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tables/table1.xml" ContentType="application/vnd.openxmlformats-officedocument.spreadsheetml.table+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tables/table2.xml" ContentType="application/vnd.openxmlformats-officedocument.spreadsheetml.table+xml"/>
  <Override PartName="/xl/comments1.xml" ContentType="application/vnd.openxmlformats-officedocument.spreadsheetml.comments+xml"/>
  <Override PartName="/xl/drawings/drawing3.xml" ContentType="application/vnd.openxmlformats-officedocument.drawing+xml"/>
  <Override PartName="/xl/activeX/activeX3.xml" ContentType="application/vnd.ms-office.activeX+xml"/>
  <Override PartName="/xl/activeX/activeX3.bin" ContentType="application/vnd.ms-office.activeX"/>
  <Override PartName="/xl/tables/table3.xml" ContentType="application/vnd.openxmlformats-officedocument.spreadsheetml.table+xml"/>
  <Override PartName="/xl/drawings/drawing4.xml" ContentType="application/vnd.openxmlformats-officedocument.drawing+xml"/>
  <Override PartName="/xl/activeX/activeX4.xml" ContentType="application/vnd.ms-office.activeX+xml"/>
  <Override PartName="/xl/activeX/activeX4.bin" ContentType="application/vnd.ms-office.activeX"/>
  <Override PartName="/xl/drawings/drawing5.xml" ContentType="application/vnd.openxmlformats-officedocument.drawing+xml"/>
  <Override PartName="/xl/activeX/activeX5.xml" ContentType="application/vnd.ms-office.activeX+xml"/>
  <Override PartName="/xl/activeX/activeX5.bin" ContentType="application/vnd.ms-office.activeX"/>
  <Override PartName="/xl/tables/table4.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comments2.xml" ContentType="application/vnd.openxmlformats-officedocument.spreadsheetml.comments+xml"/>
  <Override PartName="/xl/drawings/drawing8.xml" ContentType="application/vnd.openxmlformats-officedocument.drawing+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9.xml" ContentType="application/vnd.openxmlformats-officedocument.drawing+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24226"/>
  <mc:AlternateContent xmlns:mc="http://schemas.openxmlformats.org/markup-compatibility/2006">
    <mc:Choice Requires="x15">
      <x15ac:absPath xmlns:x15ac="http://schemas.microsoft.com/office/spreadsheetml/2010/11/ac" url="C:\Users\zlopez\OneDrive - Servicio Nacional de Salud\Escritorio\Carpeta POA 2026\"/>
    </mc:Choice>
  </mc:AlternateContent>
  <xr:revisionPtr revIDLastSave="0" documentId="8_{2A998555-68E1-4AAA-AFCA-C3F48A7F1E00}" xr6:coauthVersionLast="47" xr6:coauthVersionMax="47" xr10:uidLastSave="{00000000-0000-0000-0000-000000000000}"/>
  <bookViews>
    <workbookView xWindow="-120" yWindow="-120" windowWidth="29040" windowHeight="15720" tabRatio="927" firstSheet="1" activeTab="2" xr2:uid="{00000000-000D-0000-FFFF-FFFF00000000}"/>
  </bookViews>
  <sheets>
    <sheet name="Resumen" sheetId="40" r:id="rId1"/>
    <sheet name="Formulario PPGR1" sheetId="1" r:id="rId2"/>
    <sheet name="Formulario PPGR2" sheetId="12" r:id="rId3"/>
    <sheet name="Formulario PPGR3" sheetId="10" r:id="rId4"/>
    <sheet name="Formulario PPGR4" sheetId="13" r:id="rId5"/>
    <sheet name="Formulario PPGR5" sheetId="14" state="hidden" r:id="rId6"/>
    <sheet name="Formulario PPGR6" sheetId="30" state="hidden" r:id="rId7"/>
    <sheet name="Formulario PPGR7" sheetId="31" state="hidden" r:id="rId8"/>
    <sheet name="Formulario PPGR8" sheetId="32" state="hidden" r:id="rId9"/>
    <sheet name="Tablero Indicadores POA" sheetId="39" state="hidden" r:id="rId10"/>
    <sheet name="Prov" sheetId="38" state="hidden" r:id="rId11"/>
    <sheet name="Insumos" sheetId="35" state="hidden" r:id="rId12"/>
    <sheet name="LSIns" sheetId="36" state="hidden" r:id="rId13"/>
    <sheet name="PEI SNS 2025-2028" sheetId="41" state="hidden" r:id="rId14"/>
    <sheet name="Obj" sheetId="34" state="hidden" r:id="rId15"/>
    <sheet name="Catalogo" sheetId="33" state="hidden" r:id="rId16"/>
    <sheet name="Hoja1" sheetId="42" state="hidden" r:id="rId17"/>
  </sheets>
  <definedNames>
    <definedName name="_xlnm._FilterDatabase" localSheetId="7" hidden="1">'Formulario PPGR7'!$A$16:$K$326</definedName>
    <definedName name="_xlnm._FilterDatabase" localSheetId="8" hidden="1">'Formulario PPGR8'!$A$16:$K$328</definedName>
    <definedName name="_xlnm._FilterDatabase" localSheetId="11" hidden="1">Insumos!$A$1:$E$528</definedName>
    <definedName name="_xlnm._FilterDatabase" localSheetId="0" hidden="1">Resumen!$I$1:$I$74</definedName>
    <definedName name="_xlcn.WorksheetConnection_PlantillaPOADCSNSySRS25112024.xlsxTabla61" hidden="1">Tabla6[]</definedName>
    <definedName name="_xlcn.WorksheetConnection_PlantillaPOADCSNSySRS25112024.xlsxTabla81" hidden="1">Tabla8[]</definedName>
    <definedName name="_xlnm.Print_Area" localSheetId="1">'Formulario PPGR1'!$A$1:$AP$90</definedName>
    <definedName name="Azua">Prov!$C$3:$C$12</definedName>
    <definedName name="Bahoruco">Prov!$C$13:$C$17</definedName>
    <definedName name="Barahona">Prov!$C$18:$C$28</definedName>
    <definedName name="CodigoActividad">'Formulario PPGR2'!$H$9:$H$641</definedName>
    <definedName name="Dajabon">Prov!$C$29:$C$33</definedName>
    <definedName name="Dajabón">Prov!$C$29:$C$33</definedName>
    <definedName name="Distrito_Nacional">Prov!$C$2</definedName>
    <definedName name="Duarte">Prov!$C$34:$C$40</definedName>
    <definedName name="EE.1">'PEI SNS 2025-2028'!$D$3:$D$15</definedName>
    <definedName name="EE.2">'PEI SNS 2025-2028'!$D$16:$D$17</definedName>
    <definedName name="EE.3">'PEI SNS 2025-2028'!$D$18:$D$27</definedName>
    <definedName name="El_Seibo">Prov!$C$41:$C$42</definedName>
    <definedName name="Elias_Pina">Prov!$C$43:$C$48</definedName>
    <definedName name="Elías_Piña">Prov!$C$43:$C$48</definedName>
    <definedName name="Espaillat">Prov!$C$49:$C$52</definedName>
    <definedName name="Hato_Mayor">Prov!$C$53:$C$55</definedName>
    <definedName name="Hermanas_Mirabal">Prov!$C$56:$C$58</definedName>
    <definedName name="Independencia">Prov!$C$59:$C$64</definedName>
    <definedName name="La_Altagracia">Prov!$C$65:$C$66</definedName>
    <definedName name="La_Romana">Prov!$C$67:$C$69</definedName>
    <definedName name="La_Vega">Prov!$C$70:$C$73</definedName>
    <definedName name="Le.1">Obj!$D$122:$D$124</definedName>
    <definedName name="Le.2">Obj!$D$125:$D$127</definedName>
    <definedName name="Le.3">Obj!$D$128:$D$134</definedName>
    <definedName name="Le.4">Obj!$D$134</definedName>
    <definedName name="ls_ComprayAlquiler">Catalogo!$G$34:$G$42</definedName>
    <definedName name="ls_Departamento">Catalogo!$D$37:$D$97</definedName>
    <definedName name="Ls_DepartamentosSRS">Catalogo!$G$170:$G$182</definedName>
    <definedName name="Ls_DependenciasSRS">Catalogo!$B$137:$B$142</definedName>
    <definedName name="ls_Direccion">Catalogo!$D$33:$D$34</definedName>
    <definedName name="Ls_DivisionesSRS">Catalogo!$E$145:$E$161</definedName>
    <definedName name="ls_ejes_estrategicos">tbl_ejes_estrategicos[Ejes Estratégicos]</definedName>
    <definedName name="Ls_Estructura">Catalogo!$B$24:$B$29</definedName>
    <definedName name="Ls_GerenciasSRS">Catalogo!$E$164:$E$166</definedName>
    <definedName name="Ls_Medio_Verificacion">Catalogo!$B$188:$B$207</definedName>
    <definedName name="Ls_ObjEstrategico">Obj!$G$6:$G$21</definedName>
    <definedName name="Ls_Oficina">Catalogo!$D$127:$D$130</definedName>
    <definedName name="Ls_OficinasSRS">Catalogo!$E$179:$E$181</definedName>
    <definedName name="ls_Regiones">Catalogo!$B$10:$B$20</definedName>
    <definedName name="ls_SubDireccion">Catalogo!$D$100:$D$120</definedName>
    <definedName name="ls_TiposAcciones">Catalogo!$G$11:$G$14</definedName>
    <definedName name="ls_UnidadesSRS">Catalogo!$B$145:$B$173</definedName>
    <definedName name="lsAcabadosTextiles">Insumos!$C$2:$C$3</definedName>
    <definedName name="lsAireAcondicionado">Insumos!$C$333:$C$334</definedName>
    <definedName name="lsAlimentosyBebidas">Insumos!$C$4:$C$23</definedName>
    <definedName name="lsArticulosdePlastico">Insumos!$C$24:$C$30</definedName>
    <definedName name="lsElectrodomesticos">Insumos!$C$31:$C$35</definedName>
    <definedName name="lsEquiposComputos">Insumos!$C$132:$C$136</definedName>
    <definedName name="lsEquiposMedicos">Insumos!$C$44:$C$131</definedName>
    <definedName name="lsEquiposSeguridad">Insumos!$C$137:$C$138</definedName>
    <definedName name="lsEquiposTransporte">Insumos!$C$526:$C$528</definedName>
    <definedName name="lsEventosGenerales">Insumos!$C$139:$C$141</definedName>
    <definedName name="lsFuentesFinanciamiento">LSIns!$F$5:$F$8</definedName>
    <definedName name="lsGasoil">Insumos!$C$142:$C$149</definedName>
    <definedName name="lsHerramientasMenores">Insumos!$C$150:$C$179</definedName>
    <definedName name="lsImpresionyEncuadernacion">Insumos!$C$180</definedName>
    <definedName name="lsInsumos">LSIns!$B$5:$B$45</definedName>
    <definedName name="lsInsumosEquipos">LSIns!$F$16:$F$31</definedName>
    <definedName name="lsLlantasyNeumaticos">Insumos!$C$181:$C$188</definedName>
    <definedName name="lsMantenimiento">Insumos!$C$189:$C$202</definedName>
    <definedName name="lsMantenimientoyReparacion">Catalogo!$G$28:$G$31</definedName>
    <definedName name="lsMaterialesdeLimpieza">Insumos!$C$203:$C$217</definedName>
    <definedName name="lsMueblesdeAlojamiento">Insumos!$C$218:$C$219</definedName>
    <definedName name="lsMueblesdeOficina">Insumos!$C$220:$C$243</definedName>
    <definedName name="lsObrasMenoresEdificaciones">Insumos!$C$244</definedName>
    <definedName name="lsOtrosEquipos">Insumos!$C$245:$C$248</definedName>
    <definedName name="lsPeaje">Insumos!$C$249</definedName>
    <definedName name="lsPinturas">Insumos!$C$250:$C$251</definedName>
    <definedName name="lsProductosArtesGraficas">Insumos!$C$252:$C$253</definedName>
    <definedName name="lsProductosdeCemento">Insumos!$C$254</definedName>
    <definedName name="lsProductosdeLoza">Insumos!$C$255:$C$257</definedName>
    <definedName name="lsProductosdePapel">Insumos!$C$258:$C$282</definedName>
    <definedName name="lsProductosdeVidrio">Insumos!$C$283:$C$287</definedName>
    <definedName name="lsProductosElectricos">Insumos!$C$288:$C$309</definedName>
    <definedName name="lsProductosMedicinalesH">Insumos!$C$310:$C$328</definedName>
    <definedName name="lsProductosMetalicos">Insumos!$C$329</definedName>
    <definedName name="lsProductosQuimicos">Insumos!$C$330</definedName>
    <definedName name="lsPublicidadyPropaganda">Insumos!$C$331</definedName>
    <definedName name="lsServiciosTecnicosProfesionales">Insumos!$C$332</definedName>
    <definedName name="lsTelecomunicaciones">Insumos!$C$36:$C$43</definedName>
    <definedName name="LsTipoEESS">Catalogo!$D$11:$D$16</definedName>
    <definedName name="lsTipoIntervencion">Catalogo!$G$20:$G$25</definedName>
    <definedName name="lsUtilesdeCocina">Insumos!$C$335:$C$346</definedName>
    <definedName name="lsUtilesdeOficina">Insumos!$C$347:$C$475</definedName>
    <definedName name="lsUtilesMenoresMQ">Insumos!$C$476:$C$513</definedName>
    <definedName name="lsViaticosDP">Insumos!$C$514:$C$520</definedName>
    <definedName name="Maria_Trinidad_Sanchez">Prov!$C$74:$C$77</definedName>
    <definedName name="María_Trinidad_Sánchez">Prov!$C$74:$C$77</definedName>
    <definedName name="Monsenor_Nouel">Prov!$C$78:$C$80</definedName>
    <definedName name="Monseñor_Nouel">Prov!$C$78:$C$80</definedName>
    <definedName name="Monte_Plata">Prov!$C$87:$C$91</definedName>
    <definedName name="Montecristi">Prov!$C$81:$C$86</definedName>
    <definedName name="Obj1.1">Obj!$F$57:$F$60</definedName>
    <definedName name="Obj1.10">Obj!#REF!</definedName>
    <definedName name="Obj1.2">Obj!$F$61:$F$65</definedName>
    <definedName name="Obj1.3">Obj!$F$66:$F$69</definedName>
    <definedName name="Obj1.4">Obj!#REF!</definedName>
    <definedName name="Obj1.5">Obj!#REF!</definedName>
    <definedName name="Obj1.6">Obj!#REF!</definedName>
    <definedName name="Obj1.7">Obj!#REF!</definedName>
    <definedName name="Obj1.8">Obj!#REF!</definedName>
    <definedName name="Obj1.9">Obj!#REF!</definedName>
    <definedName name="Obj2.1">Obj!$F$70</definedName>
    <definedName name="Obj2.2">Obj!$F$71:$F$72</definedName>
    <definedName name="Obj2.3">Obj!$F$73</definedName>
    <definedName name="Obj3.1">Obj!$F$74</definedName>
    <definedName name="Obj3.2">Obj!$F$75</definedName>
    <definedName name="Obj3.3">Obj!$F$76</definedName>
    <definedName name="Obj3.4">Obj!$F$77</definedName>
    <definedName name="Obj3.5">Obj!$F$78</definedName>
    <definedName name="Obj3.6">Obj!$F$79</definedName>
    <definedName name="Obj3.7">Obj!$F$80</definedName>
    <definedName name="Pedernales">Prov!$C$92:$C$93</definedName>
    <definedName name="Peravia">Prov!$C$94:$C$95</definedName>
    <definedName name="Periodo_POA">Catalogo!$B$3:$B$6</definedName>
    <definedName name="Productos">'Formulario PPGR1'!$J$9:$J$86</definedName>
    <definedName name="Provincias">Prov!$F$2:$F$33</definedName>
    <definedName name="Puerto_Plata">Prov!$C$96:$C$104</definedName>
    <definedName name="Samana">Prov!$C$105:$C$107</definedName>
    <definedName name="Samaná">Prov!$C$105:$C$107</definedName>
    <definedName name="San_Cristobal">Prov!$C$108:$C$115</definedName>
    <definedName name="San_Cristóbal">Prov!$C$108:$C$115</definedName>
    <definedName name="San_Jose_de_Ocoa">Prov!$C$116:$C$118</definedName>
    <definedName name="San_José_de_Ocoa">Prov!$C$116:$C$118</definedName>
    <definedName name="San_Juan">Prov!$C$119:$C$124</definedName>
    <definedName name="San_Pedro_de_Macoris">Prov!$C$125:$C$130</definedName>
    <definedName name="San_Pedro_de_Macorís">Prov!$C$125:$C$130</definedName>
    <definedName name="Sanchez_Ramirez">Prov!$C$131:$C$134</definedName>
    <definedName name="Sánchez_Ramírez">Prov!$C$131:$C$134</definedName>
    <definedName name="Santiago">Prov!$C$135:$C$143</definedName>
    <definedName name="Santiago_Rodriguez">Prov!$C$144:$C$146</definedName>
    <definedName name="Santiago_Rodríguez">Prov!$C$144:$C$146</definedName>
    <definedName name="Santo_Domingo">Prov!$C$147:$C$153</definedName>
    <definedName name="Valverde">Prov!$C$154:$C$156</definedName>
  </definedNames>
  <calcPr calcId="191028"/>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Tabla6" name="Tabla6" connection="WorksheetConnection_Plantilla POA DCSNS y SRS 25112024.xlsx!Tabla6"/>
          <x15:modelTable id="Tabla8" name="Tabla8" connection="WorksheetConnection_Plantilla POA DCSNS y SRS 25112024.xlsx!Tabla8"/>
        </x15:modelTables>
        <x15:modelRelationships>
          <x15:modelRelationship fromTable="Tabla8" fromColumn="# Obj." toTable="Tabla6" toColumn="Resultados Esperados"/>
        </x15:modelRelationship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4" i="13" l="1"/>
  <c r="D164" i="13"/>
  <c r="E164" i="13"/>
  <c r="F164" i="13"/>
  <c r="C162" i="13"/>
  <c r="D162" i="13"/>
  <c r="E162" i="13"/>
  <c r="F162" i="13"/>
  <c r="C38" i="13"/>
  <c r="C39" i="13"/>
  <c r="C40" i="13"/>
  <c r="C41" i="13"/>
  <c r="C42" i="13"/>
  <c r="C43" i="13"/>
  <c r="C44" i="13"/>
  <c r="C45" i="13"/>
  <c r="C46" i="13"/>
  <c r="C47" i="13"/>
  <c r="C48" i="13"/>
  <c r="C49" i="13"/>
  <c r="C50" i="13"/>
  <c r="C51" i="13"/>
  <c r="C52" i="13"/>
  <c r="C53" i="13"/>
  <c r="C54" i="13"/>
  <c r="C55" i="13"/>
  <c r="C56" i="13"/>
  <c r="C57" i="13"/>
  <c r="C58" i="13"/>
  <c r="C59" i="13"/>
  <c r="C60" i="13"/>
  <c r="C61" i="13"/>
  <c r="C62" i="13"/>
  <c r="C63" i="13"/>
  <c r="C64" i="13"/>
  <c r="C65" i="13"/>
  <c r="C66" i="13"/>
  <c r="C67" i="13"/>
  <c r="C68" i="13"/>
  <c r="C69" i="13"/>
  <c r="C70" i="13"/>
  <c r="C71" i="13"/>
  <c r="C72" i="13"/>
  <c r="C73" i="13"/>
  <c r="C74" i="13"/>
  <c r="C75" i="13"/>
  <c r="C76" i="13"/>
  <c r="C77" i="13"/>
  <c r="C78" i="13"/>
  <c r="C79" i="13"/>
  <c r="C80" i="13"/>
  <c r="C81" i="13"/>
  <c r="C82" i="13"/>
  <c r="C83" i="13"/>
  <c r="C84" i="13"/>
  <c r="C85" i="13"/>
  <c r="C86" i="13"/>
  <c r="C87" i="13"/>
  <c r="C88" i="13"/>
  <c r="C89" i="13"/>
  <c r="C90" i="13"/>
  <c r="C91" i="13"/>
  <c r="C92" i="13"/>
  <c r="C93" i="13"/>
  <c r="C94" i="13"/>
  <c r="C95" i="13"/>
  <c r="C96" i="13"/>
  <c r="C97" i="13"/>
  <c r="C98" i="13"/>
  <c r="C99" i="13"/>
  <c r="C100" i="13"/>
  <c r="C101" i="13"/>
  <c r="C102" i="13"/>
  <c r="C103" i="13"/>
  <c r="C104" i="13"/>
  <c r="C105" i="13"/>
  <c r="C106" i="13"/>
  <c r="C107" i="13"/>
  <c r="C108" i="13"/>
  <c r="C109" i="13"/>
  <c r="C110" i="13"/>
  <c r="C111" i="13"/>
  <c r="C112" i="13"/>
  <c r="C113" i="13"/>
  <c r="C114" i="13"/>
  <c r="C115" i="13"/>
  <c r="C116" i="13"/>
  <c r="C117" i="13"/>
  <c r="C118" i="13"/>
  <c r="C119" i="13"/>
  <c r="C120" i="13"/>
  <c r="C121" i="13"/>
  <c r="C122" i="13"/>
  <c r="C123" i="13"/>
  <c r="C124" i="13"/>
  <c r="C125" i="13"/>
  <c r="C126" i="13"/>
  <c r="C127" i="13"/>
  <c r="C128" i="13"/>
  <c r="C129" i="13"/>
  <c r="C130" i="13"/>
  <c r="C131" i="13"/>
  <c r="C132" i="13"/>
  <c r="C133" i="13"/>
  <c r="C134" i="13"/>
  <c r="C135" i="13"/>
  <c r="C136" i="13"/>
  <c r="C137" i="13"/>
  <c r="C138" i="13"/>
  <c r="C139" i="13"/>
  <c r="C140" i="13"/>
  <c r="C141" i="13"/>
  <c r="C142" i="13"/>
  <c r="C143" i="13"/>
  <c r="C144" i="13"/>
  <c r="C145" i="13"/>
  <c r="C146" i="13"/>
  <c r="C147" i="13"/>
  <c r="C148" i="13"/>
  <c r="C149" i="13"/>
  <c r="C150" i="13"/>
  <c r="C151" i="13"/>
  <c r="C152" i="13"/>
  <c r="C153" i="13"/>
  <c r="C154" i="13"/>
  <c r="C155" i="13"/>
  <c r="C156" i="13"/>
  <c r="C157" i="13"/>
  <c r="C158" i="13"/>
  <c r="C159" i="13"/>
  <c r="C160" i="13"/>
  <c r="C161"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105" i="13"/>
  <c r="D106" i="13"/>
  <c r="D107" i="13"/>
  <c r="D108" i="13"/>
  <c r="D109" i="13"/>
  <c r="D110" i="13"/>
  <c r="D111" i="13"/>
  <c r="D112" i="13"/>
  <c r="D113" i="13"/>
  <c r="D114" i="13"/>
  <c r="D115" i="13"/>
  <c r="D116" i="13"/>
  <c r="D117" i="13"/>
  <c r="D118" i="13"/>
  <c r="D119" i="13"/>
  <c r="D120" i="13"/>
  <c r="D121" i="13"/>
  <c r="D122" i="13"/>
  <c r="D123" i="13"/>
  <c r="D124" i="13"/>
  <c r="D125" i="13"/>
  <c r="D126" i="13"/>
  <c r="D127" i="13"/>
  <c r="D128" i="13"/>
  <c r="D129" i="13"/>
  <c r="D130" i="13"/>
  <c r="D131" i="13"/>
  <c r="D132" i="13"/>
  <c r="D133" i="13"/>
  <c r="D134" i="13"/>
  <c r="D135" i="13"/>
  <c r="D136" i="13"/>
  <c r="D137" i="13"/>
  <c r="D138" i="13"/>
  <c r="D139" i="13"/>
  <c r="D140" i="13"/>
  <c r="D141" i="13"/>
  <c r="D142" i="13"/>
  <c r="D143" i="13"/>
  <c r="D144" i="13"/>
  <c r="D145" i="13"/>
  <c r="D146" i="13"/>
  <c r="D147" i="13"/>
  <c r="D148" i="13"/>
  <c r="D149" i="13"/>
  <c r="D150" i="13"/>
  <c r="D151" i="13"/>
  <c r="D152" i="13"/>
  <c r="D153" i="13"/>
  <c r="D154" i="13"/>
  <c r="D155" i="13"/>
  <c r="D156" i="13"/>
  <c r="D157" i="13"/>
  <c r="D158" i="13"/>
  <c r="D159" i="13"/>
  <c r="D160" i="13"/>
  <c r="D161" i="13"/>
  <c r="E38" i="13"/>
  <c r="E39" i="13"/>
  <c r="E40" i="13"/>
  <c r="E41" i="13"/>
  <c r="E42" i="13"/>
  <c r="E43" i="13"/>
  <c r="E44" i="13"/>
  <c r="E45" i="13"/>
  <c r="E46" i="13"/>
  <c r="E47" i="13"/>
  <c r="E48" i="13"/>
  <c r="E49" i="13"/>
  <c r="E50" i="13"/>
  <c r="E51" i="13"/>
  <c r="E52" i="13"/>
  <c r="E53" i="13"/>
  <c r="E54" i="13"/>
  <c r="E55" i="13"/>
  <c r="E56" i="13"/>
  <c r="E57" i="13"/>
  <c r="E58" i="13"/>
  <c r="E59" i="13"/>
  <c r="E60" i="13"/>
  <c r="E61" i="13"/>
  <c r="E62" i="13"/>
  <c r="E63" i="13"/>
  <c r="E64" i="13"/>
  <c r="E65" i="13"/>
  <c r="E66" i="13"/>
  <c r="E67" i="13"/>
  <c r="E68" i="13"/>
  <c r="E69" i="13"/>
  <c r="E70" i="13"/>
  <c r="E71" i="13"/>
  <c r="E72" i="13"/>
  <c r="E73" i="13"/>
  <c r="E74" i="13"/>
  <c r="E75" i="13"/>
  <c r="E76" i="13"/>
  <c r="E77" i="13"/>
  <c r="E78" i="13"/>
  <c r="E79" i="13"/>
  <c r="E80" i="13"/>
  <c r="E81" i="13"/>
  <c r="E82" i="13"/>
  <c r="E83" i="13"/>
  <c r="E84" i="13"/>
  <c r="E85" i="13"/>
  <c r="E86" i="13"/>
  <c r="E87" i="13"/>
  <c r="E88" i="13"/>
  <c r="E89" i="13"/>
  <c r="E90" i="13"/>
  <c r="E91" i="13"/>
  <c r="E92" i="13"/>
  <c r="E93" i="13"/>
  <c r="E94" i="13"/>
  <c r="E95" i="13"/>
  <c r="E96" i="13"/>
  <c r="E97" i="13"/>
  <c r="E98" i="13"/>
  <c r="E99" i="13"/>
  <c r="E100" i="13"/>
  <c r="E101" i="13"/>
  <c r="E102" i="13"/>
  <c r="E103" i="13"/>
  <c r="E104" i="13"/>
  <c r="E105" i="13"/>
  <c r="E106" i="13"/>
  <c r="E107" i="13"/>
  <c r="E108" i="13"/>
  <c r="E109" i="13"/>
  <c r="E110" i="13"/>
  <c r="E111" i="13"/>
  <c r="E112" i="13"/>
  <c r="E113" i="13"/>
  <c r="E114" i="13"/>
  <c r="E115" i="13"/>
  <c r="E116" i="13"/>
  <c r="E117" i="13"/>
  <c r="E118" i="13"/>
  <c r="E119" i="13"/>
  <c r="E120" i="13"/>
  <c r="E121" i="13"/>
  <c r="E122" i="13"/>
  <c r="E123" i="13"/>
  <c r="E124" i="13"/>
  <c r="E125" i="13"/>
  <c r="E126" i="13"/>
  <c r="E127" i="13"/>
  <c r="E128" i="13"/>
  <c r="E129" i="13"/>
  <c r="E130" i="13"/>
  <c r="E131" i="13"/>
  <c r="E132" i="13"/>
  <c r="E133" i="13"/>
  <c r="E134" i="13"/>
  <c r="E135" i="13"/>
  <c r="E136" i="13"/>
  <c r="E137" i="13"/>
  <c r="E138" i="13"/>
  <c r="E139" i="13"/>
  <c r="E140" i="13"/>
  <c r="E141" i="13"/>
  <c r="E142" i="13"/>
  <c r="E143" i="13"/>
  <c r="E144" i="13"/>
  <c r="E145" i="13"/>
  <c r="E146" i="13"/>
  <c r="E147" i="13"/>
  <c r="E148" i="13"/>
  <c r="E149" i="13"/>
  <c r="E150" i="13"/>
  <c r="E151" i="13"/>
  <c r="E152" i="13"/>
  <c r="E153" i="13"/>
  <c r="E154" i="13"/>
  <c r="E155" i="13"/>
  <c r="E156" i="13"/>
  <c r="E157" i="13"/>
  <c r="E158" i="13"/>
  <c r="E159" i="13"/>
  <c r="E160" i="13"/>
  <c r="E161" i="13"/>
  <c r="F38" i="13"/>
  <c r="F39" i="13"/>
  <c r="F40" i="13"/>
  <c r="F41" i="13"/>
  <c r="F42" i="13"/>
  <c r="F43" i="13"/>
  <c r="F44" i="13"/>
  <c r="F45" i="13"/>
  <c r="F46" i="13"/>
  <c r="F47" i="13"/>
  <c r="F48" i="13"/>
  <c r="F49" i="13"/>
  <c r="F50" i="13"/>
  <c r="F51" i="13"/>
  <c r="F52" i="13"/>
  <c r="F53" i="13"/>
  <c r="F54" i="13"/>
  <c r="F55" i="13"/>
  <c r="F56" i="13"/>
  <c r="F57" i="13"/>
  <c r="F58" i="13"/>
  <c r="F59" i="13"/>
  <c r="F60" i="13"/>
  <c r="F61" i="13"/>
  <c r="F62" i="13"/>
  <c r="F63" i="13"/>
  <c r="F64" i="13"/>
  <c r="F65" i="13"/>
  <c r="F66" i="13"/>
  <c r="F67" i="13"/>
  <c r="F68" i="13"/>
  <c r="F69" i="13"/>
  <c r="F70" i="13"/>
  <c r="F71" i="13"/>
  <c r="F72" i="13"/>
  <c r="F73" i="13"/>
  <c r="F74" i="13"/>
  <c r="F75" i="13"/>
  <c r="F76" i="13"/>
  <c r="F77" i="13"/>
  <c r="F78" i="13"/>
  <c r="F79" i="13"/>
  <c r="F80" i="13"/>
  <c r="F81" i="13"/>
  <c r="F82" i="13"/>
  <c r="F83" i="13"/>
  <c r="F84" i="13"/>
  <c r="F85" i="13"/>
  <c r="F86" i="13"/>
  <c r="F87" i="13"/>
  <c r="F88" i="13"/>
  <c r="F89" i="13"/>
  <c r="F90" i="13"/>
  <c r="F91" i="13"/>
  <c r="F92" i="13"/>
  <c r="F93" i="13"/>
  <c r="F94" i="13"/>
  <c r="F95" i="13"/>
  <c r="F96" i="13"/>
  <c r="F97" i="13"/>
  <c r="F98" i="13"/>
  <c r="F99" i="13"/>
  <c r="F100" i="13"/>
  <c r="F101" i="13"/>
  <c r="F102" i="13"/>
  <c r="F103" i="13"/>
  <c r="F104" i="13"/>
  <c r="F105" i="13"/>
  <c r="F106" i="13"/>
  <c r="F107" i="13"/>
  <c r="F108" i="13"/>
  <c r="F109" i="13"/>
  <c r="F110" i="13"/>
  <c r="F111" i="13"/>
  <c r="F112" i="13"/>
  <c r="F113" i="13"/>
  <c r="F114" i="13"/>
  <c r="F115" i="13"/>
  <c r="F116" i="13"/>
  <c r="F117" i="13"/>
  <c r="F118" i="13"/>
  <c r="F119" i="13"/>
  <c r="F120" i="13"/>
  <c r="F121" i="13"/>
  <c r="F122" i="13"/>
  <c r="F123" i="13"/>
  <c r="F124" i="13"/>
  <c r="F125" i="13"/>
  <c r="F126" i="13"/>
  <c r="F127" i="13"/>
  <c r="F128" i="13"/>
  <c r="F129" i="13"/>
  <c r="F130" i="13"/>
  <c r="F131" i="13"/>
  <c r="F132" i="13"/>
  <c r="F133" i="13"/>
  <c r="F134" i="13"/>
  <c r="F135" i="13"/>
  <c r="F136" i="13"/>
  <c r="F137" i="13"/>
  <c r="F138" i="13"/>
  <c r="F139" i="13"/>
  <c r="F140" i="13"/>
  <c r="F141" i="13"/>
  <c r="F142" i="13"/>
  <c r="F143" i="13"/>
  <c r="F144" i="13"/>
  <c r="F145" i="13"/>
  <c r="F146" i="13"/>
  <c r="F147" i="13"/>
  <c r="F148" i="13"/>
  <c r="F149" i="13"/>
  <c r="F150" i="13"/>
  <c r="F151" i="13"/>
  <c r="F152" i="13"/>
  <c r="F153" i="13"/>
  <c r="F154" i="13"/>
  <c r="F155" i="13"/>
  <c r="F156" i="13"/>
  <c r="F157" i="13"/>
  <c r="F158" i="13"/>
  <c r="F159" i="13"/>
  <c r="F160" i="13"/>
  <c r="F161" i="13"/>
  <c r="V411" i="12"/>
  <c r="F411" i="12"/>
  <c r="E411" i="12"/>
  <c r="D411" i="12"/>
  <c r="V412" i="12"/>
  <c r="F412" i="12"/>
  <c r="E412" i="12"/>
  <c r="D412" i="12"/>
  <c r="V410" i="12"/>
  <c r="F410" i="12"/>
  <c r="E410" i="12"/>
  <c r="D410" i="12"/>
  <c r="V409" i="12"/>
  <c r="F409" i="12"/>
  <c r="E409" i="12"/>
  <c r="D409" i="12"/>
  <c r="V408" i="12"/>
  <c r="F408" i="12"/>
  <c r="E408" i="12"/>
  <c r="D408" i="12"/>
  <c r="B408" i="12" s="1"/>
  <c r="V407" i="12"/>
  <c r="F407" i="12"/>
  <c r="E407" i="12"/>
  <c r="D407" i="12"/>
  <c r="B62" i="1"/>
  <c r="C62" i="1"/>
  <c r="D62" i="1"/>
  <c r="E62" i="1"/>
  <c r="F62" i="1"/>
  <c r="G62" i="1"/>
  <c r="V406" i="12"/>
  <c r="D406" i="12"/>
  <c r="E406" i="12"/>
  <c r="F406" i="12"/>
  <c r="D405" i="12"/>
  <c r="E405" i="12"/>
  <c r="F405" i="12"/>
  <c r="V405" i="12"/>
  <c r="D125" i="12"/>
  <c r="E125" i="12"/>
  <c r="F125" i="12"/>
  <c r="V125" i="12"/>
  <c r="V211" i="12"/>
  <c r="V210" i="12"/>
  <c r="D210" i="12"/>
  <c r="E210" i="12"/>
  <c r="F210" i="12"/>
  <c r="D211" i="12"/>
  <c r="E211" i="12"/>
  <c r="F211" i="12"/>
  <c r="D208" i="12"/>
  <c r="E208" i="12"/>
  <c r="F208" i="12"/>
  <c r="V208" i="12"/>
  <c r="D129" i="12"/>
  <c r="E129" i="12"/>
  <c r="F129" i="12"/>
  <c r="V129" i="12"/>
  <c r="D420" i="12"/>
  <c r="E420" i="12"/>
  <c r="F420" i="12"/>
  <c r="V420" i="12"/>
  <c r="B61" i="1"/>
  <c r="C61" i="1"/>
  <c r="D61" i="1"/>
  <c r="E61" i="1"/>
  <c r="F61" i="1"/>
  <c r="G61" i="1"/>
  <c r="B60" i="1"/>
  <c r="C60" i="1"/>
  <c r="D60" i="1"/>
  <c r="E60" i="1"/>
  <c r="F60" i="1"/>
  <c r="G60" i="1"/>
  <c r="B59" i="1"/>
  <c r="C59" i="1"/>
  <c r="D59" i="1"/>
  <c r="E59" i="1"/>
  <c r="F59" i="1"/>
  <c r="G59" i="1"/>
  <c r="B58" i="1"/>
  <c r="C58" i="1"/>
  <c r="D58" i="1"/>
  <c r="E58" i="1"/>
  <c r="F58" i="1"/>
  <c r="G58" i="1"/>
  <c r="B57" i="1"/>
  <c r="C57" i="1"/>
  <c r="D57" i="1"/>
  <c r="E57" i="1"/>
  <c r="F57" i="1"/>
  <c r="G57" i="1"/>
  <c r="B81" i="1"/>
  <c r="C81" i="1"/>
  <c r="D81" i="1"/>
  <c r="E81" i="1"/>
  <c r="F81" i="1"/>
  <c r="G81" i="1"/>
  <c r="B72" i="1"/>
  <c r="C72" i="1"/>
  <c r="D72" i="1"/>
  <c r="E72" i="1"/>
  <c r="F72" i="1"/>
  <c r="G72" i="1"/>
  <c r="B80" i="1"/>
  <c r="C80" i="1"/>
  <c r="D80" i="1"/>
  <c r="E80" i="1"/>
  <c r="F80" i="1"/>
  <c r="G80" i="1"/>
  <c r="B79" i="1"/>
  <c r="C79" i="1"/>
  <c r="D79" i="1"/>
  <c r="E79" i="1"/>
  <c r="F79" i="1"/>
  <c r="G79" i="1"/>
  <c r="B42" i="1"/>
  <c r="C42" i="1"/>
  <c r="D42" i="1"/>
  <c r="E42" i="1"/>
  <c r="F42" i="1"/>
  <c r="G42" i="1"/>
  <c r="B38" i="1"/>
  <c r="C38" i="1"/>
  <c r="D38" i="1"/>
  <c r="E38" i="1"/>
  <c r="F38" i="1"/>
  <c r="G38" i="1"/>
  <c r="B24" i="1"/>
  <c r="C24" i="1"/>
  <c r="D24" i="1"/>
  <c r="E24" i="1"/>
  <c r="F24" i="1"/>
  <c r="G24" i="1"/>
  <c r="B11" i="1"/>
  <c r="C11" i="1"/>
  <c r="D11" i="1"/>
  <c r="E11" i="1"/>
  <c r="F11" i="1"/>
  <c r="G11" i="1"/>
  <c r="B41" i="1"/>
  <c r="C41" i="1"/>
  <c r="D41" i="1"/>
  <c r="E41" i="1"/>
  <c r="F41" i="1"/>
  <c r="G41" i="1"/>
  <c r="B68" i="1"/>
  <c r="C68" i="1"/>
  <c r="D68" i="1"/>
  <c r="E68" i="1"/>
  <c r="F68" i="1"/>
  <c r="G68" i="1"/>
  <c r="B78" i="1"/>
  <c r="C78" i="1"/>
  <c r="D78" i="1"/>
  <c r="E78" i="1"/>
  <c r="F78" i="1"/>
  <c r="G78" i="1"/>
  <c r="B77" i="1"/>
  <c r="C77" i="1"/>
  <c r="D77" i="1"/>
  <c r="E77" i="1"/>
  <c r="F77" i="1"/>
  <c r="G77" i="1"/>
  <c r="B69" i="1"/>
  <c r="C69" i="1"/>
  <c r="D69" i="1"/>
  <c r="E69" i="1"/>
  <c r="F69" i="1"/>
  <c r="G69" i="1"/>
  <c r="B37" i="1"/>
  <c r="C37" i="1"/>
  <c r="D37" i="1"/>
  <c r="E37" i="1"/>
  <c r="F37" i="1"/>
  <c r="G37" i="1"/>
  <c r="C56" i="1"/>
  <c r="D56" i="1"/>
  <c r="E56" i="1"/>
  <c r="F56" i="1"/>
  <c r="G56" i="1"/>
  <c r="B67" i="1"/>
  <c r="C67" i="1"/>
  <c r="D67" i="1"/>
  <c r="E67" i="1"/>
  <c r="F67" i="1"/>
  <c r="G67" i="1"/>
  <c r="B66" i="1"/>
  <c r="C66" i="1"/>
  <c r="D66" i="1"/>
  <c r="E66" i="1"/>
  <c r="F66" i="1"/>
  <c r="G66" i="1"/>
  <c r="B65" i="1"/>
  <c r="C65" i="1"/>
  <c r="D65" i="1"/>
  <c r="E65" i="1"/>
  <c r="F65" i="1"/>
  <c r="G65" i="1"/>
  <c r="B64" i="1"/>
  <c r="C64" i="1"/>
  <c r="D64" i="1"/>
  <c r="E64" i="1"/>
  <c r="F64" i="1"/>
  <c r="G64" i="1"/>
  <c r="B84" i="1"/>
  <c r="C84" i="1"/>
  <c r="D84" i="1"/>
  <c r="E84" i="1"/>
  <c r="F84" i="1"/>
  <c r="G84" i="1"/>
  <c r="B83" i="1"/>
  <c r="C83" i="1"/>
  <c r="D83" i="1"/>
  <c r="E83" i="1"/>
  <c r="F83" i="1"/>
  <c r="G83" i="1"/>
  <c r="C71" i="1"/>
  <c r="D71" i="1"/>
  <c r="E71" i="1"/>
  <c r="F71" i="1"/>
  <c r="G71" i="1"/>
  <c r="C75" i="1"/>
  <c r="D75" i="1"/>
  <c r="E75" i="1"/>
  <c r="F75" i="1"/>
  <c r="G75" i="1"/>
  <c r="D192" i="12"/>
  <c r="E192" i="12"/>
  <c r="F192" i="12"/>
  <c r="V192" i="12"/>
  <c r="D193" i="12"/>
  <c r="E193" i="12"/>
  <c r="F193" i="12"/>
  <c r="V193" i="12"/>
  <c r="D80" i="12"/>
  <c r="E80" i="12"/>
  <c r="F80" i="12"/>
  <c r="V80" i="12"/>
  <c r="D79" i="12"/>
  <c r="E79" i="12"/>
  <c r="F79" i="12"/>
  <c r="V79" i="12"/>
  <c r="B48" i="1"/>
  <c r="B49" i="1"/>
  <c r="B50" i="1"/>
  <c r="B51" i="1"/>
  <c r="C48" i="1"/>
  <c r="C49" i="1"/>
  <c r="C50" i="1"/>
  <c r="C51" i="1"/>
  <c r="D48" i="1"/>
  <c r="D49" i="1"/>
  <c r="D50" i="1"/>
  <c r="D51" i="1"/>
  <c r="E48" i="1"/>
  <c r="E49" i="1"/>
  <c r="E50" i="1"/>
  <c r="E51" i="1"/>
  <c r="F48" i="1"/>
  <c r="F49" i="1"/>
  <c r="F50" i="1"/>
  <c r="F51" i="1"/>
  <c r="G48" i="1"/>
  <c r="G49" i="1"/>
  <c r="G50" i="1"/>
  <c r="G51" i="1"/>
  <c r="B52" i="1"/>
  <c r="B53" i="1"/>
  <c r="C52" i="1"/>
  <c r="C53" i="1"/>
  <c r="D52" i="1"/>
  <c r="D53" i="1"/>
  <c r="E52" i="1"/>
  <c r="E53" i="1"/>
  <c r="F52" i="1"/>
  <c r="F53" i="1"/>
  <c r="G52" i="1"/>
  <c r="G53" i="1"/>
  <c r="B54" i="1"/>
  <c r="C54" i="1"/>
  <c r="D54" i="1"/>
  <c r="E54" i="1"/>
  <c r="F54" i="1"/>
  <c r="G54" i="1"/>
  <c r="B46" i="1"/>
  <c r="C46" i="1"/>
  <c r="D46" i="1"/>
  <c r="E46" i="1"/>
  <c r="F46" i="1"/>
  <c r="G46" i="1"/>
  <c r="B55" i="1"/>
  <c r="C55" i="1"/>
  <c r="D55" i="1"/>
  <c r="E55" i="1"/>
  <c r="F55" i="1"/>
  <c r="G55" i="1"/>
  <c r="B34" i="1"/>
  <c r="C34" i="1"/>
  <c r="D34" i="1"/>
  <c r="E34" i="1"/>
  <c r="F34" i="1"/>
  <c r="G34" i="1"/>
  <c r="B33" i="1"/>
  <c r="C33" i="1"/>
  <c r="D33" i="1"/>
  <c r="E33" i="1"/>
  <c r="F33" i="1"/>
  <c r="G33" i="1"/>
  <c r="B31" i="1"/>
  <c r="C31" i="1"/>
  <c r="D31" i="1"/>
  <c r="E31" i="1"/>
  <c r="F31" i="1"/>
  <c r="G31" i="1"/>
  <c r="B30" i="1"/>
  <c r="C30" i="1"/>
  <c r="D30" i="1"/>
  <c r="E30" i="1"/>
  <c r="F30" i="1"/>
  <c r="G30" i="1"/>
  <c r="B29" i="1"/>
  <c r="C29" i="1"/>
  <c r="D29" i="1"/>
  <c r="E29" i="1"/>
  <c r="F29" i="1"/>
  <c r="G29" i="1"/>
  <c r="B28" i="1"/>
  <c r="C28" i="1"/>
  <c r="D28" i="1"/>
  <c r="E28" i="1"/>
  <c r="F28" i="1"/>
  <c r="G28" i="1"/>
  <c r="B27" i="1"/>
  <c r="C27" i="1"/>
  <c r="D27" i="1"/>
  <c r="E27" i="1"/>
  <c r="F27" i="1"/>
  <c r="G27" i="1"/>
  <c r="C22" i="1"/>
  <c r="D22" i="1"/>
  <c r="E22" i="1"/>
  <c r="F22" i="1"/>
  <c r="G22" i="1"/>
  <c r="B15" i="1"/>
  <c r="C15" i="1"/>
  <c r="D15" i="1"/>
  <c r="E15" i="1"/>
  <c r="F15" i="1"/>
  <c r="G15" i="1"/>
  <c r="B153" i="13" l="1"/>
  <c r="B129" i="13"/>
  <c r="B117" i="13"/>
  <c r="B105" i="13"/>
  <c r="B81" i="13"/>
  <c r="B69" i="13"/>
  <c r="B57" i="13"/>
  <c r="B45" i="13"/>
  <c r="B164" i="13"/>
  <c r="B93" i="13"/>
  <c r="B141" i="13"/>
  <c r="B162" i="13"/>
  <c r="B149" i="13"/>
  <c r="B125" i="13"/>
  <c r="B101" i="13"/>
  <c r="B77" i="13"/>
  <c r="B53" i="13"/>
  <c r="B148" i="13"/>
  <c r="B124" i="13"/>
  <c r="B100" i="13"/>
  <c r="B76" i="13"/>
  <c r="B40" i="13"/>
  <c r="B159" i="13"/>
  <c r="B135" i="13"/>
  <c r="B99" i="13"/>
  <c r="B75" i="13"/>
  <c r="B51" i="13"/>
  <c r="B146" i="13"/>
  <c r="B110" i="13"/>
  <c r="B74" i="13"/>
  <c r="B38" i="13"/>
  <c r="B145" i="13"/>
  <c r="B109" i="13"/>
  <c r="B85" i="13"/>
  <c r="B49" i="13"/>
  <c r="B156" i="13"/>
  <c r="B144" i="13"/>
  <c r="B132" i="13"/>
  <c r="B120" i="13"/>
  <c r="B108" i="13"/>
  <c r="B96" i="13"/>
  <c r="B84" i="13"/>
  <c r="B72" i="13"/>
  <c r="B60" i="13"/>
  <c r="B48" i="13"/>
  <c r="B152" i="13"/>
  <c r="B140" i="13"/>
  <c r="B128" i="13"/>
  <c r="B116" i="13"/>
  <c r="B104" i="13"/>
  <c r="B92" i="13"/>
  <c r="B80" i="13"/>
  <c r="B68" i="13"/>
  <c r="B56" i="13"/>
  <c r="B44" i="13"/>
  <c r="B123" i="13"/>
  <c r="B63" i="13"/>
  <c r="B158" i="13"/>
  <c r="B98" i="13"/>
  <c r="B62" i="13"/>
  <c r="B157" i="13"/>
  <c r="B121" i="13"/>
  <c r="B61" i="13"/>
  <c r="B155" i="13"/>
  <c r="B143" i="13"/>
  <c r="B131" i="13"/>
  <c r="B119" i="13"/>
  <c r="B107" i="13"/>
  <c r="B95" i="13"/>
  <c r="B83" i="13"/>
  <c r="B71" i="13"/>
  <c r="B59" i="13"/>
  <c r="B47" i="13"/>
  <c r="B151" i="13"/>
  <c r="B139" i="13"/>
  <c r="B127" i="13"/>
  <c r="B115" i="13"/>
  <c r="B103" i="13"/>
  <c r="B91" i="13"/>
  <c r="B79" i="13"/>
  <c r="B67" i="13"/>
  <c r="B55" i="13"/>
  <c r="B43" i="13"/>
  <c r="B161" i="13"/>
  <c r="B137" i="13"/>
  <c r="B113" i="13"/>
  <c r="B89" i="13"/>
  <c r="B65" i="13"/>
  <c r="B41" i="13"/>
  <c r="B160" i="13"/>
  <c r="B136" i="13"/>
  <c r="B112" i="13"/>
  <c r="B88" i="13"/>
  <c r="B64" i="13"/>
  <c r="B52" i="13"/>
  <c r="B147" i="13"/>
  <c r="B111" i="13"/>
  <c r="B87" i="13"/>
  <c r="B39" i="13"/>
  <c r="B134" i="13"/>
  <c r="B122" i="13"/>
  <c r="B86" i="13"/>
  <c r="B50" i="13"/>
  <c r="B133" i="13"/>
  <c r="B97" i="13"/>
  <c r="B73" i="13"/>
  <c r="B154" i="13"/>
  <c r="B142" i="13"/>
  <c r="B130" i="13"/>
  <c r="B118" i="13"/>
  <c r="B106" i="13"/>
  <c r="B94" i="13"/>
  <c r="B82" i="13"/>
  <c r="B70" i="13"/>
  <c r="B58" i="13"/>
  <c r="B46" i="13"/>
  <c r="B150" i="13"/>
  <c r="B138" i="13"/>
  <c r="B126" i="13"/>
  <c r="B114" i="13"/>
  <c r="B102" i="13"/>
  <c r="B90" i="13"/>
  <c r="B78" i="13"/>
  <c r="B66" i="13"/>
  <c r="B54" i="13"/>
  <c r="B42" i="13"/>
  <c r="B409" i="12"/>
  <c r="B411" i="12"/>
  <c r="B412" i="12"/>
  <c r="B410" i="12"/>
  <c r="B407" i="12"/>
  <c r="B406" i="12"/>
  <c r="B405" i="12"/>
  <c r="B125" i="12"/>
  <c r="B211" i="12"/>
  <c r="B210" i="12"/>
  <c r="B208" i="12"/>
  <c r="B129" i="12"/>
  <c r="B420" i="12"/>
  <c r="B56" i="1"/>
  <c r="B71" i="1"/>
  <c r="B75" i="1"/>
  <c r="B193" i="12"/>
  <c r="B192" i="12"/>
  <c r="B80" i="12"/>
  <c r="B79" i="12"/>
  <c r="B22" i="1"/>
  <c r="D187" i="12"/>
  <c r="E187" i="12"/>
  <c r="F187" i="12"/>
  <c r="V187" i="12"/>
  <c r="D552" i="12"/>
  <c r="D553" i="12"/>
  <c r="D554" i="12"/>
  <c r="D555" i="12"/>
  <c r="E552" i="12"/>
  <c r="E553" i="12"/>
  <c r="E554" i="12"/>
  <c r="E555" i="12"/>
  <c r="F552" i="12"/>
  <c r="F553" i="12"/>
  <c r="F554" i="12"/>
  <c r="F555" i="12"/>
  <c r="V552" i="12"/>
  <c r="V553" i="12"/>
  <c r="V554" i="12"/>
  <c r="V555" i="12"/>
  <c r="D548" i="12"/>
  <c r="D549" i="12"/>
  <c r="D550" i="12"/>
  <c r="D551" i="12"/>
  <c r="E548" i="12"/>
  <c r="E549" i="12"/>
  <c r="E550" i="12"/>
  <c r="E551" i="12"/>
  <c r="F548" i="12"/>
  <c r="F549" i="12"/>
  <c r="F550" i="12"/>
  <c r="F551" i="12"/>
  <c r="V548" i="12"/>
  <c r="V549" i="12"/>
  <c r="V550" i="12"/>
  <c r="V551" i="12"/>
  <c r="D556" i="12"/>
  <c r="D557" i="12"/>
  <c r="E556" i="12"/>
  <c r="E557" i="12"/>
  <c r="F556" i="12"/>
  <c r="F557" i="12"/>
  <c r="V556" i="12"/>
  <c r="V557" i="12"/>
  <c r="D558" i="12"/>
  <c r="E558" i="12"/>
  <c r="F558" i="12"/>
  <c r="V558" i="12"/>
  <c r="D559" i="12"/>
  <c r="E559" i="12"/>
  <c r="F559" i="12"/>
  <c r="V559" i="12"/>
  <c r="D489" i="12"/>
  <c r="E489" i="12"/>
  <c r="F489" i="12"/>
  <c r="V489" i="12"/>
  <c r="D346" i="12"/>
  <c r="E346" i="12"/>
  <c r="F346" i="12"/>
  <c r="V346" i="12"/>
  <c r="D404" i="12"/>
  <c r="E404" i="12"/>
  <c r="F404" i="12"/>
  <c r="V404" i="12"/>
  <c r="D547" i="12"/>
  <c r="E547" i="12"/>
  <c r="F547" i="12"/>
  <c r="V547" i="12"/>
  <c r="D587" i="12"/>
  <c r="E587" i="12"/>
  <c r="F587" i="12"/>
  <c r="V587" i="12"/>
  <c r="D337" i="12"/>
  <c r="E337" i="12"/>
  <c r="F337" i="12"/>
  <c r="V337" i="12"/>
  <c r="H880" i="10" a="1"/>
  <c r="H880" i="10" s="1"/>
  <c r="H881" i="10" a="1"/>
  <c r="H881" i="10" s="1"/>
  <c r="H882" i="10" a="1"/>
  <c r="H882" i="10" s="1"/>
  <c r="H832" i="10" l="1" a="1"/>
  <c r="H832" i="10" s="1"/>
  <c r="H833" i="10" a="1"/>
  <c r="H833" i="10" s="1"/>
  <c r="H834" i="10" a="1"/>
  <c r="H834" i="10" s="1"/>
  <c r="H835" i="10" a="1"/>
  <c r="H835" i="10" s="1"/>
  <c r="H836" i="10" a="1"/>
  <c r="H836" i="10" s="1"/>
  <c r="H837" i="10" a="1"/>
  <c r="H837" i="10" s="1"/>
  <c r="H838" i="10" a="1"/>
  <c r="H838" i="10" s="1"/>
  <c r="H839" i="10" a="1"/>
  <c r="H839" i="10" s="1"/>
  <c r="H840" i="10" a="1"/>
  <c r="H840" i="10" s="1"/>
  <c r="H841" i="10" a="1"/>
  <c r="H841" i="10" s="1"/>
  <c r="H842" i="10" a="1"/>
  <c r="H842" i="10" s="1"/>
  <c r="H843" i="10" a="1"/>
  <c r="H843" i="10" s="1"/>
  <c r="H844" i="10" a="1"/>
  <c r="H844" i="10" s="1"/>
  <c r="H845" i="10" a="1"/>
  <c r="H845" i="10" s="1"/>
  <c r="H846" i="10" a="1"/>
  <c r="H846" i="10" s="1"/>
  <c r="H847" i="10" a="1"/>
  <c r="H847" i="10" s="1"/>
  <c r="H848" i="10" a="1"/>
  <c r="H848" i="10" s="1"/>
  <c r="H849" i="10" a="1"/>
  <c r="H849" i="10" s="1"/>
  <c r="H850" i="10" a="1"/>
  <c r="H850" i="10" s="1"/>
  <c r="H851" i="10" a="1"/>
  <c r="H851" i="10" s="1"/>
  <c r="H852" i="10" a="1"/>
  <c r="H852" i="10" s="1"/>
  <c r="H853" i="10" a="1"/>
  <c r="H853" i="10" s="1"/>
  <c r="H854" i="10" a="1"/>
  <c r="H854" i="10" s="1"/>
  <c r="H855" i="10" a="1"/>
  <c r="H855" i="10" s="1"/>
  <c r="H856" i="10" a="1"/>
  <c r="H856" i="10" s="1"/>
  <c r="H857" i="10" a="1"/>
  <c r="H857" i="10" s="1"/>
  <c r="H858" i="10" a="1"/>
  <c r="H858" i="10" s="1"/>
  <c r="H859" i="10" a="1"/>
  <c r="H859" i="10" s="1"/>
  <c r="H860" i="10" a="1"/>
  <c r="H860" i="10" s="1"/>
  <c r="H861" i="10" a="1"/>
  <c r="H861" i="10" s="1"/>
  <c r="H862" i="10" a="1"/>
  <c r="H862" i="10" s="1"/>
  <c r="H863" i="10" a="1"/>
  <c r="H863" i="10" s="1"/>
  <c r="H864" i="10" a="1"/>
  <c r="H864" i="10" s="1"/>
  <c r="H865" i="10" a="1"/>
  <c r="H865" i="10" s="1"/>
  <c r="H866" i="10" a="1"/>
  <c r="H866" i="10" s="1"/>
  <c r="H867" i="10" a="1"/>
  <c r="H867" i="10" s="1"/>
  <c r="H868" i="10" a="1"/>
  <c r="H868" i="10" s="1"/>
  <c r="H869" i="10" a="1"/>
  <c r="H869" i="10" s="1"/>
  <c r="H870" i="10" a="1"/>
  <c r="H870" i="10" s="1"/>
  <c r="H871" i="10" a="1"/>
  <c r="H871" i="10" s="1"/>
  <c r="H872" i="10" a="1"/>
  <c r="H872" i="10" s="1"/>
  <c r="H873" i="10" a="1"/>
  <c r="H873" i="10" s="1"/>
  <c r="H874" i="10" a="1"/>
  <c r="H874" i="10" s="1"/>
  <c r="H875" i="10" a="1"/>
  <c r="H875" i="10" s="1"/>
  <c r="H876" i="10" a="1"/>
  <c r="H876" i="10" s="1"/>
  <c r="H877" i="10" a="1"/>
  <c r="H877" i="10" s="1"/>
  <c r="H878" i="10" a="1"/>
  <c r="H878" i="10" s="1"/>
  <c r="H879" i="10" a="1"/>
  <c r="H879" i="10" s="1"/>
  <c r="H883" i="10" a="1"/>
  <c r="H883" i="10" s="1"/>
  <c r="H884" i="10" a="1"/>
  <c r="H884" i="10" s="1"/>
  <c r="H885" i="10" a="1"/>
  <c r="H885" i="10" s="1"/>
  <c r="H886" i="10" a="1"/>
  <c r="H886" i="10" s="1"/>
  <c r="H887" i="10" a="1"/>
  <c r="H887" i="10" s="1"/>
  <c r="H888" i="10" a="1"/>
  <c r="H888" i="10" s="1"/>
  <c r="H889" i="10" a="1"/>
  <c r="H889" i="10" s="1"/>
  <c r="H890" i="10" a="1"/>
  <c r="H890" i="10" s="1"/>
  <c r="H891" i="10" a="1"/>
  <c r="H891" i="10" s="1"/>
  <c r="H892" i="10" a="1"/>
  <c r="H892" i="10" s="1"/>
  <c r="H893" i="10" a="1"/>
  <c r="H893" i="10" s="1"/>
  <c r="H894" i="10" a="1"/>
  <c r="H894" i="10" s="1"/>
  <c r="H895" i="10" a="1"/>
  <c r="H895" i="10" s="1"/>
  <c r="H896" i="10" a="1"/>
  <c r="H896" i="10" s="1"/>
  <c r="H897" i="10" a="1"/>
  <c r="H897" i="10" s="1"/>
  <c r="H898" i="10" a="1"/>
  <c r="H898" i="10" s="1"/>
  <c r="H899" i="10" a="1"/>
  <c r="H899" i="10" s="1"/>
  <c r="H900" i="10" a="1"/>
  <c r="H900" i="10" s="1"/>
  <c r="H901" i="10" a="1"/>
  <c r="H901" i="10" s="1"/>
  <c r="H902" i="10" a="1"/>
  <c r="H902" i="10" s="1"/>
  <c r="H903" i="10" a="1"/>
  <c r="H903" i="10" s="1"/>
  <c r="H904" i="10" a="1"/>
  <c r="H904" i="10" s="1"/>
  <c r="H905" i="10" a="1"/>
  <c r="H905" i="10" s="1"/>
  <c r="H906" i="10" a="1"/>
  <c r="H906" i="10" s="1"/>
  <c r="H907" i="10" a="1"/>
  <c r="H907" i="10" s="1"/>
  <c r="H908" i="10" a="1"/>
  <c r="H908" i="10" s="1"/>
  <c r="H909" i="10" a="1"/>
  <c r="H909" i="10" s="1"/>
  <c r="H910" i="10" a="1"/>
  <c r="H910" i="10" s="1"/>
  <c r="H911" i="10" a="1"/>
  <c r="H911" i="10" s="1"/>
  <c r="H912" i="10" a="1"/>
  <c r="H912" i="10" s="1"/>
  <c r="H913" i="10" a="1"/>
  <c r="H913" i="10" s="1"/>
  <c r="H914" i="10" a="1"/>
  <c r="H914" i="10" s="1"/>
  <c r="H915" i="10" a="1"/>
  <c r="H915" i="10" s="1"/>
  <c r="H916" i="10" a="1"/>
  <c r="H916" i="10" s="1"/>
  <c r="H917" i="10" a="1"/>
  <c r="H917" i="10" s="1"/>
  <c r="H918" i="10" a="1"/>
  <c r="H918" i="10" s="1"/>
  <c r="H919" i="10" a="1"/>
  <c r="H919" i="10" s="1"/>
  <c r="H920" i="10" a="1"/>
  <c r="H920" i="10" s="1"/>
  <c r="H921" i="10" a="1"/>
  <c r="H921" i="10" s="1"/>
  <c r="H922" i="10" a="1"/>
  <c r="H922" i="10" s="1"/>
  <c r="H923" i="10" a="1"/>
  <c r="H923" i="10" s="1"/>
  <c r="H924" i="10" a="1"/>
  <c r="H924" i="10" s="1"/>
  <c r="H925" i="10" a="1"/>
  <c r="H925" i="10" s="1"/>
  <c r="H926" i="10" a="1"/>
  <c r="H926" i="10" s="1"/>
  <c r="H927" i="10" a="1"/>
  <c r="H927" i="10" s="1"/>
  <c r="H928" i="10" a="1"/>
  <c r="H928" i="10" s="1"/>
  <c r="H929" i="10" a="1"/>
  <c r="H929" i="10" s="1"/>
  <c r="H930" i="10" a="1"/>
  <c r="H930" i="10" s="1"/>
  <c r="H931" i="10" a="1"/>
  <c r="H931" i="10" s="1"/>
  <c r="H932" i="10" a="1"/>
  <c r="H932" i="10" s="1"/>
  <c r="H933" i="10" a="1"/>
  <c r="H933" i="10" s="1"/>
  <c r="H934" i="10" a="1"/>
  <c r="H934" i="10" s="1"/>
  <c r="H935" i="10" a="1"/>
  <c r="H935" i="10" s="1"/>
  <c r="H936" i="10" a="1"/>
  <c r="H936" i="10" s="1"/>
  <c r="H937" i="10" a="1"/>
  <c r="H937" i="10" s="1"/>
  <c r="H938" i="10" a="1"/>
  <c r="H938" i="10" s="1"/>
  <c r="H939" i="10" a="1"/>
  <c r="H939" i="10" s="1"/>
  <c r="H940" i="10" a="1"/>
  <c r="H940" i="10" s="1"/>
  <c r="H941" i="10" a="1"/>
  <c r="H941" i="10" s="1"/>
  <c r="H942" i="10" a="1"/>
  <c r="H942" i="10" s="1"/>
  <c r="H943" i="10" a="1"/>
  <c r="H943" i="10" s="1"/>
  <c r="H944" i="10" a="1"/>
  <c r="H944" i="10" s="1"/>
  <c r="H945" i="10" a="1"/>
  <c r="H945" i="10" s="1"/>
  <c r="H946" i="10" a="1"/>
  <c r="H946" i="10" s="1"/>
  <c r="H947" i="10" a="1"/>
  <c r="H947" i="10" s="1"/>
  <c r="H948" i="10" a="1"/>
  <c r="H948" i="10" s="1"/>
  <c r="H949" i="10" a="1"/>
  <c r="H949" i="10" s="1"/>
  <c r="H950" i="10" a="1"/>
  <c r="H950" i="10" s="1"/>
  <c r="H951" i="10" a="1"/>
  <c r="H951" i="10" s="1"/>
  <c r="H952" i="10" a="1"/>
  <c r="H952" i="10" s="1"/>
  <c r="H953" i="10" a="1"/>
  <c r="H953" i="10" s="1"/>
  <c r="H954" i="10" a="1"/>
  <c r="H954" i="10" s="1"/>
  <c r="H955" i="10" a="1"/>
  <c r="H955" i="10" s="1"/>
  <c r="H956" i="10" a="1"/>
  <c r="H956" i="10" s="1"/>
  <c r="H957" i="10" a="1"/>
  <c r="H957" i="10" s="1"/>
  <c r="H958" i="10" a="1"/>
  <c r="H958" i="10" s="1"/>
  <c r="H959" i="10" a="1"/>
  <c r="H959" i="10" s="1"/>
  <c r="H960" i="10" a="1"/>
  <c r="H960" i="10" s="1"/>
  <c r="H961" i="10" a="1"/>
  <c r="H961" i="10" s="1"/>
  <c r="H962" i="10" a="1"/>
  <c r="H962" i="10" s="1"/>
  <c r="H963" i="10" a="1"/>
  <c r="H963" i="10" s="1"/>
  <c r="H964" i="10" a="1"/>
  <c r="H964" i="10" s="1"/>
  <c r="H965" i="10" a="1"/>
  <c r="H965" i="10" s="1"/>
  <c r="H966" i="10" a="1"/>
  <c r="H966" i="10" s="1"/>
  <c r="H967" i="10" a="1"/>
  <c r="H967" i="10" s="1"/>
  <c r="H968" i="10" a="1"/>
  <c r="H968" i="10" s="1"/>
  <c r="H969" i="10" a="1"/>
  <c r="H969" i="10" s="1"/>
  <c r="H970" i="10" a="1"/>
  <c r="H970" i="10" s="1"/>
  <c r="H971" i="10" a="1"/>
  <c r="H971" i="10" s="1"/>
  <c r="H972" i="10" a="1"/>
  <c r="H972" i="10" s="1"/>
  <c r="H973" i="10" a="1"/>
  <c r="H973" i="10" s="1"/>
  <c r="H974" i="10" a="1"/>
  <c r="H974" i="10" s="1"/>
  <c r="H975" i="10" a="1"/>
  <c r="H975" i="10" s="1"/>
  <c r="H976" i="10" a="1"/>
  <c r="H976" i="10" s="1"/>
  <c r="H977" i="10" a="1"/>
  <c r="H977" i="10" s="1"/>
  <c r="H978" i="10" a="1"/>
  <c r="H978" i="10" s="1"/>
  <c r="H979" i="10" a="1"/>
  <c r="H979" i="10" s="1"/>
  <c r="H980" i="10" a="1"/>
  <c r="H980" i="10" s="1"/>
  <c r="H981" i="10" a="1"/>
  <c r="H981" i="10" s="1"/>
  <c r="H982" i="10" a="1"/>
  <c r="H982" i="10" s="1"/>
  <c r="H983" i="10" a="1"/>
  <c r="H983" i="10" s="1"/>
  <c r="H984" i="10" a="1"/>
  <c r="H984" i="10" s="1"/>
  <c r="H985" i="10" a="1"/>
  <c r="H985" i="10" s="1"/>
  <c r="H986" i="10" a="1"/>
  <c r="H986" i="10" s="1"/>
  <c r="H987" i="10" a="1"/>
  <c r="H987" i="10" s="1"/>
  <c r="H988" i="10" a="1"/>
  <c r="H988" i="10" s="1"/>
  <c r="H989" i="10" a="1"/>
  <c r="H989" i="10" s="1"/>
  <c r="H990" i="10" a="1"/>
  <c r="H990" i="10" s="1"/>
  <c r="H991" i="10" a="1"/>
  <c r="H991" i="10" s="1"/>
  <c r="H992" i="10" a="1"/>
  <c r="H992" i="10" s="1"/>
  <c r="H993" i="10" a="1"/>
  <c r="H993" i="10" s="1"/>
  <c r="H994" i="10" a="1"/>
  <c r="H994" i="10" s="1"/>
  <c r="H995" i="10" a="1"/>
  <c r="H995" i="10" s="1"/>
  <c r="H996" i="10" a="1"/>
  <c r="H996" i="10" s="1"/>
  <c r="H997" i="10" a="1"/>
  <c r="H997" i="10" s="1"/>
  <c r="H998" i="10" a="1"/>
  <c r="H998" i="10" s="1"/>
  <c r="H999" i="10" a="1"/>
  <c r="H999" i="10" s="1"/>
  <c r="H1000" i="10" a="1"/>
  <c r="H1000" i="10" s="1"/>
  <c r="H1001" i="10" a="1"/>
  <c r="H1001" i="10" s="1"/>
  <c r="H1002" i="10" a="1"/>
  <c r="H1002" i="10" s="1"/>
  <c r="H1003" i="10" a="1"/>
  <c r="H1003" i="10" s="1"/>
  <c r="H1004" i="10" a="1"/>
  <c r="H1004" i="10" s="1"/>
  <c r="H1005" i="10" a="1"/>
  <c r="H1005" i="10" s="1"/>
  <c r="H1006" i="10" a="1"/>
  <c r="H1006" i="10" s="1"/>
  <c r="H1007" i="10" a="1"/>
  <c r="H1007" i="10" s="1"/>
  <c r="H1008" i="10" a="1"/>
  <c r="H1008" i="10" s="1"/>
  <c r="H1009" i="10" a="1"/>
  <c r="H1009" i="10" s="1"/>
  <c r="H1010" i="10" a="1"/>
  <c r="H1010" i="10" s="1"/>
  <c r="H1011" i="10" a="1"/>
  <c r="H1011" i="10" s="1"/>
  <c r="H1012" i="10" a="1"/>
  <c r="H1012" i="10" s="1"/>
  <c r="H1013" i="10" a="1"/>
  <c r="H1013" i="10" s="1"/>
  <c r="H1014" i="10" a="1"/>
  <c r="H1014" i="10" s="1"/>
  <c r="H1015" i="10" a="1"/>
  <c r="H1015" i="10" s="1"/>
  <c r="H1016" i="10" a="1"/>
  <c r="H1016" i="10" s="1"/>
  <c r="H1017" i="10" a="1"/>
  <c r="H1017" i="10" s="1"/>
  <c r="H1018" i="10" a="1"/>
  <c r="H1018" i="10" s="1"/>
  <c r="H1019" i="10" a="1"/>
  <c r="H1019" i="10" s="1"/>
  <c r="H1020" i="10" a="1"/>
  <c r="H1020" i="10" s="1"/>
  <c r="H1021" i="10" a="1"/>
  <c r="H1021" i="10" s="1"/>
  <c r="H1022" i="10" a="1"/>
  <c r="H1022" i="10" s="1"/>
  <c r="H1023" i="10" a="1"/>
  <c r="H1023" i="10" s="1"/>
  <c r="H1024" i="10" a="1"/>
  <c r="H1024" i="10" s="1"/>
  <c r="H1025" i="10" a="1"/>
  <c r="H1025" i="10" s="1"/>
  <c r="H1026" i="10" a="1"/>
  <c r="H1026" i="10" s="1"/>
  <c r="H1027" i="10" a="1"/>
  <c r="H1027" i="10" s="1"/>
  <c r="H1028" i="10" a="1"/>
  <c r="H1028" i="10" s="1"/>
  <c r="H1029" i="10" a="1"/>
  <c r="H1029" i="10" s="1"/>
  <c r="H1030" i="10" a="1"/>
  <c r="H1030" i="10" s="1"/>
  <c r="H1031" i="10" a="1"/>
  <c r="H1031" i="10" s="1"/>
  <c r="H1032" i="10" a="1"/>
  <c r="H1032" i="10" s="1"/>
  <c r="H1033" i="10" a="1"/>
  <c r="H1033" i="10" s="1"/>
  <c r="H1034" i="10" a="1"/>
  <c r="H1034" i="10" s="1"/>
  <c r="H1035" i="10" a="1"/>
  <c r="H1035" i="10" s="1"/>
  <c r="H1036" i="10" a="1"/>
  <c r="H1036" i="10" s="1"/>
  <c r="H1037" i="10" a="1"/>
  <c r="H1037" i="10" s="1"/>
  <c r="H1038" i="10" a="1"/>
  <c r="H1038" i="10" s="1"/>
  <c r="H1039" i="10" a="1"/>
  <c r="H1039" i="10" s="1"/>
  <c r="H1040" i="10" a="1"/>
  <c r="H1040" i="10" s="1"/>
  <c r="H1041" i="10" a="1"/>
  <c r="H1041" i="10" s="1"/>
  <c r="H1042" i="10" a="1"/>
  <c r="H1042" i="10" s="1"/>
  <c r="H1043" i="10" a="1"/>
  <c r="H1043" i="10" s="1"/>
  <c r="H1044" i="10" a="1"/>
  <c r="H1044" i="10" s="1"/>
  <c r="H1045" i="10" a="1"/>
  <c r="H1045" i="10" s="1"/>
  <c r="H1046" i="10" a="1"/>
  <c r="H1046" i="10" s="1"/>
  <c r="H1047" i="10" a="1"/>
  <c r="H1047" i="10" s="1"/>
  <c r="H1048" i="10" a="1"/>
  <c r="H1048" i="10" s="1"/>
  <c r="H1049" i="10" a="1"/>
  <c r="H1049" i="10" s="1"/>
  <c r="H1050" i="10" a="1"/>
  <c r="H1050" i="10" s="1"/>
  <c r="H1051" i="10" a="1"/>
  <c r="H1051" i="10" s="1"/>
  <c r="H1052" i="10" a="1"/>
  <c r="H1052" i="10" s="1"/>
  <c r="H1053" i="10" a="1"/>
  <c r="H1053" i="10" s="1"/>
  <c r="H1054" i="10" a="1"/>
  <c r="H1054" i="10" s="1"/>
  <c r="H1055" i="10" a="1"/>
  <c r="H1055" i="10" s="1"/>
  <c r="H1056" i="10" a="1"/>
  <c r="H1056" i="10" s="1"/>
  <c r="H1057" i="10" a="1"/>
  <c r="H1057" i="10" s="1"/>
  <c r="H1058" i="10" a="1"/>
  <c r="H1058" i="10" s="1"/>
  <c r="H1059" i="10" a="1"/>
  <c r="H1059" i="10" s="1"/>
  <c r="H1060" i="10" a="1"/>
  <c r="H1060" i="10" s="1"/>
  <c r="H1061" i="10" a="1"/>
  <c r="H1061" i="10" s="1"/>
  <c r="H1062" i="10" a="1"/>
  <c r="H1062" i="10" s="1"/>
  <c r="H1063" i="10" a="1"/>
  <c r="H1063" i="10" s="1"/>
  <c r="H1064" i="10" a="1"/>
  <c r="H1064" i="10" s="1"/>
  <c r="H1065" i="10" a="1"/>
  <c r="H1065" i="10" s="1"/>
  <c r="H1066" i="10" a="1"/>
  <c r="H1066" i="10" s="1"/>
  <c r="H1067" i="10" a="1"/>
  <c r="H1067" i="10" s="1"/>
  <c r="H1068" i="10" a="1"/>
  <c r="H1068" i="10" s="1"/>
  <c r="H1069" i="10" a="1"/>
  <c r="H1069" i="10" s="1"/>
  <c r="H1070" i="10" a="1"/>
  <c r="H1070" i="10" s="1"/>
  <c r="H1071" i="10" a="1"/>
  <c r="H1071" i="10" s="1"/>
  <c r="H1072" i="10" a="1"/>
  <c r="H1072" i="10" s="1"/>
  <c r="H1073" i="10" a="1"/>
  <c r="H1073" i="10" s="1"/>
  <c r="H1074" i="10" a="1"/>
  <c r="H1074" i="10" s="1"/>
  <c r="H1075" i="10" a="1"/>
  <c r="H1075" i="10" s="1"/>
  <c r="H1076" i="10" a="1"/>
  <c r="H1076" i="10" s="1"/>
  <c r="H1077" i="10" a="1"/>
  <c r="H1077" i="10" s="1"/>
  <c r="H1078" i="10" a="1"/>
  <c r="H1078" i="10" s="1"/>
  <c r="H1079" i="10" a="1"/>
  <c r="H1079" i="10" s="1"/>
  <c r="H1080" i="10" a="1"/>
  <c r="H1080" i="10" s="1"/>
  <c r="H1081" i="10" a="1"/>
  <c r="H1081" i="10" s="1"/>
  <c r="H1082" i="10" a="1"/>
  <c r="H1082" i="10" s="1"/>
  <c r="H1083" i="10" a="1"/>
  <c r="H1083" i="10" s="1"/>
  <c r="H1084" i="10" a="1"/>
  <c r="H1084" i="10" s="1"/>
  <c r="H1085" i="10" a="1"/>
  <c r="H1085" i="10" s="1"/>
  <c r="H1086" i="10" a="1"/>
  <c r="H1086" i="10" s="1"/>
  <c r="H1087" i="10" a="1"/>
  <c r="H1087" i="10" s="1"/>
  <c r="H1088" i="10" a="1"/>
  <c r="H1088" i="10" s="1"/>
  <c r="H1089" i="10" a="1"/>
  <c r="H1089" i="10" s="1"/>
  <c r="H1090" i="10" a="1"/>
  <c r="H1090" i="10" s="1"/>
  <c r="H1091" i="10" a="1"/>
  <c r="H1091" i="10" s="1"/>
  <c r="H1092" i="10" a="1"/>
  <c r="H1092" i="10" s="1"/>
  <c r="H1093" i="10" a="1"/>
  <c r="H1093" i="10" s="1"/>
  <c r="H1094" i="10" a="1"/>
  <c r="H1094" i="10" s="1"/>
  <c r="H1095" i="10" a="1"/>
  <c r="H1095" i="10" s="1"/>
  <c r="H1096" i="10" a="1"/>
  <c r="H1096" i="10" s="1"/>
  <c r="H1097" i="10" a="1"/>
  <c r="H1097" i="10" s="1"/>
  <c r="H1098" i="10" a="1"/>
  <c r="H1098" i="10" s="1"/>
  <c r="H1099" i="10" a="1"/>
  <c r="H1099" i="10" s="1"/>
  <c r="H1100" i="10" a="1"/>
  <c r="H1100" i="10" s="1"/>
  <c r="H1101" i="10" a="1"/>
  <c r="H1101" i="10" s="1"/>
  <c r="H1102" i="10" a="1"/>
  <c r="H1102" i="10" s="1"/>
  <c r="H1103" i="10" a="1"/>
  <c r="H1103" i="10" s="1"/>
  <c r="H1104" i="10" a="1"/>
  <c r="H1104" i="10" s="1"/>
  <c r="H1105" i="10" a="1"/>
  <c r="H1105" i="10" s="1"/>
  <c r="H1106" i="10" a="1"/>
  <c r="H1106" i="10" s="1"/>
  <c r="H1107" i="10" a="1"/>
  <c r="H1107" i="10" s="1"/>
  <c r="H1108" i="10" a="1"/>
  <c r="H1108" i="10" s="1"/>
  <c r="H1109" i="10" a="1"/>
  <c r="H1109" i="10" s="1"/>
  <c r="H1110" i="10" a="1"/>
  <c r="H1110" i="10" s="1"/>
  <c r="H1111" i="10" a="1"/>
  <c r="H1111" i="10" s="1"/>
  <c r="H1112" i="10" a="1"/>
  <c r="H1112" i="10" s="1"/>
  <c r="H1113" i="10" a="1"/>
  <c r="H1113" i="10" s="1"/>
  <c r="H1114" i="10" a="1"/>
  <c r="H1114" i="10" s="1"/>
  <c r="H1115" i="10" a="1"/>
  <c r="H1115" i="10" s="1"/>
  <c r="H1116" i="10" a="1"/>
  <c r="H1116" i="10" s="1"/>
  <c r="H1117" i="10" a="1"/>
  <c r="H1117" i="10" s="1"/>
  <c r="H1118" i="10" a="1"/>
  <c r="H1118" i="10" s="1"/>
  <c r="H1119" i="10" a="1"/>
  <c r="H1119" i="10" s="1"/>
  <c r="H1120" i="10" a="1"/>
  <c r="H1120" i="10" s="1"/>
  <c r="H1121" i="10" a="1"/>
  <c r="H1121" i="10" s="1"/>
  <c r="H1122" i="10" a="1"/>
  <c r="H1122" i="10" s="1"/>
  <c r="H1123" i="10" a="1"/>
  <c r="H1123" i="10" s="1"/>
  <c r="H1124" i="10" a="1"/>
  <c r="H1124" i="10" s="1"/>
  <c r="H1125" i="10" a="1"/>
  <c r="H1125" i="10" s="1"/>
  <c r="H1126" i="10" a="1"/>
  <c r="H1126" i="10" s="1"/>
  <c r="H1127" i="10" a="1"/>
  <c r="H1127" i="10" s="1"/>
  <c r="H1128" i="10" a="1"/>
  <c r="H1128" i="10" s="1"/>
  <c r="H1129" i="10" a="1"/>
  <c r="H1129" i="10" s="1"/>
  <c r="H1130" i="10" a="1"/>
  <c r="H1130" i="10" s="1"/>
  <c r="H1131" i="10" a="1"/>
  <c r="H1131" i="10" s="1"/>
  <c r="H1132" i="10" a="1"/>
  <c r="H1132" i="10" s="1"/>
  <c r="H1133" i="10" a="1"/>
  <c r="H1133" i="10" s="1"/>
  <c r="H1134" i="10" a="1"/>
  <c r="H1134" i="10" s="1"/>
  <c r="H1135" i="10" a="1"/>
  <c r="H1135" i="10" s="1"/>
  <c r="H1136" i="10" a="1"/>
  <c r="H1136" i="10" s="1"/>
  <c r="H1137" i="10" a="1"/>
  <c r="H1137" i="10" s="1"/>
  <c r="H1138" i="10" a="1"/>
  <c r="H1138" i="10" s="1"/>
  <c r="H1139" i="10" a="1"/>
  <c r="H1139" i="10" s="1"/>
  <c r="H1140" i="10" a="1"/>
  <c r="H1140" i="10" s="1"/>
  <c r="H1141" i="10" a="1"/>
  <c r="H1141" i="10" s="1"/>
  <c r="H1142" i="10" a="1"/>
  <c r="H1142" i="10" s="1"/>
  <c r="H1143" i="10" a="1"/>
  <c r="H1143" i="10" s="1"/>
  <c r="H1144" i="10" a="1"/>
  <c r="H1144" i="10" s="1"/>
  <c r="H1145" i="10" a="1"/>
  <c r="H1145" i="10" s="1"/>
  <c r="H1146" i="10" a="1"/>
  <c r="H1146" i="10" s="1"/>
  <c r="H1147" i="10" a="1"/>
  <c r="H1147" i="10" s="1"/>
  <c r="H1148" i="10" a="1"/>
  <c r="H1148" i="10" s="1"/>
  <c r="H1149" i="10" a="1"/>
  <c r="H1149" i="10" s="1"/>
  <c r="H1150" i="10" a="1"/>
  <c r="H1150" i="10" s="1"/>
  <c r="H1151" i="10" a="1"/>
  <c r="H1151" i="10" s="1"/>
  <c r="H1152" i="10" a="1"/>
  <c r="H1152" i="10" s="1"/>
  <c r="H1153" i="10" a="1"/>
  <c r="H1153" i="10" s="1"/>
  <c r="H1154" i="10" a="1"/>
  <c r="H1154" i="10" s="1"/>
  <c r="H1155" i="10" a="1"/>
  <c r="H1155" i="10" s="1"/>
  <c r="H1156" i="10" a="1"/>
  <c r="H1156" i="10" s="1"/>
  <c r="H1157" i="10" a="1"/>
  <c r="H1157" i="10" s="1"/>
  <c r="H1158" i="10" a="1"/>
  <c r="H1158" i="10" s="1"/>
  <c r="H1159" i="10" a="1"/>
  <c r="H1159" i="10" s="1"/>
  <c r="H1160" i="10" a="1"/>
  <c r="H1160" i="10" s="1"/>
  <c r="H1161" i="10" a="1"/>
  <c r="H1161" i="10" s="1"/>
  <c r="H1162" i="10" a="1"/>
  <c r="H1162" i="10" s="1"/>
  <c r="H1163" i="10" a="1"/>
  <c r="H1163" i="10" s="1"/>
  <c r="H1164" i="10" a="1"/>
  <c r="H1164" i="10" s="1"/>
  <c r="H1165" i="10" a="1"/>
  <c r="H1165" i="10" s="1"/>
  <c r="H1166" i="10" a="1"/>
  <c r="H1166" i="10" s="1"/>
  <c r="H1167" i="10" a="1"/>
  <c r="H1167" i="10" s="1"/>
  <c r="H1168" i="10" a="1"/>
  <c r="H1168" i="10" s="1"/>
  <c r="H1169" i="10" a="1"/>
  <c r="H1169" i="10" s="1"/>
  <c r="H1170" i="10" a="1"/>
  <c r="H1170" i="10" s="1"/>
  <c r="H1171" i="10" a="1"/>
  <c r="H1171" i="10" s="1"/>
  <c r="H1172" i="10" a="1"/>
  <c r="H1172" i="10" s="1"/>
  <c r="H1173" i="10" a="1"/>
  <c r="H1173" i="10" s="1"/>
  <c r="H1174" i="10" a="1"/>
  <c r="H1174" i="10" s="1"/>
  <c r="H1175" i="10" a="1"/>
  <c r="H1175" i="10" s="1"/>
  <c r="H1176" i="10" a="1"/>
  <c r="H1176" i="10" s="1"/>
  <c r="H1177" i="10" a="1"/>
  <c r="H1177" i="10" s="1"/>
  <c r="H1178" i="10" a="1"/>
  <c r="H1178" i="10" s="1"/>
  <c r="H1179" i="10" a="1"/>
  <c r="H1179" i="10" s="1"/>
  <c r="H1180" i="10" a="1"/>
  <c r="H1180" i="10" s="1"/>
  <c r="H1181" i="10" a="1"/>
  <c r="H1181" i="10" s="1"/>
  <c r="H1182" i="10" a="1"/>
  <c r="H1182" i="10" s="1"/>
  <c r="H1183" i="10" a="1"/>
  <c r="H1183" i="10" s="1"/>
  <c r="H1184" i="10" a="1"/>
  <c r="H1184" i="10" s="1"/>
  <c r="H1185" i="10" a="1"/>
  <c r="H1185" i="10" s="1"/>
  <c r="H1186" i="10" a="1"/>
  <c r="H1186" i="10" s="1"/>
  <c r="H1187" i="10" a="1"/>
  <c r="H1187" i="10" s="1"/>
  <c r="H1188" i="10" a="1"/>
  <c r="H1188" i="10" s="1"/>
  <c r="H1189" i="10" a="1"/>
  <c r="H1189" i="10" s="1"/>
  <c r="H1190" i="10" a="1"/>
  <c r="H1190" i="10" s="1"/>
  <c r="H1191" i="10" a="1"/>
  <c r="H1191" i="10" s="1"/>
  <c r="H1192" i="10" a="1"/>
  <c r="H1192" i="10" s="1"/>
  <c r="H1193" i="10" a="1"/>
  <c r="H1193" i="10" s="1"/>
  <c r="H1194" i="10" a="1"/>
  <c r="H1194" i="10" s="1"/>
  <c r="H1195" i="10" a="1"/>
  <c r="H1195" i="10" s="1"/>
  <c r="H1196" i="10" a="1"/>
  <c r="H1196" i="10" s="1"/>
  <c r="H1197" i="10" a="1"/>
  <c r="H1197" i="10" s="1"/>
  <c r="H1198" i="10" a="1"/>
  <c r="H1198" i="10" s="1"/>
  <c r="H1199" i="10" a="1"/>
  <c r="H1199" i="10" s="1"/>
  <c r="H1200" i="10" a="1"/>
  <c r="H1200" i="10" s="1"/>
  <c r="H1201" i="10" a="1"/>
  <c r="H1201" i="10" s="1"/>
  <c r="H1202" i="10" a="1"/>
  <c r="H1202" i="10" s="1"/>
  <c r="H1203" i="10" a="1"/>
  <c r="H1203" i="10" s="1"/>
  <c r="H1204" i="10" a="1"/>
  <c r="H1204" i="10" s="1"/>
  <c r="H1205" i="10" a="1"/>
  <c r="H1205" i="10" s="1"/>
  <c r="H1206" i="10" a="1"/>
  <c r="H1206" i="10" s="1"/>
  <c r="H1207" i="10" a="1"/>
  <c r="H1207" i="10" s="1"/>
  <c r="H1208" i="10" a="1"/>
  <c r="H1208" i="10" s="1"/>
  <c r="H1209" i="10" a="1"/>
  <c r="H1209" i="10" s="1"/>
  <c r="H1210" i="10" a="1"/>
  <c r="H1210" i="10" s="1"/>
  <c r="H1211" i="10" a="1"/>
  <c r="H1211" i="10" s="1"/>
  <c r="H1212" i="10" a="1"/>
  <c r="H1212" i="10" s="1"/>
  <c r="H1213" i="10" a="1"/>
  <c r="H1213" i="10" s="1"/>
  <c r="H1214" i="10" a="1"/>
  <c r="H1214" i="10" s="1"/>
  <c r="H1215" i="10" a="1"/>
  <c r="H1215" i="10" s="1"/>
  <c r="H1216" i="10" a="1"/>
  <c r="H1216" i="10" s="1"/>
  <c r="H1217" i="10" a="1"/>
  <c r="H1217" i="10" s="1"/>
  <c r="H1218" i="10" a="1"/>
  <c r="H1218" i="10" s="1"/>
  <c r="H1219" i="10" a="1"/>
  <c r="H1219" i="10" s="1"/>
  <c r="H1220" i="10" a="1"/>
  <c r="H1220" i="10" s="1"/>
  <c r="H1221" i="10" a="1"/>
  <c r="H1221" i="10" s="1"/>
  <c r="H1222" i="10" a="1"/>
  <c r="H1222" i="10" s="1"/>
  <c r="H1223" i="10" a="1"/>
  <c r="H1223" i="10" s="1"/>
  <c r="H1224" i="10" a="1"/>
  <c r="H1224" i="10" s="1"/>
  <c r="H1225" i="10" a="1"/>
  <c r="H1225" i="10" s="1"/>
  <c r="H1226" i="10" a="1"/>
  <c r="H1226" i="10" s="1"/>
  <c r="H1227" i="10" a="1"/>
  <c r="H1227" i="10" s="1"/>
  <c r="H1228" i="10" a="1"/>
  <c r="H1228" i="10" s="1"/>
  <c r="H1229" i="10" a="1"/>
  <c r="H1229" i="10" s="1"/>
  <c r="H1230" i="10" a="1"/>
  <c r="H1230" i="10" s="1"/>
  <c r="H1231" i="10" a="1"/>
  <c r="H1231" i="10" s="1"/>
  <c r="H1232" i="10" a="1"/>
  <c r="H1232" i="10" s="1"/>
  <c r="H1233" i="10" a="1"/>
  <c r="H1233" i="10" s="1"/>
  <c r="H1234" i="10" a="1"/>
  <c r="H1234" i="10" s="1"/>
  <c r="H1235" i="10" a="1"/>
  <c r="H1235" i="10" s="1"/>
  <c r="H1236" i="10" a="1"/>
  <c r="H1236" i="10" s="1"/>
  <c r="H1237" i="10" a="1"/>
  <c r="H1237" i="10" s="1"/>
  <c r="H1238" i="10" a="1"/>
  <c r="H1238" i="10" s="1"/>
  <c r="H1239" i="10" a="1"/>
  <c r="H1239" i="10" s="1"/>
  <c r="H1240" i="10" a="1"/>
  <c r="H1240" i="10" s="1"/>
  <c r="H1241" i="10" a="1"/>
  <c r="H1241" i="10" s="1"/>
  <c r="H1242" i="10" a="1"/>
  <c r="H1242" i="10" s="1"/>
  <c r="H1243" i="10" a="1"/>
  <c r="H1243" i="10" s="1"/>
  <c r="H1244" i="10" a="1"/>
  <c r="H1244" i="10" s="1"/>
  <c r="H1245" i="10" a="1"/>
  <c r="H1245" i="10" s="1"/>
  <c r="H1246" i="10" a="1"/>
  <c r="H1246" i="10" s="1"/>
  <c r="H1247" i="10" a="1"/>
  <c r="H1247" i="10" s="1"/>
  <c r="H1248" i="10" a="1"/>
  <c r="H1248" i="10" s="1"/>
  <c r="H1249" i="10" a="1"/>
  <c r="H1249" i="10" s="1"/>
  <c r="H1250" i="10" a="1"/>
  <c r="H1250" i="10" s="1"/>
  <c r="H1251" i="10" a="1"/>
  <c r="H1251" i="10" s="1"/>
  <c r="H1252" i="10" a="1"/>
  <c r="H1252" i="10" s="1"/>
  <c r="H1253" i="10" a="1"/>
  <c r="H1253" i="10" s="1"/>
  <c r="H1254" i="10" a="1"/>
  <c r="H1254" i="10" s="1"/>
  <c r="H1255" i="10" a="1"/>
  <c r="H1255" i="10" s="1"/>
  <c r="H1256" i="10" a="1"/>
  <c r="H1256" i="10" s="1"/>
  <c r="H1257" i="10" a="1"/>
  <c r="H1257" i="10" s="1"/>
  <c r="H1258" i="10" a="1"/>
  <c r="H1258" i="10" s="1"/>
  <c r="H1259" i="10" a="1"/>
  <c r="H1259" i="10" s="1"/>
  <c r="H1260" i="10" a="1"/>
  <c r="H1260" i="10" s="1"/>
  <c r="H1261" i="10" a="1"/>
  <c r="H1261" i="10" s="1"/>
  <c r="H1262" i="10" a="1"/>
  <c r="H1262" i="10" s="1"/>
  <c r="H1263" i="10" a="1"/>
  <c r="H1263" i="10" s="1"/>
  <c r="H1264" i="10" a="1"/>
  <c r="H1264" i="10" s="1"/>
  <c r="H1265" i="10" a="1"/>
  <c r="H1265" i="10" s="1"/>
  <c r="H1266" i="10" a="1"/>
  <c r="H1266" i="10" s="1"/>
  <c r="H1267" i="10" a="1"/>
  <c r="H1267" i="10" s="1"/>
  <c r="H1268" i="10" a="1"/>
  <c r="H1268" i="10" s="1"/>
  <c r="H1269" i="10" a="1"/>
  <c r="H1269" i="10" s="1"/>
  <c r="H1270" i="10" a="1"/>
  <c r="H1270" i="10" s="1"/>
  <c r="H1271" i="10" a="1"/>
  <c r="H1271" i="10" s="1"/>
  <c r="H1272" i="10" a="1"/>
  <c r="H1272" i="10" s="1"/>
  <c r="H1273" i="10" a="1"/>
  <c r="H1273" i="10" s="1"/>
  <c r="H1274" i="10" a="1"/>
  <c r="H1274" i="10" s="1"/>
  <c r="H1275" i="10" a="1"/>
  <c r="H1275" i="10" s="1"/>
  <c r="H1276" i="10" a="1"/>
  <c r="H1276" i="10" s="1"/>
  <c r="H1277" i="10" a="1"/>
  <c r="H1277" i="10" s="1"/>
  <c r="H1278" i="10" a="1"/>
  <c r="H1278" i="10" s="1"/>
  <c r="H1279" i="10" a="1"/>
  <c r="H1279" i="10" s="1"/>
  <c r="H1280" i="10" a="1"/>
  <c r="H1280" i="10" s="1"/>
  <c r="H1281" i="10" a="1"/>
  <c r="H1281" i="10" s="1"/>
  <c r="H1282" i="10" a="1"/>
  <c r="H1282" i="10" s="1"/>
  <c r="H1283" i="10" a="1"/>
  <c r="H1283" i="10" s="1"/>
  <c r="H1284" i="10" a="1"/>
  <c r="H1284" i="10" s="1"/>
  <c r="H1285" i="10" a="1"/>
  <c r="H1285" i="10" s="1"/>
  <c r="H1286" i="10" a="1"/>
  <c r="H1286" i="10" s="1"/>
  <c r="H1287" i="10" a="1"/>
  <c r="H1287" i="10" s="1"/>
  <c r="H1288" i="10" a="1"/>
  <c r="H1288" i="10" s="1"/>
  <c r="H1289" i="10" a="1"/>
  <c r="H1289" i="10" s="1"/>
  <c r="H1290" i="10" a="1"/>
  <c r="H1290" i="10" s="1"/>
  <c r="H1291" i="10" a="1"/>
  <c r="H1291" i="10" s="1"/>
  <c r="H1292" i="10" a="1"/>
  <c r="H1292" i="10" s="1"/>
  <c r="H1293" i="10" a="1"/>
  <c r="H1293" i="10" s="1"/>
  <c r="H1294" i="10" a="1"/>
  <c r="H1294" i="10" s="1"/>
  <c r="H1295" i="10" a="1"/>
  <c r="H1295" i="10" s="1"/>
  <c r="H1296" i="10" a="1"/>
  <c r="H1296" i="10" s="1"/>
  <c r="H1297" i="10" a="1"/>
  <c r="H1297" i="10" s="1"/>
  <c r="H1298" i="10" a="1"/>
  <c r="H1298" i="10" s="1"/>
  <c r="H1299" i="10" a="1"/>
  <c r="H1299" i="10" s="1"/>
  <c r="H1300" i="10" a="1"/>
  <c r="H1300" i="10" s="1"/>
  <c r="H1301" i="10" a="1"/>
  <c r="H1301" i="10" s="1"/>
  <c r="H1302" i="10" a="1"/>
  <c r="H1302" i="10" s="1"/>
  <c r="H1303" i="10" a="1"/>
  <c r="H1303" i="10" s="1"/>
  <c r="H1304" i="10" a="1"/>
  <c r="H1304" i="10" s="1"/>
  <c r="H1305" i="10" a="1"/>
  <c r="H1305" i="10" s="1"/>
  <c r="H1306" i="10" a="1"/>
  <c r="H1306" i="10" s="1"/>
  <c r="H1307" i="10" a="1"/>
  <c r="H1307" i="10" s="1"/>
  <c r="H1308" i="10" a="1"/>
  <c r="H1308" i="10" s="1"/>
  <c r="H1309" i="10" a="1"/>
  <c r="H1309" i="10" s="1"/>
  <c r="H1310" i="10" a="1"/>
  <c r="H1310" i="10" s="1"/>
  <c r="H1311" i="10" a="1"/>
  <c r="H1311" i="10" s="1"/>
  <c r="H1312" i="10" a="1"/>
  <c r="H1312" i="10" s="1"/>
  <c r="H1313" i="10" a="1"/>
  <c r="H1313" i="10" s="1"/>
  <c r="H1314" i="10" a="1"/>
  <c r="H1314" i="10" s="1"/>
  <c r="H1315" i="10" a="1"/>
  <c r="H1315" i="10" s="1"/>
  <c r="H1316" i="10" a="1"/>
  <c r="H1316" i="10" s="1"/>
  <c r="H1317" i="10" a="1"/>
  <c r="H1317" i="10" s="1"/>
  <c r="H1318" i="10" a="1"/>
  <c r="H1318" i="10" s="1"/>
  <c r="H1319" i="10" a="1"/>
  <c r="H1319" i="10" s="1"/>
  <c r="H1320" i="10" a="1"/>
  <c r="H1320" i="10" s="1"/>
  <c r="H1321" i="10" a="1"/>
  <c r="H1321" i="10" s="1"/>
  <c r="H1322" i="10" a="1"/>
  <c r="H1322" i="10" s="1"/>
  <c r="H1323" i="10" a="1"/>
  <c r="H1323" i="10" s="1"/>
  <c r="H1324" i="10" a="1"/>
  <c r="H1324" i="10" s="1"/>
  <c r="H1325" i="10" a="1"/>
  <c r="H1325" i="10" s="1"/>
  <c r="H1326" i="10" a="1"/>
  <c r="H1326" i="10" s="1"/>
  <c r="H1327" i="10" a="1"/>
  <c r="H1327" i="10" s="1"/>
  <c r="H1328" i="10" a="1"/>
  <c r="H1328" i="10" s="1"/>
  <c r="H1329" i="10" a="1"/>
  <c r="H1329" i="10" s="1"/>
  <c r="H1330" i="10" a="1"/>
  <c r="H1330" i="10" s="1"/>
  <c r="H1331" i="10" a="1"/>
  <c r="H1331" i="10" s="1"/>
  <c r="H1332" i="10" a="1"/>
  <c r="H1332" i="10" s="1"/>
  <c r="H1333" i="10" a="1"/>
  <c r="H1333" i="10" s="1"/>
  <c r="H1334" i="10" a="1"/>
  <c r="H1334" i="10" s="1"/>
  <c r="H1335" i="10" a="1"/>
  <c r="H1335" i="10" s="1"/>
  <c r="H1336" i="10" a="1"/>
  <c r="H1336" i="10" s="1"/>
  <c r="H1337" i="10" a="1"/>
  <c r="H1337" i="10" s="1"/>
  <c r="H1338" i="10" a="1"/>
  <c r="H1338" i="10" s="1"/>
  <c r="H1339" i="10" a="1"/>
  <c r="H1339" i="10" s="1"/>
  <c r="H1340" i="10" a="1"/>
  <c r="H1340" i="10" s="1"/>
  <c r="H1341" i="10" a="1"/>
  <c r="H1341" i="10" s="1"/>
  <c r="H1342" i="10" a="1"/>
  <c r="H1342" i="10" s="1"/>
  <c r="H1343" i="10" a="1"/>
  <c r="H1343" i="10" s="1"/>
  <c r="H1344" i="10" a="1"/>
  <c r="H1344" i="10" s="1"/>
  <c r="H1345" i="10" a="1"/>
  <c r="H1345" i="10" s="1"/>
  <c r="H1346" i="10" a="1"/>
  <c r="H1346" i="10" s="1"/>
  <c r="H1347" i="10" a="1"/>
  <c r="H1347" i="10" s="1"/>
  <c r="H1348" i="10" a="1"/>
  <c r="H1348" i="10" s="1"/>
  <c r="H1349" i="10" a="1"/>
  <c r="H1349" i="10" s="1"/>
  <c r="H1350" i="10" a="1"/>
  <c r="H1350" i="10" s="1"/>
  <c r="H1351" i="10" a="1"/>
  <c r="H1351" i="10" s="1"/>
  <c r="H1352" i="10" a="1"/>
  <c r="H1352" i="10" s="1"/>
  <c r="H1353" i="10" a="1"/>
  <c r="H1353" i="10" s="1"/>
  <c r="H1354" i="10" a="1"/>
  <c r="H1354" i="10" s="1"/>
  <c r="H1355" i="10" a="1"/>
  <c r="H1355" i="10" s="1"/>
  <c r="H1356" i="10" a="1"/>
  <c r="H1356" i="10" s="1"/>
  <c r="H1357" i="10" a="1"/>
  <c r="H1357" i="10" s="1"/>
  <c r="H1358" i="10" a="1"/>
  <c r="H1358" i="10" s="1"/>
  <c r="H1359" i="10" a="1"/>
  <c r="H1359" i="10" s="1"/>
  <c r="H1360" i="10" a="1"/>
  <c r="H1360" i="10" s="1"/>
  <c r="H1361" i="10" a="1"/>
  <c r="H1361" i="10" s="1"/>
  <c r="H1362" i="10" a="1"/>
  <c r="H1362" i="10" s="1"/>
  <c r="H1363" i="10" a="1"/>
  <c r="H1363" i="10" s="1"/>
  <c r="H1364" i="10" a="1"/>
  <c r="H1364" i="10" s="1"/>
  <c r="H1365" i="10" a="1"/>
  <c r="H1365" i="10" s="1"/>
  <c r="H1366" i="10" a="1"/>
  <c r="H1366" i="10" s="1"/>
  <c r="H1367" i="10" a="1"/>
  <c r="H1367" i="10" s="1"/>
  <c r="H1368" i="10" a="1"/>
  <c r="H1368" i="10" s="1"/>
  <c r="H1369" i="10" a="1"/>
  <c r="H1369" i="10" s="1"/>
  <c r="H811" i="10" a="1"/>
  <c r="H811" i="10" s="1"/>
  <c r="H810" i="10" a="1"/>
  <c r="H810" i="10" s="1"/>
  <c r="P795" i="10"/>
  <c r="P796" i="10"/>
  <c r="P797" i="10"/>
  <c r="P798" i="10"/>
  <c r="P799" i="10"/>
  <c r="P800" i="10"/>
  <c r="P801" i="10"/>
  <c r="P802" i="10"/>
  <c r="P803" i="10"/>
  <c r="P804" i="10"/>
  <c r="P805" i="10"/>
  <c r="P806" i="10"/>
  <c r="P807" i="10"/>
  <c r="P808" i="10"/>
  <c r="P809" i="10"/>
  <c r="P810" i="10"/>
  <c r="P811" i="10"/>
  <c r="P812" i="10"/>
  <c r="P813" i="10"/>
  <c r="P814" i="10"/>
  <c r="P815" i="10"/>
  <c r="P816" i="10"/>
  <c r="P817" i="10"/>
  <c r="P818" i="10"/>
  <c r="P819" i="10"/>
  <c r="P820" i="10"/>
  <c r="P821" i="10"/>
  <c r="P822" i="10"/>
  <c r="P823" i="10"/>
  <c r="P824" i="10"/>
  <c r="P825" i="10"/>
  <c r="P826" i="10"/>
  <c r="P827" i="10"/>
  <c r="P828" i="10"/>
  <c r="P829" i="10"/>
  <c r="P830" i="10"/>
  <c r="P831" i="10"/>
  <c r="P832" i="10"/>
  <c r="P833" i="10"/>
  <c r="P834" i="10"/>
  <c r="P835" i="10"/>
  <c r="P836" i="10"/>
  <c r="P837" i="10"/>
  <c r="P838" i="10"/>
  <c r="P839" i="10"/>
  <c r="P840" i="10"/>
  <c r="P841" i="10"/>
  <c r="P842" i="10"/>
  <c r="P843" i="10"/>
  <c r="P844" i="10"/>
  <c r="P845" i="10"/>
  <c r="P846" i="10"/>
  <c r="P847" i="10"/>
  <c r="P848" i="10"/>
  <c r="P849" i="10"/>
  <c r="P850" i="10"/>
  <c r="P851" i="10"/>
  <c r="P852" i="10"/>
  <c r="P853" i="10"/>
  <c r="P854" i="10"/>
  <c r="P855" i="10"/>
  <c r="P856" i="10"/>
  <c r="P857" i="10"/>
  <c r="P858" i="10"/>
  <c r="P859" i="10"/>
  <c r="P860" i="10"/>
  <c r="P861" i="10"/>
  <c r="P862" i="10"/>
  <c r="P863" i="10"/>
  <c r="P864" i="10"/>
  <c r="P865" i="10"/>
  <c r="P866" i="10"/>
  <c r="P867" i="10"/>
  <c r="P868" i="10"/>
  <c r="P869" i="10"/>
  <c r="P870" i="10"/>
  <c r="P871" i="10"/>
  <c r="P872" i="10"/>
  <c r="P873" i="10"/>
  <c r="P874" i="10"/>
  <c r="P875" i="10"/>
  <c r="P876" i="10"/>
  <c r="P877" i="10"/>
  <c r="P878" i="10"/>
  <c r="P879" i="10"/>
  <c r="P880" i="10"/>
  <c r="P881" i="10"/>
  <c r="P882" i="10"/>
  <c r="P883" i="10"/>
  <c r="P884" i="10"/>
  <c r="P885" i="10"/>
  <c r="P886" i="10"/>
  <c r="P887" i="10"/>
  <c r="P888" i="10"/>
  <c r="P889" i="10"/>
  <c r="P890" i="10"/>
  <c r="P891" i="10"/>
  <c r="P892" i="10"/>
  <c r="P893" i="10"/>
  <c r="P894" i="10"/>
  <c r="P895" i="10"/>
  <c r="P896" i="10"/>
  <c r="P897" i="10"/>
  <c r="P898" i="10"/>
  <c r="P899" i="10"/>
  <c r="P900" i="10"/>
  <c r="P901" i="10"/>
  <c r="P902" i="10"/>
  <c r="P903" i="10"/>
  <c r="P904" i="10"/>
  <c r="P905" i="10"/>
  <c r="P906" i="10"/>
  <c r="P907" i="10"/>
  <c r="P908" i="10"/>
  <c r="P909" i="10"/>
  <c r="P910" i="10"/>
  <c r="P911" i="10"/>
  <c r="P912" i="10"/>
  <c r="P913" i="10"/>
  <c r="P914" i="10"/>
  <c r="P915" i="10"/>
  <c r="P916" i="10"/>
  <c r="P917" i="10"/>
  <c r="P918" i="10"/>
  <c r="P919" i="10"/>
  <c r="P920" i="10"/>
  <c r="P921" i="10"/>
  <c r="P922" i="10"/>
  <c r="P923" i="10"/>
  <c r="P924" i="10"/>
  <c r="P925" i="10"/>
  <c r="P926" i="10"/>
  <c r="P927" i="10"/>
  <c r="P928" i="10"/>
  <c r="P929" i="10"/>
  <c r="P930" i="10"/>
  <c r="P931" i="10"/>
  <c r="P932" i="10"/>
  <c r="P933" i="10"/>
  <c r="P934" i="10"/>
  <c r="P935" i="10"/>
  <c r="P936" i="10"/>
  <c r="P937" i="10"/>
  <c r="P938" i="10"/>
  <c r="P939" i="10"/>
  <c r="P940" i="10"/>
  <c r="P941" i="10"/>
  <c r="P942" i="10"/>
  <c r="P943" i="10"/>
  <c r="P944" i="10"/>
  <c r="P945" i="10"/>
  <c r="P946" i="10"/>
  <c r="P947" i="10"/>
  <c r="P948" i="10"/>
  <c r="P949" i="10"/>
  <c r="P950" i="10"/>
  <c r="P951" i="10"/>
  <c r="P952" i="10"/>
  <c r="P953" i="10"/>
  <c r="P954" i="10"/>
  <c r="P955" i="10"/>
  <c r="P956" i="10"/>
  <c r="P957" i="10"/>
  <c r="P958" i="10"/>
  <c r="P959" i="10"/>
  <c r="P960" i="10"/>
  <c r="P961" i="10"/>
  <c r="P962" i="10"/>
  <c r="P963" i="10"/>
  <c r="O795" i="10"/>
  <c r="O796" i="10"/>
  <c r="O797" i="10"/>
  <c r="O798" i="10"/>
  <c r="O799" i="10"/>
  <c r="O800" i="10"/>
  <c r="O801" i="10"/>
  <c r="O802" i="10"/>
  <c r="O803" i="10"/>
  <c r="O804" i="10"/>
  <c r="O805" i="10"/>
  <c r="O806" i="10"/>
  <c r="O807" i="10"/>
  <c r="O808" i="10"/>
  <c r="O809" i="10"/>
  <c r="O810" i="10"/>
  <c r="O811" i="10"/>
  <c r="O812" i="10"/>
  <c r="O813" i="10"/>
  <c r="O814" i="10"/>
  <c r="O815" i="10"/>
  <c r="O816" i="10"/>
  <c r="O817" i="10"/>
  <c r="O818" i="10"/>
  <c r="O819" i="10"/>
  <c r="O820" i="10"/>
  <c r="O821" i="10"/>
  <c r="O822" i="10"/>
  <c r="O823" i="10"/>
  <c r="O824" i="10"/>
  <c r="O825" i="10"/>
  <c r="O826" i="10"/>
  <c r="O827" i="10"/>
  <c r="O828" i="10"/>
  <c r="O829" i="10"/>
  <c r="O830" i="10"/>
  <c r="O831" i="10"/>
  <c r="O832" i="10"/>
  <c r="O833" i="10"/>
  <c r="O834" i="10"/>
  <c r="O835" i="10"/>
  <c r="O836" i="10"/>
  <c r="O837" i="10"/>
  <c r="O838" i="10"/>
  <c r="O839" i="10"/>
  <c r="O840" i="10"/>
  <c r="O841" i="10"/>
  <c r="O842" i="10"/>
  <c r="O843" i="10"/>
  <c r="O844" i="10"/>
  <c r="O845" i="10"/>
  <c r="O846" i="10"/>
  <c r="O847" i="10"/>
  <c r="O848" i="10"/>
  <c r="O849" i="10"/>
  <c r="O850" i="10"/>
  <c r="O851" i="10"/>
  <c r="O852" i="10"/>
  <c r="O853" i="10"/>
  <c r="O854" i="10"/>
  <c r="O855" i="10"/>
  <c r="O856" i="10"/>
  <c r="O857" i="10"/>
  <c r="O858" i="10"/>
  <c r="O859" i="10"/>
  <c r="O860" i="10"/>
  <c r="O861" i="10"/>
  <c r="O862" i="10"/>
  <c r="O863" i="10"/>
  <c r="O864" i="10"/>
  <c r="O865" i="10"/>
  <c r="O866" i="10"/>
  <c r="O867" i="10"/>
  <c r="O868" i="10"/>
  <c r="O869" i="10"/>
  <c r="O870" i="10"/>
  <c r="O871" i="10"/>
  <c r="O872" i="10"/>
  <c r="O873" i="10"/>
  <c r="O874" i="10"/>
  <c r="O875" i="10"/>
  <c r="O876" i="10"/>
  <c r="O877" i="10"/>
  <c r="O878" i="10"/>
  <c r="O879" i="10"/>
  <c r="O880" i="10"/>
  <c r="O881" i="10"/>
  <c r="O882" i="10"/>
  <c r="O883" i="10"/>
  <c r="O884" i="10"/>
  <c r="O885" i="10"/>
  <c r="O886" i="10"/>
  <c r="O887" i="10"/>
  <c r="O888" i="10"/>
  <c r="O889" i="10"/>
  <c r="O890" i="10"/>
  <c r="O891" i="10"/>
  <c r="O892" i="10"/>
  <c r="O893" i="10"/>
  <c r="O894" i="10"/>
  <c r="O895" i="10"/>
  <c r="O896" i="10"/>
  <c r="O897" i="10"/>
  <c r="O898" i="10"/>
  <c r="O899" i="10"/>
  <c r="O900" i="10"/>
  <c r="O901" i="10"/>
  <c r="O902" i="10"/>
  <c r="O903" i="10"/>
  <c r="O904" i="10"/>
  <c r="O905" i="10"/>
  <c r="O906" i="10"/>
  <c r="O907" i="10"/>
  <c r="O908" i="10"/>
  <c r="O909" i="10"/>
  <c r="O910" i="10"/>
  <c r="O911" i="10"/>
  <c r="O912" i="10"/>
  <c r="O913" i="10"/>
  <c r="O914" i="10"/>
  <c r="O915" i="10"/>
  <c r="O916" i="10"/>
  <c r="O917" i="10"/>
  <c r="O918" i="10"/>
  <c r="O919" i="10"/>
  <c r="O920" i="10"/>
  <c r="O921" i="10"/>
  <c r="O922" i="10"/>
  <c r="O923" i="10"/>
  <c r="O924" i="10"/>
  <c r="O925" i="10"/>
  <c r="O926" i="10"/>
  <c r="O927" i="10"/>
  <c r="O928" i="10"/>
  <c r="O929" i="10"/>
  <c r="O930" i="10"/>
  <c r="O931" i="10"/>
  <c r="O932" i="10"/>
  <c r="O933" i="10"/>
  <c r="O934" i="10"/>
  <c r="O935" i="10"/>
  <c r="O936" i="10"/>
  <c r="O937" i="10"/>
  <c r="O938" i="10"/>
  <c r="O939" i="10"/>
  <c r="O940" i="10"/>
  <c r="O941" i="10"/>
  <c r="O942" i="10"/>
  <c r="O943" i="10"/>
  <c r="O944" i="10"/>
  <c r="O945" i="10"/>
  <c r="O946" i="10"/>
  <c r="O947" i="10"/>
  <c r="O948" i="10"/>
  <c r="O949" i="10"/>
  <c r="O950" i="10"/>
  <c r="O951" i="10"/>
  <c r="O952" i="10"/>
  <c r="O953" i="10"/>
  <c r="O954" i="10"/>
  <c r="O955" i="10"/>
  <c r="O956" i="10"/>
  <c r="O957" i="10"/>
  <c r="O958" i="10"/>
  <c r="O959" i="10"/>
  <c r="O960" i="10"/>
  <c r="O961" i="10"/>
  <c r="O962" i="10"/>
  <c r="O963" i="10"/>
  <c r="H807" i="10" a="1"/>
  <c r="H807" i="10" s="1"/>
  <c r="H806" i="10" a="1"/>
  <c r="H806" i="10" s="1"/>
  <c r="H805" i="10" a="1"/>
  <c r="H805" i="10" s="1"/>
  <c r="H804" i="10" a="1"/>
  <c r="H804" i="10" s="1"/>
  <c r="H803" i="10" a="1"/>
  <c r="H803" i="10" s="1"/>
  <c r="H798" i="10" a="1"/>
  <c r="H798" i="10" s="1"/>
  <c r="H797" i="10" a="1"/>
  <c r="H797" i="10" s="1"/>
  <c r="H795" i="10" a="1"/>
  <c r="H795" i="10" s="1"/>
  <c r="H796" i="10" a="1"/>
  <c r="H796" i="10" s="1"/>
  <c r="H799" i="10" a="1"/>
  <c r="H799" i="10" s="1"/>
  <c r="H800" i="10" a="1"/>
  <c r="H800" i="10" s="1"/>
  <c r="H801" i="10" a="1"/>
  <c r="H801" i="10" s="1"/>
  <c r="H802" i="10" a="1"/>
  <c r="H802" i="10" s="1"/>
  <c r="H808" i="10" a="1"/>
  <c r="H808" i="10" s="1"/>
  <c r="H809" i="10" a="1"/>
  <c r="H809" i="10" s="1"/>
  <c r="H812" i="10" a="1"/>
  <c r="H812" i="10" s="1"/>
  <c r="H813" i="10" a="1"/>
  <c r="H813" i="10" s="1"/>
  <c r="H814" i="10" a="1"/>
  <c r="H814" i="10" s="1"/>
  <c r="H815" i="10" a="1"/>
  <c r="H815" i="10" s="1"/>
  <c r="H816" i="10" a="1"/>
  <c r="H816" i="10" s="1"/>
  <c r="H817" i="10" a="1"/>
  <c r="H817" i="10" s="1"/>
  <c r="H818" i="10" a="1"/>
  <c r="H818" i="10" s="1"/>
  <c r="H819" i="10" a="1"/>
  <c r="H819" i="10" s="1"/>
  <c r="H820" i="10" a="1"/>
  <c r="H820" i="10" s="1"/>
  <c r="H821" i="10" a="1"/>
  <c r="H821" i="10" s="1"/>
  <c r="H822" i="10" a="1"/>
  <c r="H822" i="10" s="1"/>
  <c r="H823" i="10" a="1"/>
  <c r="H823" i="10" s="1"/>
  <c r="H824" i="10" a="1"/>
  <c r="H824" i="10" s="1"/>
  <c r="H825" i="10" a="1"/>
  <c r="H825" i="10" s="1"/>
  <c r="H826" i="10" a="1"/>
  <c r="H826" i="10" s="1"/>
  <c r="H827" i="10" a="1"/>
  <c r="H827" i="10" s="1"/>
  <c r="H828" i="10" a="1"/>
  <c r="H828" i="10" s="1"/>
  <c r="H829" i="10" a="1"/>
  <c r="H829" i="10" s="1"/>
  <c r="H830" i="10" a="1"/>
  <c r="H830" i="10" s="1"/>
  <c r="H831" i="10" a="1"/>
  <c r="H831" i="10" s="1"/>
  <c r="H794" i="10" l="1" a="1"/>
  <c r="H794" i="10" s="1"/>
  <c r="H793" i="10" a="1"/>
  <c r="H793" i="10" s="1"/>
  <c r="H792" i="10" a="1"/>
  <c r="H792" i="10" s="1"/>
  <c r="H791" i="10" a="1"/>
  <c r="H791" i="10" s="1"/>
  <c r="H789" i="10" a="1"/>
  <c r="H789" i="10" s="1"/>
  <c r="H788" i="10" a="1"/>
  <c r="H788" i="10" s="1"/>
  <c r="H787" i="10" a="1"/>
  <c r="H787" i="10" s="1"/>
  <c r="H786" i="10" a="1"/>
  <c r="H786" i="10" s="1"/>
  <c r="H783" i="10" a="1"/>
  <c r="H783" i="10" s="1"/>
  <c r="H782" i="10" a="1"/>
  <c r="H782" i="10" s="1"/>
  <c r="H781" i="10" a="1"/>
  <c r="H781" i="10" s="1"/>
  <c r="H780" i="10" a="1"/>
  <c r="H780" i="10" s="1"/>
  <c r="H777" i="10" a="1"/>
  <c r="H777" i="10" s="1"/>
  <c r="H776" i="10" a="1"/>
  <c r="H776" i="10" s="1"/>
  <c r="H775" i="10" a="1"/>
  <c r="H775" i="10" s="1"/>
  <c r="H774" i="10" a="1"/>
  <c r="H774" i="10" s="1"/>
  <c r="D203" i="12"/>
  <c r="E203" i="12"/>
  <c r="F203" i="12"/>
  <c r="V203" i="12"/>
  <c r="H772" i="10" a="1"/>
  <c r="H772" i="10" s="1"/>
  <c r="H771" i="10" a="1"/>
  <c r="H771" i="10" s="1"/>
  <c r="H769" i="10" a="1"/>
  <c r="H769" i="10" s="1"/>
  <c r="H768" i="10" a="1"/>
  <c r="H768" i="10" s="1"/>
  <c r="H767" i="10" a="1"/>
  <c r="H767" i="10" s="1"/>
  <c r="H766" i="10" a="1"/>
  <c r="H766" i="10" s="1"/>
  <c r="H365" i="10" l="1" a="1"/>
  <c r="H365" i="10" s="1"/>
  <c r="P364" i="10"/>
  <c r="P365" i="10"/>
  <c r="P366" i="10"/>
  <c r="P367" i="10"/>
  <c r="P368" i="10"/>
  <c r="P369" i="10"/>
  <c r="P370" i="10"/>
  <c r="P371" i="10"/>
  <c r="P372" i="10"/>
  <c r="P373" i="10"/>
  <c r="P374" i="10"/>
  <c r="P375" i="10"/>
  <c r="P376" i="10"/>
  <c r="P377" i="10"/>
  <c r="P378" i="10"/>
  <c r="P379" i="10"/>
  <c r="P380" i="10"/>
  <c r="P381" i="10"/>
  <c r="P382" i="10"/>
  <c r="P383" i="10"/>
  <c r="P384" i="10"/>
  <c r="P385" i="10"/>
  <c r="P386" i="10"/>
  <c r="P387" i="10"/>
  <c r="P388" i="10"/>
  <c r="P389" i="10"/>
  <c r="P390" i="10"/>
  <c r="P391" i="10"/>
  <c r="P392" i="10"/>
  <c r="P393" i="10"/>
  <c r="P394" i="10"/>
  <c r="P395" i="10"/>
  <c r="P396" i="10"/>
  <c r="P397" i="10"/>
  <c r="P398" i="10"/>
  <c r="P399" i="10"/>
  <c r="P400" i="10"/>
  <c r="P401" i="10"/>
  <c r="P402" i="10"/>
  <c r="P403" i="10"/>
  <c r="P404" i="10"/>
  <c r="P405" i="10"/>
  <c r="P406" i="10"/>
  <c r="P407" i="10"/>
  <c r="P408" i="10"/>
  <c r="P409" i="10"/>
  <c r="P410" i="10"/>
  <c r="P411" i="10"/>
  <c r="P412" i="10"/>
  <c r="P413" i="10"/>
  <c r="P414" i="10"/>
  <c r="P415" i="10"/>
  <c r="P416" i="10"/>
  <c r="P417" i="10"/>
  <c r="P418" i="10"/>
  <c r="P419" i="10"/>
  <c r="P420" i="10"/>
  <c r="P421" i="10"/>
  <c r="P422" i="10"/>
  <c r="P423" i="10"/>
  <c r="P424" i="10"/>
  <c r="P425" i="10"/>
  <c r="P426" i="10"/>
  <c r="P427" i="10"/>
  <c r="P428" i="10"/>
  <c r="P429" i="10"/>
  <c r="P430" i="10"/>
  <c r="P431" i="10"/>
  <c r="P432" i="10"/>
  <c r="P433" i="10"/>
  <c r="P434" i="10"/>
  <c r="P435" i="10"/>
  <c r="P436" i="10"/>
  <c r="P437" i="10"/>
  <c r="P438" i="10"/>
  <c r="P439" i="10"/>
  <c r="P440" i="10"/>
  <c r="P441" i="10"/>
  <c r="P442" i="10"/>
  <c r="P443" i="10"/>
  <c r="P444" i="10"/>
  <c r="P445" i="10"/>
  <c r="P446" i="10"/>
  <c r="P447" i="10"/>
  <c r="P448" i="10"/>
  <c r="P449" i="10"/>
  <c r="P450" i="10"/>
  <c r="P451" i="10"/>
  <c r="P452" i="10"/>
  <c r="P453" i="10"/>
  <c r="P454" i="10"/>
  <c r="P455" i="10"/>
  <c r="P456" i="10"/>
  <c r="P457" i="10"/>
  <c r="P458" i="10"/>
  <c r="P459" i="10"/>
  <c r="P460" i="10"/>
  <c r="P461" i="10"/>
  <c r="P462" i="10"/>
  <c r="P463" i="10"/>
  <c r="P464" i="10"/>
  <c r="P465" i="10"/>
  <c r="P466" i="10"/>
  <c r="P467" i="10"/>
  <c r="P468" i="10"/>
  <c r="P469" i="10"/>
  <c r="P470" i="10"/>
  <c r="P471" i="10"/>
  <c r="P472" i="10"/>
  <c r="P473" i="10"/>
  <c r="P474" i="10"/>
  <c r="P475" i="10"/>
  <c r="P476" i="10"/>
  <c r="P477" i="10"/>
  <c r="P478" i="10"/>
  <c r="P479" i="10"/>
  <c r="P480" i="10"/>
  <c r="P481" i="10"/>
  <c r="P482" i="10"/>
  <c r="P483" i="10"/>
  <c r="P484" i="10"/>
  <c r="P485" i="10"/>
  <c r="P486" i="10"/>
  <c r="P487" i="10"/>
  <c r="P488" i="10"/>
  <c r="P489" i="10"/>
  <c r="P490" i="10"/>
  <c r="P491" i="10"/>
  <c r="P492" i="10"/>
  <c r="P493" i="10"/>
  <c r="P494" i="10"/>
  <c r="P495" i="10"/>
  <c r="P496" i="10"/>
  <c r="P497" i="10"/>
  <c r="P498" i="10"/>
  <c r="P499" i="10"/>
  <c r="P500" i="10"/>
  <c r="P501" i="10"/>
  <c r="P502" i="10"/>
  <c r="P503" i="10"/>
  <c r="P504" i="10"/>
  <c r="P505" i="10"/>
  <c r="P506" i="10"/>
  <c r="P507" i="10"/>
  <c r="P508" i="10"/>
  <c r="P509" i="10"/>
  <c r="P510" i="10"/>
  <c r="P511" i="10"/>
  <c r="P512" i="10"/>
  <c r="P513" i="10"/>
  <c r="P514" i="10"/>
  <c r="P515" i="10"/>
  <c r="P516" i="10"/>
  <c r="P517" i="10"/>
  <c r="P518" i="10"/>
  <c r="P519" i="10"/>
  <c r="P520" i="10"/>
  <c r="P521" i="10"/>
  <c r="P522" i="10"/>
  <c r="P523" i="10"/>
  <c r="P524" i="10"/>
  <c r="P525" i="10"/>
  <c r="P526" i="10"/>
  <c r="P527" i="10"/>
  <c r="P528" i="10"/>
  <c r="P529" i="10"/>
  <c r="P530" i="10"/>
  <c r="P531" i="10"/>
  <c r="P532" i="10"/>
  <c r="P533" i="10"/>
  <c r="P534" i="10"/>
  <c r="P535" i="10"/>
  <c r="P536" i="10"/>
  <c r="P537" i="10"/>
  <c r="P538" i="10"/>
  <c r="P539" i="10"/>
  <c r="P540" i="10"/>
  <c r="P541" i="10"/>
  <c r="P542" i="10"/>
  <c r="P543" i="10"/>
  <c r="P544" i="10"/>
  <c r="P545" i="10"/>
  <c r="P546" i="10"/>
  <c r="P547" i="10"/>
  <c r="P548" i="10"/>
  <c r="P549" i="10"/>
  <c r="P550" i="10"/>
  <c r="P551" i="10"/>
  <c r="P552" i="10"/>
  <c r="P553" i="10"/>
  <c r="P554" i="10"/>
  <c r="P555" i="10"/>
  <c r="P556" i="10"/>
  <c r="P557" i="10"/>
  <c r="P558" i="10"/>
  <c r="P559" i="10"/>
  <c r="P560" i="10"/>
  <c r="P561" i="10"/>
  <c r="P562" i="10"/>
  <c r="P563" i="10"/>
  <c r="P564" i="10"/>
  <c r="P565" i="10"/>
  <c r="P566" i="10"/>
  <c r="P567" i="10"/>
  <c r="P568" i="10"/>
  <c r="P569" i="10"/>
  <c r="P570" i="10"/>
  <c r="P571" i="10"/>
  <c r="P572" i="10"/>
  <c r="P573" i="10"/>
  <c r="P574" i="10"/>
  <c r="P575" i="10"/>
  <c r="P576" i="10"/>
  <c r="P577" i="10"/>
  <c r="P578" i="10"/>
  <c r="P579" i="10"/>
  <c r="P580" i="10"/>
  <c r="P581" i="10"/>
  <c r="P582" i="10"/>
  <c r="P583" i="10"/>
  <c r="P584" i="10"/>
  <c r="P585" i="10"/>
  <c r="P586" i="10"/>
  <c r="P587" i="10"/>
  <c r="P588" i="10"/>
  <c r="P589" i="10"/>
  <c r="P590" i="10"/>
  <c r="P591" i="10"/>
  <c r="P592" i="10"/>
  <c r="P593" i="10"/>
  <c r="P594" i="10"/>
  <c r="P595" i="10"/>
  <c r="P596" i="10"/>
  <c r="P597" i="10"/>
  <c r="P598" i="10"/>
  <c r="P599" i="10"/>
  <c r="P600" i="10"/>
  <c r="P601" i="10"/>
  <c r="P602" i="10"/>
  <c r="P603" i="10"/>
  <c r="P604" i="10"/>
  <c r="P605" i="10"/>
  <c r="P606" i="10"/>
  <c r="P607" i="10"/>
  <c r="P608" i="10"/>
  <c r="P609" i="10"/>
  <c r="P610" i="10"/>
  <c r="P611" i="10"/>
  <c r="P612" i="10"/>
  <c r="P613" i="10"/>
  <c r="P614" i="10"/>
  <c r="P615" i="10"/>
  <c r="P616" i="10"/>
  <c r="P617" i="10"/>
  <c r="P618" i="10"/>
  <c r="P619" i="10"/>
  <c r="P620" i="10"/>
  <c r="P621" i="10"/>
  <c r="P622" i="10"/>
  <c r="P623" i="10"/>
  <c r="P624" i="10"/>
  <c r="P625" i="10"/>
  <c r="P626" i="10"/>
  <c r="P627" i="10"/>
  <c r="P628" i="10"/>
  <c r="P629" i="10"/>
  <c r="P630" i="10"/>
  <c r="P631" i="10"/>
  <c r="P632" i="10"/>
  <c r="P633" i="10"/>
  <c r="P634" i="10"/>
  <c r="P635" i="10"/>
  <c r="P636" i="10"/>
  <c r="P637" i="10"/>
  <c r="P638" i="10"/>
  <c r="P639" i="10"/>
  <c r="P640" i="10"/>
  <c r="P641" i="10"/>
  <c r="P642" i="10"/>
  <c r="P643" i="10"/>
  <c r="P644" i="10"/>
  <c r="P645" i="10"/>
  <c r="P646" i="10"/>
  <c r="P647" i="10"/>
  <c r="P648" i="10"/>
  <c r="P649" i="10"/>
  <c r="P650" i="10"/>
  <c r="P651" i="10"/>
  <c r="P652" i="10"/>
  <c r="P653" i="10"/>
  <c r="P654" i="10"/>
  <c r="P655" i="10"/>
  <c r="P656" i="10"/>
  <c r="P657" i="10"/>
  <c r="P658" i="10"/>
  <c r="P659" i="10"/>
  <c r="P660" i="10"/>
  <c r="P661" i="10"/>
  <c r="P662" i="10"/>
  <c r="P663" i="10"/>
  <c r="P664" i="10"/>
  <c r="P665" i="10"/>
  <c r="P666" i="10"/>
  <c r="P667" i="10"/>
  <c r="P668" i="10"/>
  <c r="P669" i="10"/>
  <c r="P670" i="10"/>
  <c r="P671" i="10"/>
  <c r="P672" i="10"/>
  <c r="P673" i="10"/>
  <c r="P674" i="10"/>
  <c r="P675" i="10"/>
  <c r="P676" i="10"/>
  <c r="P677" i="10"/>
  <c r="P678" i="10"/>
  <c r="P679" i="10"/>
  <c r="P680" i="10"/>
  <c r="P681" i="10"/>
  <c r="P682" i="10"/>
  <c r="P683" i="10"/>
  <c r="P684" i="10"/>
  <c r="P685" i="10"/>
  <c r="P686" i="10"/>
  <c r="P687" i="10"/>
  <c r="P688" i="10"/>
  <c r="P689" i="10"/>
  <c r="P690" i="10"/>
  <c r="P691" i="10"/>
  <c r="P692" i="10"/>
  <c r="P693" i="10"/>
  <c r="P694" i="10"/>
  <c r="P695" i="10"/>
  <c r="P696" i="10"/>
  <c r="P697" i="10"/>
  <c r="P698" i="10"/>
  <c r="P699" i="10"/>
  <c r="P700" i="10"/>
  <c r="P701" i="10"/>
  <c r="P702" i="10"/>
  <c r="P703" i="10"/>
  <c r="P704" i="10"/>
  <c r="P705" i="10"/>
  <c r="P706" i="10"/>
  <c r="P707" i="10"/>
  <c r="P708" i="10"/>
  <c r="P709" i="10"/>
  <c r="P710" i="10"/>
  <c r="P711" i="10"/>
  <c r="P712" i="10"/>
  <c r="P713" i="10"/>
  <c r="P714" i="10"/>
  <c r="P715" i="10"/>
  <c r="P716" i="10"/>
  <c r="P717" i="10"/>
  <c r="P718" i="10"/>
  <c r="P719" i="10"/>
  <c r="P720" i="10"/>
  <c r="P721" i="10"/>
  <c r="P722" i="10"/>
  <c r="P723" i="10"/>
  <c r="P724" i="10"/>
  <c r="P725" i="10"/>
  <c r="P726" i="10"/>
  <c r="P727" i="10"/>
  <c r="P728" i="10"/>
  <c r="P729" i="10"/>
  <c r="P730" i="10"/>
  <c r="P731" i="10"/>
  <c r="P732" i="10"/>
  <c r="P733" i="10"/>
  <c r="P734" i="10"/>
  <c r="P735" i="10"/>
  <c r="P736" i="10"/>
  <c r="P737" i="10"/>
  <c r="P738" i="10"/>
  <c r="P739" i="10"/>
  <c r="P740" i="10"/>
  <c r="P741" i="10"/>
  <c r="P742" i="10"/>
  <c r="P743" i="10"/>
  <c r="P744" i="10"/>
  <c r="P745" i="10"/>
  <c r="P746" i="10"/>
  <c r="P747" i="10"/>
  <c r="P748" i="10"/>
  <c r="P749" i="10"/>
  <c r="P750" i="10"/>
  <c r="P751" i="10"/>
  <c r="P752" i="10"/>
  <c r="P753" i="10"/>
  <c r="P754" i="10"/>
  <c r="P755" i="10"/>
  <c r="P756" i="10"/>
  <c r="P757" i="10"/>
  <c r="P758" i="10"/>
  <c r="P759" i="10"/>
  <c r="P760" i="10"/>
  <c r="P761" i="10"/>
  <c r="P762" i="10"/>
  <c r="P763" i="10"/>
  <c r="P764" i="10"/>
  <c r="P765" i="10"/>
  <c r="P766" i="10"/>
  <c r="P767" i="10"/>
  <c r="P768" i="10"/>
  <c r="P769" i="10"/>
  <c r="P770" i="10"/>
  <c r="P771" i="10"/>
  <c r="P772" i="10"/>
  <c r="P773" i="10"/>
  <c r="P774" i="10"/>
  <c r="P775" i="10"/>
  <c r="P776" i="10"/>
  <c r="P777" i="10"/>
  <c r="P778" i="10"/>
  <c r="P779" i="10"/>
  <c r="P780" i="10"/>
  <c r="P781" i="10"/>
  <c r="P782" i="10"/>
  <c r="P783" i="10"/>
  <c r="P784" i="10"/>
  <c r="P785" i="10"/>
  <c r="P786" i="10"/>
  <c r="P787" i="10"/>
  <c r="P788" i="10"/>
  <c r="P789" i="10"/>
  <c r="P790" i="10"/>
  <c r="P791" i="10"/>
  <c r="P792" i="10"/>
  <c r="P793" i="10"/>
  <c r="P794" i="10"/>
  <c r="P964" i="10"/>
  <c r="P965" i="10"/>
  <c r="P966" i="10"/>
  <c r="P967" i="10"/>
  <c r="P968" i="10"/>
  <c r="P969" i="10"/>
  <c r="P970" i="10"/>
  <c r="P971" i="10"/>
  <c r="P972" i="10"/>
  <c r="P973" i="10"/>
  <c r="P974" i="10"/>
  <c r="P975" i="10"/>
  <c r="P976" i="10"/>
  <c r="P977" i="10"/>
  <c r="P978" i="10"/>
  <c r="P979" i="10"/>
  <c r="P980" i="10"/>
  <c r="P981" i="10"/>
  <c r="P982" i="10"/>
  <c r="P983" i="10"/>
  <c r="P984" i="10"/>
  <c r="P985" i="10"/>
  <c r="P986" i="10"/>
  <c r="P987" i="10"/>
  <c r="P988" i="10"/>
  <c r="P989" i="10"/>
  <c r="P990" i="10"/>
  <c r="P991" i="10"/>
  <c r="P992" i="10"/>
  <c r="P993" i="10"/>
  <c r="P994" i="10"/>
  <c r="P995" i="10"/>
  <c r="P996" i="10"/>
  <c r="P997" i="10"/>
  <c r="P998" i="10"/>
  <c r="P999" i="10"/>
  <c r="P1000" i="10"/>
  <c r="P1001" i="10"/>
  <c r="P1002" i="10"/>
  <c r="P1003" i="10"/>
  <c r="P1004" i="10"/>
  <c r="P1005" i="10"/>
  <c r="P1006" i="10"/>
  <c r="P1007" i="10"/>
  <c r="P1008" i="10"/>
  <c r="P1009" i="10"/>
  <c r="P1010" i="10"/>
  <c r="P1011" i="10"/>
  <c r="P1012" i="10"/>
  <c r="P1013" i="10"/>
  <c r="P1014" i="10"/>
  <c r="P1015" i="10"/>
  <c r="P1016" i="10"/>
  <c r="P1017" i="10"/>
  <c r="P1018" i="10"/>
  <c r="P1019" i="10"/>
  <c r="P1020" i="10"/>
  <c r="P1021" i="10"/>
  <c r="P1022" i="10"/>
  <c r="P1023" i="10"/>
  <c r="P1024" i="10"/>
  <c r="P1025" i="10"/>
  <c r="P1026" i="10"/>
  <c r="P1027" i="10"/>
  <c r="P1028" i="10"/>
  <c r="P1029" i="10"/>
  <c r="P1030" i="10"/>
  <c r="P1031" i="10"/>
  <c r="P1032" i="10"/>
  <c r="P1033" i="10"/>
  <c r="P1034" i="10"/>
  <c r="P1035" i="10"/>
  <c r="P1036" i="10"/>
  <c r="P1037" i="10"/>
  <c r="P1038" i="10"/>
  <c r="P1039" i="10"/>
  <c r="P1040" i="10"/>
  <c r="P1041" i="10"/>
  <c r="P1042" i="10"/>
  <c r="P1043" i="10"/>
  <c r="P1044" i="10"/>
  <c r="P1045" i="10"/>
  <c r="P1046" i="10"/>
  <c r="P1047" i="10"/>
  <c r="P1048" i="10"/>
  <c r="P1049" i="10"/>
  <c r="P1050" i="10"/>
  <c r="P1051" i="10"/>
  <c r="P1052" i="10"/>
  <c r="P1053" i="10"/>
  <c r="P1054" i="10"/>
  <c r="P1055" i="10"/>
  <c r="P1056" i="10"/>
  <c r="P1057" i="10"/>
  <c r="P1058" i="10"/>
  <c r="P1059" i="10"/>
  <c r="P1060" i="10"/>
  <c r="P1061" i="10"/>
  <c r="P1062" i="10"/>
  <c r="P1063" i="10"/>
  <c r="P1064" i="10"/>
  <c r="P1065" i="10"/>
  <c r="P1066" i="10"/>
  <c r="P1067" i="10"/>
  <c r="P1068" i="10"/>
  <c r="P1069" i="10"/>
  <c r="P1070" i="10"/>
  <c r="P1071" i="10"/>
  <c r="P1072" i="10"/>
  <c r="P1073" i="10"/>
  <c r="P1074" i="10"/>
  <c r="P1075" i="10"/>
  <c r="P1076" i="10"/>
  <c r="P1077" i="10"/>
  <c r="P1078" i="10"/>
  <c r="P1079" i="10"/>
  <c r="P1080" i="10"/>
  <c r="P1081" i="10"/>
  <c r="P1082" i="10"/>
  <c r="P1083" i="10"/>
  <c r="P1084" i="10"/>
  <c r="P1085" i="10"/>
  <c r="P1086" i="10"/>
  <c r="P1087" i="10"/>
  <c r="P1088" i="10"/>
  <c r="P1089" i="10"/>
  <c r="P1090" i="10"/>
  <c r="P1091" i="10"/>
  <c r="P1092" i="10"/>
  <c r="P1093" i="10"/>
  <c r="P1094" i="10"/>
  <c r="P1095" i="10"/>
  <c r="P1096" i="10"/>
  <c r="P1097" i="10"/>
  <c r="P1098" i="10"/>
  <c r="P1099" i="10"/>
  <c r="P1100" i="10"/>
  <c r="P1101" i="10"/>
  <c r="P1102" i="10"/>
  <c r="P1103" i="10"/>
  <c r="P1104" i="10"/>
  <c r="P1105" i="10"/>
  <c r="P1106" i="10"/>
  <c r="P1107" i="10"/>
  <c r="P1108" i="10"/>
  <c r="P1109" i="10"/>
  <c r="P1110" i="10"/>
  <c r="P1111" i="10"/>
  <c r="P1112" i="10"/>
  <c r="P1113" i="10"/>
  <c r="P1114" i="10"/>
  <c r="P1115" i="10"/>
  <c r="P1116" i="10"/>
  <c r="P1117" i="10"/>
  <c r="P1118" i="10"/>
  <c r="P1119" i="10"/>
  <c r="P1120" i="10"/>
  <c r="P1121" i="10"/>
  <c r="P1122" i="10"/>
  <c r="P1123" i="10"/>
  <c r="P1124" i="10"/>
  <c r="P1125" i="10"/>
  <c r="P1126" i="10"/>
  <c r="P1127" i="10"/>
  <c r="P1128" i="10"/>
  <c r="P1129" i="10"/>
  <c r="P1130" i="10"/>
  <c r="P1131" i="10"/>
  <c r="P1132" i="10"/>
  <c r="P1133" i="10"/>
  <c r="P1134" i="10"/>
  <c r="P1135" i="10"/>
  <c r="P1136" i="10"/>
  <c r="P1137" i="10"/>
  <c r="P1138" i="10"/>
  <c r="P1139" i="10"/>
  <c r="P1140" i="10"/>
  <c r="P1141" i="10"/>
  <c r="P1142" i="10"/>
  <c r="P1143" i="10"/>
  <c r="P1144" i="10"/>
  <c r="P1145" i="10"/>
  <c r="P1146" i="10"/>
  <c r="P1147" i="10"/>
  <c r="P1148" i="10"/>
  <c r="P1149" i="10"/>
  <c r="P1150" i="10"/>
  <c r="P1151" i="10"/>
  <c r="P1152" i="10"/>
  <c r="P1153" i="10"/>
  <c r="P1154" i="10"/>
  <c r="P1155" i="10"/>
  <c r="P1156" i="10"/>
  <c r="P1157" i="10"/>
  <c r="P1158" i="10"/>
  <c r="P1159" i="10"/>
  <c r="P1160" i="10"/>
  <c r="P1161" i="10"/>
  <c r="P1162" i="10"/>
  <c r="P1163" i="10"/>
  <c r="P1164" i="10"/>
  <c r="P1165" i="10"/>
  <c r="P1166" i="10"/>
  <c r="P1167" i="10"/>
  <c r="P1168" i="10"/>
  <c r="P1169" i="10"/>
  <c r="P1170" i="10"/>
  <c r="P1171" i="10"/>
  <c r="P1172" i="10"/>
  <c r="P1173" i="10"/>
  <c r="P1174" i="10"/>
  <c r="P1175" i="10"/>
  <c r="P1176" i="10"/>
  <c r="P1177" i="10"/>
  <c r="P1178" i="10"/>
  <c r="P1179" i="10"/>
  <c r="P1180" i="10"/>
  <c r="P1181" i="10"/>
  <c r="P1182" i="10"/>
  <c r="P1183" i="10"/>
  <c r="P1184" i="10"/>
  <c r="P1185" i="10"/>
  <c r="P1186" i="10"/>
  <c r="P1187" i="10"/>
  <c r="P1188" i="10"/>
  <c r="P1189" i="10"/>
  <c r="P1190" i="10"/>
  <c r="P1191" i="10"/>
  <c r="P1192" i="10"/>
  <c r="P1193" i="10"/>
  <c r="P1194" i="10"/>
  <c r="P1195" i="10"/>
  <c r="P1196" i="10"/>
  <c r="P1197" i="10"/>
  <c r="P1198" i="10"/>
  <c r="P1199" i="10"/>
  <c r="P1200" i="10"/>
  <c r="P1201" i="10"/>
  <c r="P1202" i="10"/>
  <c r="P1203" i="10"/>
  <c r="P1204" i="10"/>
  <c r="P1205" i="10"/>
  <c r="P1206" i="10"/>
  <c r="P1207" i="10"/>
  <c r="P1208" i="10"/>
  <c r="P1209" i="10"/>
  <c r="P1210" i="10"/>
  <c r="P1211" i="10"/>
  <c r="P1212" i="10"/>
  <c r="P1213" i="10"/>
  <c r="P1214" i="10"/>
  <c r="P1215" i="10"/>
  <c r="P1216" i="10"/>
  <c r="P1217" i="10"/>
  <c r="P1218" i="10"/>
  <c r="P1219" i="10"/>
  <c r="P1220" i="10"/>
  <c r="P1221" i="10"/>
  <c r="P1222" i="10"/>
  <c r="P1223" i="10"/>
  <c r="P1224" i="10"/>
  <c r="P1225" i="10"/>
  <c r="P1226" i="10"/>
  <c r="P1227" i="10"/>
  <c r="P1228" i="10"/>
  <c r="P1229" i="10"/>
  <c r="P1230" i="10"/>
  <c r="P1231" i="10"/>
  <c r="P1232" i="10"/>
  <c r="P1233" i="10"/>
  <c r="P1234" i="10"/>
  <c r="P1235" i="10"/>
  <c r="P1236" i="10"/>
  <c r="P1237" i="10"/>
  <c r="P1238" i="10"/>
  <c r="P1239" i="10"/>
  <c r="P1240" i="10"/>
  <c r="P1241" i="10"/>
  <c r="P1242" i="10"/>
  <c r="P1243" i="10"/>
  <c r="P1244" i="10"/>
  <c r="P1245" i="10"/>
  <c r="P1246" i="10"/>
  <c r="P1247" i="10"/>
  <c r="P1248" i="10"/>
  <c r="P1249" i="10"/>
  <c r="P1250" i="10"/>
  <c r="P1251" i="10"/>
  <c r="P1252" i="10"/>
  <c r="P1253" i="10"/>
  <c r="P1254" i="10"/>
  <c r="P1255" i="10"/>
  <c r="P1256" i="10"/>
  <c r="P1257" i="10"/>
  <c r="P1258" i="10"/>
  <c r="P1259" i="10"/>
  <c r="P1260" i="10"/>
  <c r="P1261" i="10"/>
  <c r="P1262" i="10"/>
  <c r="P1263" i="10"/>
  <c r="P1264" i="10"/>
  <c r="P1265" i="10"/>
  <c r="P1266" i="10"/>
  <c r="P1267" i="10"/>
  <c r="P1268" i="10"/>
  <c r="P1269" i="10"/>
  <c r="P1270" i="10"/>
  <c r="P1271" i="10"/>
  <c r="P1272" i="10"/>
  <c r="P1273" i="10"/>
  <c r="P1274" i="10"/>
  <c r="P1275" i="10"/>
  <c r="P1276" i="10"/>
  <c r="P1277" i="10"/>
  <c r="P1278" i="10"/>
  <c r="P1279" i="10"/>
  <c r="P1280" i="10"/>
  <c r="P1281" i="10"/>
  <c r="P1282" i="10"/>
  <c r="P1283" i="10"/>
  <c r="P1284" i="10"/>
  <c r="P1285" i="10"/>
  <c r="P1286" i="10"/>
  <c r="P1287" i="10"/>
  <c r="P1288" i="10"/>
  <c r="P1289" i="10"/>
  <c r="P1290" i="10"/>
  <c r="P1291" i="10"/>
  <c r="P1292" i="10"/>
  <c r="P1293" i="10"/>
  <c r="P1294" i="10"/>
  <c r="P1295" i="10"/>
  <c r="P1296" i="10"/>
  <c r="P1297" i="10"/>
  <c r="P1298" i="10"/>
  <c r="P1299" i="10"/>
  <c r="P1300" i="10"/>
  <c r="P1301" i="10"/>
  <c r="P1302" i="10"/>
  <c r="P1303" i="10"/>
  <c r="P1304" i="10"/>
  <c r="P1305" i="10"/>
  <c r="P1306" i="10"/>
  <c r="P1307" i="10"/>
  <c r="P1308" i="10"/>
  <c r="P1309" i="10"/>
  <c r="P1310" i="10"/>
  <c r="P1311" i="10"/>
  <c r="P1312" i="10"/>
  <c r="P1313" i="10"/>
  <c r="P1314" i="10"/>
  <c r="P1315" i="10"/>
  <c r="P1316" i="10"/>
  <c r="P1317" i="10"/>
  <c r="P1318" i="10"/>
  <c r="P1319" i="10"/>
  <c r="P1320" i="10"/>
  <c r="P1321" i="10"/>
  <c r="P1322" i="10"/>
  <c r="P1323" i="10"/>
  <c r="P1324" i="10"/>
  <c r="P1325" i="10"/>
  <c r="P1326" i="10"/>
  <c r="P1327" i="10"/>
  <c r="P1328" i="10"/>
  <c r="P1329" i="10"/>
  <c r="P1330" i="10"/>
  <c r="P1331" i="10"/>
  <c r="P1332" i="10"/>
  <c r="P1333" i="10"/>
  <c r="P1334" i="10"/>
  <c r="P1335" i="10"/>
  <c r="P1336" i="10"/>
  <c r="P1337" i="10"/>
  <c r="P1338" i="10"/>
  <c r="P1339" i="10"/>
  <c r="P1340" i="10"/>
  <c r="P1341" i="10"/>
  <c r="P1342" i="10"/>
  <c r="P1343" i="10"/>
  <c r="P1344" i="10"/>
  <c r="P1345" i="10"/>
  <c r="P1346" i="10"/>
  <c r="P1347" i="10"/>
  <c r="P1348" i="10"/>
  <c r="P1349" i="10"/>
  <c r="P1350" i="10"/>
  <c r="P1351" i="10"/>
  <c r="P1352" i="10"/>
  <c r="P1353" i="10"/>
  <c r="P1354" i="10"/>
  <c r="P1355" i="10"/>
  <c r="P1356" i="10"/>
  <c r="P1357" i="10"/>
  <c r="P1358" i="10"/>
  <c r="P1359" i="10"/>
  <c r="P1360" i="10"/>
  <c r="P1361" i="10"/>
  <c r="P1362" i="10"/>
  <c r="P1363" i="10"/>
  <c r="P1364" i="10"/>
  <c r="P1365" i="10"/>
  <c r="P1366" i="10"/>
  <c r="P1367" i="10"/>
  <c r="P1368" i="10"/>
  <c r="P1369" i="10"/>
  <c r="P360" i="10"/>
  <c r="P361" i="10"/>
  <c r="P362" i="10"/>
  <c r="P363" i="10"/>
  <c r="H361" i="10" a="1"/>
  <c r="H361" i="10" s="1"/>
  <c r="O361" i="10"/>
  <c r="H362" i="10" a="1"/>
  <c r="H362" i="10" s="1"/>
  <c r="O362" i="10"/>
  <c r="H363" i="10" a="1"/>
  <c r="H363" i="10" s="1"/>
  <c r="O363" i="10"/>
  <c r="H364" i="10" a="1"/>
  <c r="H364" i="10" s="1"/>
  <c r="O364" i="10"/>
  <c r="O365" i="10"/>
  <c r="H366" i="10" a="1"/>
  <c r="H366" i="10" s="1"/>
  <c r="O366" i="10"/>
  <c r="H367" i="10" a="1"/>
  <c r="H367" i="10" s="1"/>
  <c r="O367" i="10"/>
  <c r="H368" i="10" a="1"/>
  <c r="H368" i="10" s="1"/>
  <c r="O368" i="10"/>
  <c r="H369" i="10" a="1"/>
  <c r="H369" i="10" s="1"/>
  <c r="O369" i="10"/>
  <c r="H370" i="10" a="1"/>
  <c r="H370" i="10" s="1"/>
  <c r="O370" i="10"/>
  <c r="H371" i="10" a="1"/>
  <c r="H371" i="10" s="1"/>
  <c r="O371" i="10"/>
  <c r="H372" i="10" a="1"/>
  <c r="H372" i="10" s="1"/>
  <c r="O372" i="10"/>
  <c r="H373" i="10" a="1"/>
  <c r="H373" i="10" s="1"/>
  <c r="O373" i="10"/>
  <c r="H374" i="10" a="1"/>
  <c r="H374" i="10" s="1"/>
  <c r="O374" i="10"/>
  <c r="H375" i="10" a="1"/>
  <c r="H375" i="10" s="1"/>
  <c r="O375" i="10"/>
  <c r="H376" i="10" a="1"/>
  <c r="H376" i="10" s="1"/>
  <c r="O376" i="10"/>
  <c r="H377" i="10" a="1"/>
  <c r="H377" i="10" s="1"/>
  <c r="O377" i="10"/>
  <c r="H233" i="10" l="1" a="1"/>
  <c r="H233" i="10" s="1"/>
  <c r="O215" i="10"/>
  <c r="O216" i="10"/>
  <c r="O217" i="10"/>
  <c r="O218" i="10"/>
  <c r="O219" i="10"/>
  <c r="O220" i="10"/>
  <c r="O221" i="10"/>
  <c r="O222" i="10"/>
  <c r="O223" i="10"/>
  <c r="O224" i="10"/>
  <c r="O225" i="10"/>
  <c r="O226" i="10"/>
  <c r="O227" i="10"/>
  <c r="O228" i="10"/>
  <c r="O229" i="10"/>
  <c r="O230" i="10"/>
  <c r="O231" i="10"/>
  <c r="O232" i="10"/>
  <c r="O233" i="10"/>
  <c r="O234" i="10"/>
  <c r="O235" i="10"/>
  <c r="O236" i="10"/>
  <c r="O237" i="10"/>
  <c r="O238" i="10"/>
  <c r="O239" i="10"/>
  <c r="O240" i="10"/>
  <c r="O241" i="10"/>
  <c r="O242" i="10"/>
  <c r="O243" i="10"/>
  <c r="O244" i="10"/>
  <c r="O245" i="10"/>
  <c r="O246" i="10"/>
  <c r="O247" i="10"/>
  <c r="O248" i="10"/>
  <c r="O249" i="10"/>
  <c r="O250" i="10"/>
  <c r="O251" i="10"/>
  <c r="O252" i="10"/>
  <c r="O253" i="10"/>
  <c r="O254" i="10"/>
  <c r="O255" i="10"/>
  <c r="O256" i="10"/>
  <c r="O257" i="10"/>
  <c r="O258" i="10"/>
  <c r="O259" i="10"/>
  <c r="O260" i="10"/>
  <c r="O261" i="10"/>
  <c r="O262" i="10"/>
  <c r="O263" i="10"/>
  <c r="O264" i="10"/>
  <c r="O265" i="10"/>
  <c r="O266" i="10"/>
  <c r="O267" i="10"/>
  <c r="O268" i="10"/>
  <c r="O269" i="10"/>
  <c r="O270" i="10"/>
  <c r="O271" i="10"/>
  <c r="O272" i="10"/>
  <c r="O273" i="10"/>
  <c r="O274" i="10"/>
  <c r="O275" i="10"/>
  <c r="O276" i="10"/>
  <c r="O277" i="10"/>
  <c r="O278" i="10"/>
  <c r="O279" i="10"/>
  <c r="O280" i="10"/>
  <c r="O281" i="10"/>
  <c r="O282" i="10"/>
  <c r="O283" i="10"/>
  <c r="O284" i="10"/>
  <c r="O285" i="10"/>
  <c r="O286" i="10"/>
  <c r="O287" i="10"/>
  <c r="O288" i="10"/>
  <c r="O289" i="10"/>
  <c r="O290" i="10"/>
  <c r="O291" i="10"/>
  <c r="O292" i="10"/>
  <c r="O293" i="10"/>
  <c r="O294" i="10"/>
  <c r="O295" i="10"/>
  <c r="O296" i="10"/>
  <c r="O297" i="10"/>
  <c r="O298" i="10"/>
  <c r="O299" i="10"/>
  <c r="O300" i="10"/>
  <c r="O301" i="10"/>
  <c r="O302" i="10"/>
  <c r="O303" i="10"/>
  <c r="O304" i="10"/>
  <c r="O305" i="10"/>
  <c r="O306" i="10"/>
  <c r="O307" i="10"/>
  <c r="O308" i="10"/>
  <c r="O309" i="10"/>
  <c r="O310" i="10"/>
  <c r="O315" i="10"/>
  <c r="O316" i="10"/>
  <c r="O317" i="10"/>
  <c r="O318" i="10"/>
  <c r="O319" i="10"/>
  <c r="O320" i="10"/>
  <c r="O321" i="10"/>
  <c r="O322" i="10"/>
  <c r="O323" i="10"/>
  <c r="O324" i="10"/>
  <c r="O325" i="10"/>
  <c r="O326" i="10"/>
  <c r="O327" i="10"/>
  <c r="O328" i="10"/>
  <c r="O329" i="10"/>
  <c r="O330" i="10"/>
  <c r="O331" i="10"/>
  <c r="O332" i="10"/>
  <c r="O333" i="10"/>
  <c r="O334" i="10"/>
  <c r="O335" i="10"/>
  <c r="O336" i="10"/>
  <c r="O337" i="10"/>
  <c r="O338" i="10"/>
  <c r="O339" i="10"/>
  <c r="O340" i="10"/>
  <c r="O341" i="10"/>
  <c r="O342" i="10"/>
  <c r="O343" i="10"/>
  <c r="O344" i="10"/>
  <c r="O345" i="10"/>
  <c r="O346" i="10"/>
  <c r="O347" i="10"/>
  <c r="O348" i="10"/>
  <c r="O349" i="10"/>
  <c r="O350" i="10"/>
  <c r="O351" i="10"/>
  <c r="O352" i="10"/>
  <c r="O353" i="10"/>
  <c r="O354" i="10"/>
  <c r="O355" i="10"/>
  <c r="O356" i="10"/>
  <c r="O357" i="10"/>
  <c r="O358" i="10"/>
  <c r="O359" i="10"/>
  <c r="O360" i="10"/>
  <c r="V603" i="12" l="1"/>
  <c r="D82" i="12" l="1"/>
  <c r="D84" i="12"/>
  <c r="D83" i="12"/>
  <c r="D522" i="12"/>
  <c r="D513" i="12"/>
  <c r="D510" i="12"/>
  <c r="D531" i="12"/>
  <c r="D530" i="12"/>
  <c r="D523" i="12"/>
  <c r="D520" i="12"/>
  <c r="D517" i="12"/>
  <c r="D516" i="12"/>
  <c r="D532" i="12"/>
  <c r="D519" i="12"/>
  <c r="D529" i="12"/>
  <c r="D518" i="12"/>
  <c r="D48" i="12"/>
  <c r="D188" i="12"/>
  <c r="D189" i="12"/>
  <c r="D190" i="12"/>
  <c r="D534" i="12"/>
  <c r="D535" i="12"/>
  <c r="D521" i="12"/>
  <c r="D533" i="12"/>
  <c r="D512" i="12"/>
  <c r="D526" i="12"/>
  <c r="D536" i="12"/>
  <c r="D528" i="12"/>
  <c r="D515" i="12"/>
  <c r="D514" i="12"/>
  <c r="D527" i="12"/>
  <c r="D524" i="12"/>
  <c r="D511" i="12"/>
  <c r="D525" i="12"/>
  <c r="E82" i="12"/>
  <c r="E84" i="12"/>
  <c r="E83" i="12"/>
  <c r="E522" i="12"/>
  <c r="E513" i="12"/>
  <c r="E510" i="12"/>
  <c r="E531" i="12"/>
  <c r="E530" i="12"/>
  <c r="E523" i="12"/>
  <c r="E520" i="12"/>
  <c r="E517" i="12"/>
  <c r="E516" i="12"/>
  <c r="E532" i="12"/>
  <c r="E519" i="12"/>
  <c r="E529" i="12"/>
  <c r="E518" i="12"/>
  <c r="E48" i="12"/>
  <c r="E188" i="12"/>
  <c r="E189" i="12"/>
  <c r="E190" i="12"/>
  <c r="E534" i="12"/>
  <c r="E535" i="12"/>
  <c r="E521" i="12"/>
  <c r="E533" i="12"/>
  <c r="E512" i="12"/>
  <c r="E526" i="12"/>
  <c r="E536" i="12"/>
  <c r="E528" i="12"/>
  <c r="E515" i="12"/>
  <c r="E514" i="12"/>
  <c r="E527" i="12"/>
  <c r="E524" i="12"/>
  <c r="E511" i="12"/>
  <c r="E525" i="12"/>
  <c r="F82" i="12"/>
  <c r="F84" i="12"/>
  <c r="F83" i="12"/>
  <c r="F522" i="12"/>
  <c r="F513" i="12"/>
  <c r="F510" i="12"/>
  <c r="F531" i="12"/>
  <c r="F530" i="12"/>
  <c r="F523" i="12"/>
  <c r="F520" i="12"/>
  <c r="F517" i="12"/>
  <c r="F516" i="12"/>
  <c r="F532" i="12"/>
  <c r="F519" i="12"/>
  <c r="F529" i="12"/>
  <c r="F518" i="12"/>
  <c r="F48" i="12"/>
  <c r="F188" i="12"/>
  <c r="F189" i="12"/>
  <c r="F190" i="12"/>
  <c r="F534" i="12"/>
  <c r="F535" i="12"/>
  <c r="F521" i="12"/>
  <c r="F533" i="12"/>
  <c r="F512" i="12"/>
  <c r="F526" i="12"/>
  <c r="F536" i="12"/>
  <c r="F528" i="12"/>
  <c r="F515" i="12"/>
  <c r="F514" i="12"/>
  <c r="F527" i="12"/>
  <c r="F524" i="12"/>
  <c r="F511" i="12"/>
  <c r="F525" i="12"/>
  <c r="V82" i="12"/>
  <c r="V84" i="12"/>
  <c r="V83" i="12"/>
  <c r="V522" i="12"/>
  <c r="V513" i="12"/>
  <c r="V510" i="12"/>
  <c r="V531" i="12"/>
  <c r="V530" i="12"/>
  <c r="I877" i="10" s="1"/>
  <c r="V523" i="12"/>
  <c r="V520" i="12"/>
  <c r="V517" i="12"/>
  <c r="V516" i="12"/>
  <c r="V532" i="12"/>
  <c r="V519" i="12"/>
  <c r="V529" i="12"/>
  <c r="V518" i="12"/>
  <c r="V48" i="12"/>
  <c r="V188" i="12"/>
  <c r="V189" i="12"/>
  <c r="V190" i="12"/>
  <c r="I915" i="10" s="1"/>
  <c r="V534" i="12"/>
  <c r="V535" i="12"/>
  <c r="V521" i="12"/>
  <c r="V533" i="12"/>
  <c r="V512" i="12"/>
  <c r="V526" i="12"/>
  <c r="V536" i="12"/>
  <c r="V528" i="12"/>
  <c r="V515" i="12"/>
  <c r="V514" i="12"/>
  <c r="V527" i="12"/>
  <c r="V524" i="12"/>
  <c r="V511" i="12"/>
  <c r="V525" i="12"/>
  <c r="I963" i="10" l="1"/>
  <c r="I961" i="10"/>
  <c r="I962" i="10"/>
  <c r="I956" i="10"/>
  <c r="I957" i="10"/>
  <c r="I959" i="10"/>
  <c r="I960" i="10"/>
  <c r="I958" i="10"/>
  <c r="I954" i="10"/>
  <c r="I955" i="10"/>
  <c r="I951" i="10"/>
  <c r="I948" i="10"/>
  <c r="I949" i="10"/>
  <c r="I950" i="10"/>
  <c r="I953" i="10"/>
  <c r="I952" i="10"/>
  <c r="I944" i="10"/>
  <c r="I946" i="10"/>
  <c r="I945" i="10"/>
  <c r="I947" i="10"/>
  <c r="I943" i="10"/>
  <c r="I938" i="10"/>
  <c r="I937" i="10"/>
  <c r="I939" i="10"/>
  <c r="I940" i="10"/>
  <c r="I942" i="10"/>
  <c r="I941" i="10"/>
  <c r="I936" i="10"/>
  <c r="I899" i="10"/>
  <c r="I935" i="10"/>
  <c r="I932" i="10"/>
  <c r="I933" i="10"/>
  <c r="I934" i="10"/>
  <c r="I931" i="10"/>
  <c r="I928" i="10"/>
  <c r="I925" i="10"/>
  <c r="I926" i="10"/>
  <c r="I927" i="10"/>
  <c r="I929" i="10"/>
  <c r="I930" i="10"/>
  <c r="I922" i="10"/>
  <c r="I920" i="10"/>
  <c r="I924" i="10"/>
  <c r="I919" i="10"/>
  <c r="I916" i="10"/>
  <c r="I918" i="10"/>
  <c r="I921" i="10"/>
  <c r="I923" i="10"/>
  <c r="I917" i="10"/>
  <c r="I914" i="10"/>
  <c r="I911" i="10"/>
  <c r="I913" i="10"/>
  <c r="I912" i="10"/>
  <c r="I907" i="10"/>
  <c r="I908" i="10"/>
  <c r="I909" i="10"/>
  <c r="I910" i="10"/>
  <c r="I906" i="10"/>
  <c r="I903" i="10"/>
  <c r="I905" i="10"/>
  <c r="I904" i="10"/>
  <c r="I902" i="10"/>
  <c r="I900" i="10"/>
  <c r="I901" i="10"/>
  <c r="I878" i="10"/>
  <c r="I898" i="10"/>
  <c r="I894" i="10"/>
  <c r="I895" i="10"/>
  <c r="I897" i="10"/>
  <c r="I896" i="10"/>
  <c r="I892" i="10"/>
  <c r="I893" i="10"/>
  <c r="I891" i="10"/>
  <c r="I887" i="10"/>
  <c r="I890" i="10"/>
  <c r="I888" i="10"/>
  <c r="I889" i="10"/>
  <c r="I883" i="10"/>
  <c r="I884" i="10"/>
  <c r="I885" i="10"/>
  <c r="I886" i="10"/>
  <c r="I879" i="10"/>
  <c r="I880" i="10"/>
  <c r="I881" i="10"/>
  <c r="I882" i="10"/>
  <c r="I875" i="10"/>
  <c r="I872" i="10"/>
  <c r="I873" i="10"/>
  <c r="I874" i="10"/>
  <c r="I864" i="10"/>
  <c r="I876" i="10"/>
  <c r="I871" i="10"/>
  <c r="I870" i="10"/>
  <c r="I869" i="10"/>
  <c r="I868" i="10"/>
  <c r="I866" i="10"/>
  <c r="I865" i="10"/>
  <c r="I867" i="10"/>
  <c r="I857" i="10"/>
  <c r="I858" i="10"/>
  <c r="I859" i="10"/>
  <c r="I860" i="10"/>
  <c r="I861" i="10"/>
  <c r="I862" i="10"/>
  <c r="I863" i="10"/>
  <c r="I856" i="10"/>
  <c r="I855" i="10"/>
  <c r="I853" i="10"/>
  <c r="I854" i="10"/>
  <c r="D628" i="12"/>
  <c r="D629" i="12"/>
  <c r="E628" i="12"/>
  <c r="E629" i="12"/>
  <c r="F628" i="12"/>
  <c r="F629" i="12"/>
  <c r="V628" i="12"/>
  <c r="V629" i="12"/>
  <c r="D612" i="12" l="1"/>
  <c r="E612" i="12"/>
  <c r="F612" i="12"/>
  <c r="V612" i="12"/>
  <c r="D613" i="12"/>
  <c r="E613" i="12"/>
  <c r="F613" i="12"/>
  <c r="V613" i="12"/>
  <c r="V561" i="12" l="1"/>
  <c r="V562" i="12"/>
  <c r="V563" i="12"/>
  <c r="V564" i="12"/>
  <c r="V565" i="12"/>
  <c r="V566" i="12"/>
  <c r="V567" i="12"/>
  <c r="V568" i="12"/>
  <c r="V569" i="12"/>
  <c r="V570" i="12"/>
  <c r="V571" i="12"/>
  <c r="V572" i="12"/>
  <c r="V573" i="12"/>
  <c r="V574" i="12"/>
  <c r="V575" i="12"/>
  <c r="V576" i="12"/>
  <c r="V427" i="12"/>
  <c r="V428" i="12"/>
  <c r="V429" i="12"/>
  <c r="V588" i="12"/>
  <c r="V589" i="12"/>
  <c r="V590" i="12"/>
  <c r="V591" i="12"/>
  <c r="V592" i="12"/>
  <c r="V593" i="12"/>
  <c r="V62" i="12"/>
  <c r="V63" i="12"/>
  <c r="V64" i="12"/>
  <c r="V65" i="12"/>
  <c r="V66" i="12"/>
  <c r="V67" i="12"/>
  <c r="V68" i="12"/>
  <c r="V69" i="12"/>
  <c r="V70" i="12"/>
  <c r="V71" i="12"/>
  <c r="V72" i="12"/>
  <c r="V73" i="12"/>
  <c r="V74" i="12"/>
  <c r="V75" i="12"/>
  <c r="V76" i="12"/>
  <c r="V77" i="12"/>
  <c r="V204" i="12"/>
  <c r="V206" i="12"/>
  <c r="V202" i="12"/>
  <c r="V207" i="12"/>
  <c r="V321" i="12"/>
  <c r="V205" i="12"/>
  <c r="V158" i="12"/>
  <c r="V114" i="12"/>
  <c r="V113" i="12"/>
  <c r="V122" i="12"/>
  <c r="V157" i="12"/>
  <c r="V121" i="12"/>
  <c r="V120" i="12"/>
  <c r="V119" i="12"/>
  <c r="V115" i="12"/>
  <c r="V107" i="12"/>
  <c r="V109" i="12"/>
  <c r="V106" i="12"/>
  <c r="V108" i="12"/>
  <c r="V112" i="12"/>
  <c r="V111" i="12"/>
  <c r="V110" i="12"/>
  <c r="V118" i="12"/>
  <c r="V116" i="12"/>
  <c r="V117" i="12"/>
  <c r="V105" i="12"/>
  <c r="V137" i="12"/>
  <c r="V155" i="12"/>
  <c r="V144" i="12"/>
  <c r="V149" i="12"/>
  <c r="V146" i="12"/>
  <c r="V148" i="12"/>
  <c r="V159" i="12"/>
  <c r="V151" i="12"/>
  <c r="V161" i="12"/>
  <c r="V134" i="12"/>
  <c r="V132" i="12"/>
  <c r="V147" i="12"/>
  <c r="V150" i="12"/>
  <c r="V133" i="12"/>
  <c r="V145" i="12"/>
  <c r="V156" i="12"/>
  <c r="V162" i="12"/>
  <c r="V130" i="12"/>
  <c r="V154" i="12"/>
  <c r="V143" i="12"/>
  <c r="V140" i="12"/>
  <c r="V139" i="12"/>
  <c r="V141" i="12"/>
  <c r="V136" i="12"/>
  <c r="V138" i="12"/>
  <c r="V153" i="12"/>
  <c r="V152" i="12"/>
  <c r="V142" i="12"/>
  <c r="V160" i="12"/>
  <c r="V135" i="12"/>
  <c r="V131" i="12"/>
  <c r="V163" i="12"/>
  <c r="V126" i="12"/>
  <c r="V127" i="12"/>
  <c r="V124" i="12"/>
  <c r="V59" i="12"/>
  <c r="V128" i="12"/>
  <c r="V247" i="12"/>
  <c r="V248" i="12"/>
  <c r="V249" i="12"/>
  <c r="V250" i="12"/>
  <c r="V251" i="12"/>
  <c r="V252" i="12"/>
  <c r="V253" i="12"/>
  <c r="V254" i="12"/>
  <c r="V255" i="12"/>
  <c r="V256" i="12"/>
  <c r="V257" i="12"/>
  <c r="V258" i="12"/>
  <c r="V259" i="12"/>
  <c r="V260" i="12"/>
  <c r="V261" i="12"/>
  <c r="V262" i="12"/>
  <c r="V263" i="12"/>
  <c r="V264" i="12"/>
  <c r="V265" i="12"/>
  <c r="V266" i="12"/>
  <c r="V267" i="12"/>
  <c r="V268" i="12"/>
  <c r="V269" i="12"/>
  <c r="V270" i="12"/>
  <c r="V271" i="12"/>
  <c r="V272" i="12"/>
  <c r="V273" i="12"/>
  <c r="V274" i="12"/>
  <c r="V275" i="12"/>
  <c r="V276" i="12"/>
  <c r="V277" i="12"/>
  <c r="V278" i="12"/>
  <c r="V279" i="12"/>
  <c r="V280" i="12"/>
  <c r="V281" i="12"/>
  <c r="V282" i="12"/>
  <c r="V283" i="12"/>
  <c r="V284" i="12"/>
  <c r="V285" i="12"/>
  <c r="V286" i="12"/>
  <c r="V287" i="12"/>
  <c r="V288" i="12"/>
  <c r="V289" i="12"/>
  <c r="V290" i="12"/>
  <c r="V291" i="12"/>
  <c r="V292" i="12"/>
  <c r="V293" i="12"/>
  <c r="V294" i="12"/>
  <c r="V295" i="12"/>
  <c r="V296" i="12"/>
  <c r="V297" i="12"/>
  <c r="V298" i="12"/>
  <c r="V299" i="12"/>
  <c r="V300" i="12"/>
  <c r="V301" i="12"/>
  <c r="V302" i="12"/>
  <c r="V303" i="12"/>
  <c r="V304" i="12"/>
  <c r="V305" i="12"/>
  <c r="V306" i="12"/>
  <c r="V307" i="12"/>
  <c r="V308" i="12"/>
  <c r="V309" i="12"/>
  <c r="V310" i="12"/>
  <c r="V311" i="12"/>
  <c r="V312" i="12"/>
  <c r="V313" i="12"/>
  <c r="V314" i="12"/>
  <c r="V315" i="12"/>
  <c r="V316" i="12"/>
  <c r="V317" i="12"/>
  <c r="V318" i="12"/>
  <c r="V319" i="12"/>
  <c r="V320" i="12"/>
  <c r="V186" i="12"/>
  <c r="V461" i="12"/>
  <c r="V462" i="12"/>
  <c r="V463" i="12"/>
  <c r="V464" i="12"/>
  <c r="V465" i="12"/>
  <c r="V466" i="12"/>
  <c r="V467" i="12"/>
  <c r="V468" i="12"/>
  <c r="V469" i="12"/>
  <c r="V470" i="12"/>
  <c r="V471" i="12"/>
  <c r="V472" i="12"/>
  <c r="V490" i="12"/>
  <c r="V491" i="12"/>
  <c r="V492" i="12"/>
  <c r="V493" i="12"/>
  <c r="V494" i="12"/>
  <c r="V495" i="12"/>
  <c r="V496" i="12"/>
  <c r="V497" i="12"/>
  <c r="V498" i="12"/>
  <c r="V499" i="12"/>
  <c r="V500" i="12"/>
  <c r="V501" i="12"/>
  <c r="V502" i="12"/>
  <c r="V503" i="12"/>
  <c r="V504" i="12"/>
  <c r="V505" i="12"/>
  <c r="V506" i="12"/>
  <c r="V507" i="12"/>
  <c r="V508" i="12"/>
  <c r="V509" i="12"/>
  <c r="V630" i="12"/>
  <c r="V631" i="12"/>
  <c r="V632" i="12"/>
  <c r="V633" i="12"/>
  <c r="V430" i="12"/>
  <c r="V431" i="12"/>
  <c r="V432" i="12"/>
  <c r="V433" i="12"/>
  <c r="V434" i="12"/>
  <c r="V435" i="12"/>
  <c r="V436" i="12"/>
  <c r="V437" i="12"/>
  <c r="V438" i="12"/>
  <c r="V439" i="12"/>
  <c r="V446" i="12"/>
  <c r="V448" i="12"/>
  <c r="V453" i="12"/>
  <c r="V455" i="12"/>
  <c r="V457" i="12"/>
  <c r="V459" i="12"/>
  <c r="I367" i="10" s="1"/>
  <c r="V164" i="12"/>
  <c r="V165" i="12"/>
  <c r="V166" i="12"/>
  <c r="V167" i="12"/>
  <c r="V168" i="12"/>
  <c r="V169" i="12"/>
  <c r="V170" i="12"/>
  <c r="V171" i="12"/>
  <c r="V172" i="12"/>
  <c r="V173" i="12"/>
  <c r="V174" i="12"/>
  <c r="V175" i="12"/>
  <c r="V176" i="12"/>
  <c r="V177" i="12"/>
  <c r="V178" i="12"/>
  <c r="V179" i="12"/>
  <c r="I169" i="10" s="1"/>
  <c r="V180" i="12"/>
  <c r="V181" i="12"/>
  <c r="V182" i="12"/>
  <c r="V183" i="12"/>
  <c r="V184" i="12"/>
  <c r="V185" i="12"/>
  <c r="V61" i="12"/>
  <c r="V60" i="12"/>
  <c r="V47" i="12"/>
  <c r="V195" i="12"/>
  <c r="V196" i="12"/>
  <c r="V197" i="12"/>
  <c r="V198" i="12"/>
  <c r="V201" i="12"/>
  <c r="V199" i="12"/>
  <c r="V57" i="12"/>
  <c r="V58" i="12"/>
  <c r="V200" i="12"/>
  <c r="V78" i="12"/>
  <c r="V81" i="12"/>
  <c r="V85" i="12"/>
  <c r="V86" i="12"/>
  <c r="V123" i="12"/>
  <c r="V191" i="12"/>
  <c r="V194" i="12"/>
  <c r="V423" i="12"/>
  <c r="V424" i="12"/>
  <c r="V425" i="12"/>
  <c r="V426" i="12"/>
  <c r="V639" i="12"/>
  <c r="V473" i="12"/>
  <c r="V474" i="12"/>
  <c r="V475" i="12"/>
  <c r="V476" i="12"/>
  <c r="V477" i="12"/>
  <c r="V478" i="12"/>
  <c r="V479" i="12"/>
  <c r="V480" i="12"/>
  <c r="V481" i="12"/>
  <c r="V482" i="12"/>
  <c r="V483" i="12"/>
  <c r="V484" i="12"/>
  <c r="V485" i="12"/>
  <c r="V486" i="12"/>
  <c r="V487" i="12"/>
  <c r="V488" i="12"/>
  <c r="V9" i="12"/>
  <c r="V10" i="12"/>
  <c r="V11" i="12"/>
  <c r="V12" i="12"/>
  <c r="V13" i="12"/>
  <c r="V14" i="12"/>
  <c r="V15" i="12"/>
  <c r="V16" i="12"/>
  <c r="V17" i="12"/>
  <c r="V18" i="12"/>
  <c r="V19" i="12"/>
  <c r="V20" i="12"/>
  <c r="V21" i="12"/>
  <c r="V22" i="12"/>
  <c r="V23" i="12"/>
  <c r="V24" i="12"/>
  <c r="V25" i="12"/>
  <c r="V26" i="12"/>
  <c r="V27" i="12"/>
  <c r="V28" i="12"/>
  <c r="V29" i="12"/>
  <c r="V30" i="12"/>
  <c r="V49" i="12"/>
  <c r="V50" i="12"/>
  <c r="V51" i="12"/>
  <c r="V52" i="12"/>
  <c r="V53" i="12"/>
  <c r="V54" i="12"/>
  <c r="V55" i="12"/>
  <c r="V56" i="12"/>
  <c r="V31" i="12"/>
  <c r="V32" i="12"/>
  <c r="V33" i="12"/>
  <c r="V34" i="12"/>
  <c r="V35" i="12"/>
  <c r="V36" i="12"/>
  <c r="V37" i="12"/>
  <c r="V38" i="12"/>
  <c r="V39" i="12"/>
  <c r="V40" i="12"/>
  <c r="V41" i="12"/>
  <c r="V42" i="12"/>
  <c r="V43" i="12"/>
  <c r="V44" i="12"/>
  <c r="V45" i="12"/>
  <c r="V46" i="12"/>
  <c r="V87" i="12"/>
  <c r="V88" i="12"/>
  <c r="V89" i="12"/>
  <c r="V90" i="12"/>
  <c r="V91" i="12"/>
  <c r="V92" i="12"/>
  <c r="V93" i="12"/>
  <c r="V94" i="12"/>
  <c r="V95" i="12"/>
  <c r="V96" i="12"/>
  <c r="V97" i="12"/>
  <c r="V98" i="12"/>
  <c r="V99" i="12"/>
  <c r="V100" i="12"/>
  <c r="V101" i="12"/>
  <c r="V102" i="12"/>
  <c r="V103" i="12"/>
  <c r="V104" i="12"/>
  <c r="V597" i="12"/>
  <c r="V598" i="12"/>
  <c r="V599" i="12"/>
  <c r="V600" i="12"/>
  <c r="V601" i="12"/>
  <c r="V602" i="12"/>
  <c r="V604" i="12"/>
  <c r="V605" i="12"/>
  <c r="V606" i="12"/>
  <c r="V447" i="12"/>
  <c r="V452" i="12"/>
  <c r="V454" i="12"/>
  <c r="V456" i="12"/>
  <c r="V458" i="12"/>
  <c r="V460" i="12"/>
  <c r="V440" i="12"/>
  <c r="V607" i="12"/>
  <c r="V608" i="12"/>
  <c r="V609" i="12"/>
  <c r="V610" i="12"/>
  <c r="V611" i="12"/>
  <c r="V441" i="12"/>
  <c r="V442" i="12"/>
  <c r="V443" i="12"/>
  <c r="V444" i="12"/>
  <c r="V445" i="12"/>
  <c r="V347" i="12"/>
  <c r="V348" i="12"/>
  <c r="V349" i="12"/>
  <c r="V340" i="12"/>
  <c r="V341" i="12"/>
  <c r="V342" i="12"/>
  <c r="V449" i="12"/>
  <c r="V450" i="12"/>
  <c r="V594" i="12"/>
  <c r="V451" i="12"/>
  <c r="V596" i="12"/>
  <c r="V344" i="12"/>
  <c r="V345" i="12"/>
  <c r="V635" i="12"/>
  <c r="V636" i="12"/>
  <c r="V640" i="12"/>
  <c r="V641" i="12"/>
  <c r="V637" i="12"/>
  <c r="V638" i="12"/>
  <c r="V541" i="12"/>
  <c r="V542" i="12"/>
  <c r="V543" i="12"/>
  <c r="V544" i="12"/>
  <c r="V545" i="12"/>
  <c r="V546" i="12"/>
  <c r="V577" i="12"/>
  <c r="V578" i="12"/>
  <c r="V579" i="12"/>
  <c r="V580" i="12"/>
  <c r="V581" i="12"/>
  <c r="V582" i="12"/>
  <c r="V583" i="12"/>
  <c r="V584" i="12"/>
  <c r="V585" i="12"/>
  <c r="V586" i="12"/>
  <c r="V213" i="12"/>
  <c r="V214" i="12"/>
  <c r="V215" i="12"/>
  <c r="V216" i="12"/>
  <c r="V217" i="12"/>
  <c r="V218" i="12"/>
  <c r="V338" i="12"/>
  <c r="V339" i="12"/>
  <c r="V209" i="12"/>
  <c r="V212" i="12"/>
  <c r="V219" i="12"/>
  <c r="V220" i="12"/>
  <c r="V221" i="12"/>
  <c r="V222" i="12"/>
  <c r="V223" i="12"/>
  <c r="V322" i="12"/>
  <c r="V323" i="12"/>
  <c r="V324" i="12"/>
  <c r="V325" i="12"/>
  <c r="V326" i="12"/>
  <c r="V327" i="12"/>
  <c r="V328" i="12"/>
  <c r="V329" i="12"/>
  <c r="V330" i="12"/>
  <c r="V331" i="12"/>
  <c r="V332" i="12"/>
  <c r="V333" i="12"/>
  <c r="V334" i="12"/>
  <c r="V335" i="12"/>
  <c r="V336" i="12"/>
  <c r="V350" i="12"/>
  <c r="V351" i="12"/>
  <c r="I815" i="10"/>
  <c r="V352" i="12"/>
  <c r="I816" i="10" s="1"/>
  <c r="V353" i="12"/>
  <c r="V354" i="12"/>
  <c r="V355" i="12"/>
  <c r="I822" i="10" s="1"/>
  <c r="V356" i="12"/>
  <c r="V357" i="12"/>
  <c r="V358" i="12"/>
  <c r="V359" i="12"/>
  <c r="I829" i="10" s="1"/>
  <c r="V360" i="12"/>
  <c r="V361" i="12"/>
  <c r="V362" i="12"/>
  <c r="V363" i="12"/>
  <c r="V364" i="12"/>
  <c r="V365" i="12"/>
  <c r="V366" i="12"/>
  <c r="V367" i="12"/>
  <c r="V368" i="12"/>
  <c r="V224" i="12"/>
  <c r="V225" i="12"/>
  <c r="V226" i="12"/>
  <c r="V227" i="12"/>
  <c r="V228" i="12"/>
  <c r="V229" i="12"/>
  <c r="V230" i="12"/>
  <c r="V231" i="12"/>
  <c r="V232" i="12"/>
  <c r="V233" i="12"/>
  <c r="V234" i="12"/>
  <c r="I831" i="10" s="1"/>
  <c r="V369" i="12"/>
  <c r="V370" i="12"/>
  <c r="V371" i="12"/>
  <c r="V372" i="12"/>
  <c r="V373" i="12"/>
  <c r="V374" i="12"/>
  <c r="I832" i="10" s="1"/>
  <c r="V375" i="12"/>
  <c r="V376" i="12"/>
  <c r="V377" i="12"/>
  <c r="V378" i="12"/>
  <c r="V379" i="12"/>
  <c r="V380" i="12"/>
  <c r="V381" i="12"/>
  <c r="V382" i="12"/>
  <c r="V383" i="12"/>
  <c r="V384" i="12"/>
  <c r="V385" i="12"/>
  <c r="V386" i="12"/>
  <c r="V387" i="12"/>
  <c r="V388" i="12"/>
  <c r="V389" i="12"/>
  <c r="V390" i="12"/>
  <c r="V413" i="12"/>
  <c r="V414" i="12"/>
  <c r="V415" i="12"/>
  <c r="V416" i="12"/>
  <c r="V417" i="12"/>
  <c r="V391" i="12"/>
  <c r="V392" i="12"/>
  <c r="I839" i="10" s="1"/>
  <c r="V393" i="12"/>
  <c r="V418" i="12"/>
  <c r="V419" i="12"/>
  <c r="V394" i="12"/>
  <c r="V395" i="12"/>
  <c r="V421" i="12"/>
  <c r="V396" i="12"/>
  <c r="V397" i="12"/>
  <c r="V398" i="12"/>
  <c r="I842" i="10" s="1"/>
  <c r="V399" i="12"/>
  <c r="V400" i="12"/>
  <c r="I845" i="10" s="1"/>
  <c r="V401" i="12"/>
  <c r="V402" i="12"/>
  <c r="V403" i="12"/>
  <c r="V422" i="12"/>
  <c r="V595" i="12"/>
  <c r="V537" i="12"/>
  <c r="V538" i="12"/>
  <c r="V539" i="12"/>
  <c r="V540" i="12"/>
  <c r="V634" i="12"/>
  <c r="V614" i="12"/>
  <c r="I795" i="10" s="1"/>
  <c r="V615" i="12"/>
  <c r="V616" i="12"/>
  <c r="V617" i="12"/>
  <c r="V618" i="12"/>
  <c r="V619" i="12"/>
  <c r="I808" i="10" s="1"/>
  <c r="V620" i="12"/>
  <c r="V235" i="12"/>
  <c r="V236" i="12"/>
  <c r="V237" i="12"/>
  <c r="V238" i="12"/>
  <c r="V239" i="12"/>
  <c r="V343" i="12"/>
  <c r="V240" i="12"/>
  <c r="V241" i="12"/>
  <c r="V242" i="12"/>
  <c r="V243" i="12"/>
  <c r="V244" i="12"/>
  <c r="V245" i="12"/>
  <c r="V246" i="12"/>
  <c r="V621" i="12"/>
  <c r="V622" i="12"/>
  <c r="V623" i="12"/>
  <c r="V624" i="12"/>
  <c r="V625" i="12"/>
  <c r="V626" i="12"/>
  <c r="V627" i="12"/>
  <c r="V560" i="12"/>
  <c r="D71" i="12"/>
  <c r="D127" i="12"/>
  <c r="D124" i="12"/>
  <c r="D59" i="12"/>
  <c r="D128" i="12"/>
  <c r="D126" i="12"/>
  <c r="D137" i="12"/>
  <c r="D155" i="12"/>
  <c r="D144" i="12"/>
  <c r="D149" i="12"/>
  <c r="D146" i="12"/>
  <c r="D148" i="12"/>
  <c r="D159" i="12"/>
  <c r="D151" i="12"/>
  <c r="D161" i="12"/>
  <c r="D134" i="12"/>
  <c r="D132" i="12"/>
  <c r="D147" i="12"/>
  <c r="E71" i="12"/>
  <c r="E127" i="12"/>
  <c r="E124" i="12"/>
  <c r="E59" i="12"/>
  <c r="E128" i="12"/>
  <c r="E126" i="12"/>
  <c r="E137" i="12"/>
  <c r="E155" i="12"/>
  <c r="E144" i="12"/>
  <c r="E149" i="12"/>
  <c r="E146" i="12"/>
  <c r="E148" i="12"/>
  <c r="E159" i="12"/>
  <c r="E151" i="12"/>
  <c r="E161" i="12"/>
  <c r="E134" i="12"/>
  <c r="E132" i="12"/>
  <c r="E147" i="12"/>
  <c r="F71" i="12"/>
  <c r="F127" i="12"/>
  <c r="F124" i="12"/>
  <c r="F59" i="12"/>
  <c r="F128" i="12"/>
  <c r="F126" i="12"/>
  <c r="F137" i="12"/>
  <c r="F155" i="12"/>
  <c r="F144" i="12"/>
  <c r="F149" i="12"/>
  <c r="F146" i="12"/>
  <c r="F148" i="12"/>
  <c r="F159" i="12"/>
  <c r="F151" i="12"/>
  <c r="F161" i="12"/>
  <c r="F134" i="12"/>
  <c r="F132" i="12"/>
  <c r="F147" i="12"/>
  <c r="D150" i="12"/>
  <c r="D133" i="12"/>
  <c r="D145" i="12"/>
  <c r="D156" i="12"/>
  <c r="D162" i="12"/>
  <c r="D130" i="12"/>
  <c r="D154" i="12"/>
  <c r="D143" i="12"/>
  <c r="D140" i="12"/>
  <c r="D139" i="12"/>
  <c r="D141" i="12"/>
  <c r="D136" i="12"/>
  <c r="D138" i="12"/>
  <c r="D153" i="12"/>
  <c r="D152" i="12"/>
  <c r="D142" i="12"/>
  <c r="D160" i="12"/>
  <c r="D135" i="12"/>
  <c r="E150" i="12"/>
  <c r="E133" i="12"/>
  <c r="E145" i="12"/>
  <c r="E156" i="12"/>
  <c r="E162" i="12"/>
  <c r="E130" i="12"/>
  <c r="E154" i="12"/>
  <c r="E143" i="12"/>
  <c r="E140" i="12"/>
  <c r="E139" i="12"/>
  <c r="E141" i="12"/>
  <c r="E136" i="12"/>
  <c r="E138" i="12"/>
  <c r="E153" i="12"/>
  <c r="E152" i="12"/>
  <c r="E142" i="12"/>
  <c r="E160" i="12"/>
  <c r="E135" i="12"/>
  <c r="F150" i="12"/>
  <c r="F133" i="12"/>
  <c r="F145" i="12"/>
  <c r="F156" i="12"/>
  <c r="F162" i="12"/>
  <c r="F130" i="12"/>
  <c r="F154" i="12"/>
  <c r="F143" i="12"/>
  <c r="F140" i="12"/>
  <c r="F139" i="12"/>
  <c r="F141" i="12"/>
  <c r="F136" i="12"/>
  <c r="F138" i="12"/>
  <c r="F153" i="12"/>
  <c r="F152" i="12"/>
  <c r="F142" i="12"/>
  <c r="F160" i="12"/>
  <c r="F135" i="12"/>
  <c r="D131" i="12"/>
  <c r="D163" i="12"/>
  <c r="D158" i="12"/>
  <c r="D114" i="12"/>
  <c r="D113" i="12"/>
  <c r="D122" i="12"/>
  <c r="D157" i="12"/>
  <c r="D121" i="12"/>
  <c r="D120" i="12"/>
  <c r="D119" i="12"/>
  <c r="D115" i="12"/>
  <c r="D107" i="12"/>
  <c r="E131" i="12"/>
  <c r="E163" i="12"/>
  <c r="E158" i="12"/>
  <c r="E114" i="12"/>
  <c r="E113" i="12"/>
  <c r="E122" i="12"/>
  <c r="E157" i="12"/>
  <c r="E121" i="12"/>
  <c r="E120" i="12"/>
  <c r="E119" i="12"/>
  <c r="E115" i="12"/>
  <c r="E107" i="12"/>
  <c r="F131" i="12"/>
  <c r="F163" i="12"/>
  <c r="F158" i="12"/>
  <c r="F114" i="12"/>
  <c r="F113" i="12"/>
  <c r="F122" i="12"/>
  <c r="F157" i="12"/>
  <c r="F121" i="12"/>
  <c r="F120" i="12"/>
  <c r="F119" i="12"/>
  <c r="F115" i="12"/>
  <c r="F107" i="12"/>
  <c r="D109" i="12"/>
  <c r="D106" i="12"/>
  <c r="D108" i="12"/>
  <c r="D112" i="12"/>
  <c r="D111" i="12"/>
  <c r="D110" i="12"/>
  <c r="D118" i="12"/>
  <c r="D116" i="12"/>
  <c r="D117" i="12"/>
  <c r="E109" i="12"/>
  <c r="E106" i="12"/>
  <c r="E108" i="12"/>
  <c r="E112" i="12"/>
  <c r="E111" i="12"/>
  <c r="E110" i="12"/>
  <c r="E118" i="12"/>
  <c r="E116" i="12"/>
  <c r="E117" i="12"/>
  <c r="F109" i="12"/>
  <c r="F106" i="12"/>
  <c r="F108" i="12"/>
  <c r="F112" i="12"/>
  <c r="F111" i="12"/>
  <c r="F110" i="12"/>
  <c r="F118" i="12"/>
  <c r="F116" i="12"/>
  <c r="F117" i="12"/>
  <c r="D70" i="12"/>
  <c r="D105" i="12"/>
  <c r="D207" i="12"/>
  <c r="D204" i="12"/>
  <c r="E70" i="12"/>
  <c r="E105" i="12"/>
  <c r="E207" i="12"/>
  <c r="E204" i="12"/>
  <c r="F70" i="12"/>
  <c r="F105" i="12"/>
  <c r="F207" i="12"/>
  <c r="F204" i="12"/>
  <c r="D206" i="12"/>
  <c r="D202" i="12"/>
  <c r="D321" i="12"/>
  <c r="D205" i="12"/>
  <c r="E206" i="12"/>
  <c r="E202" i="12"/>
  <c r="E321" i="12"/>
  <c r="E205" i="12"/>
  <c r="F206" i="12"/>
  <c r="F202" i="12"/>
  <c r="F321" i="12"/>
  <c r="F205" i="12"/>
  <c r="G9" i="1"/>
  <c r="G10" i="1"/>
  <c r="G12" i="1"/>
  <c r="G13" i="1"/>
  <c r="G14" i="1"/>
  <c r="G16" i="1"/>
  <c r="G17" i="1"/>
  <c r="G18" i="1"/>
  <c r="G19" i="1"/>
  <c r="G20" i="1"/>
  <c r="G21" i="1"/>
  <c r="G23" i="1"/>
  <c r="G25" i="1"/>
  <c r="G26" i="1"/>
  <c r="G32" i="1"/>
  <c r="G35" i="1"/>
  <c r="G36" i="1"/>
  <c r="G39" i="1"/>
  <c r="G40" i="1"/>
  <c r="G43" i="1"/>
  <c r="G44" i="1"/>
  <c r="G45" i="1"/>
  <c r="G47" i="1"/>
  <c r="G63" i="1"/>
  <c r="G70" i="1"/>
  <c r="G73" i="1"/>
  <c r="G74" i="1"/>
  <c r="G76" i="1"/>
  <c r="G82" i="1"/>
  <c r="G86" i="1"/>
  <c r="D3" i="41"/>
  <c r="D4" i="41"/>
  <c r="D5" i="41"/>
  <c r="D6" i="41"/>
  <c r="D7" i="41"/>
  <c r="D8" i="41"/>
  <c r="D9" i="41"/>
  <c r="D10" i="41"/>
  <c r="D11" i="41"/>
  <c r="D12" i="41"/>
  <c r="D13" i="41"/>
  <c r="D14" i="41"/>
  <c r="D15" i="41"/>
  <c r="D16" i="41"/>
  <c r="D17" i="41"/>
  <c r="D18" i="41"/>
  <c r="D19" i="41"/>
  <c r="D20" i="41"/>
  <c r="D21" i="41"/>
  <c r="D22" i="41"/>
  <c r="D23" i="41"/>
  <c r="D24" i="41"/>
  <c r="D25" i="41"/>
  <c r="D26" i="41"/>
  <c r="D27" i="41"/>
  <c r="F9" i="1"/>
  <c r="F10" i="1"/>
  <c r="F12" i="1"/>
  <c r="F13" i="1"/>
  <c r="F14" i="1"/>
  <c r="F16" i="1"/>
  <c r="F17" i="1"/>
  <c r="F18" i="1"/>
  <c r="F19" i="1"/>
  <c r="F20" i="1"/>
  <c r="F21" i="1"/>
  <c r="F23" i="1"/>
  <c r="F25" i="1"/>
  <c r="F26" i="1"/>
  <c r="F32" i="1"/>
  <c r="F35" i="1"/>
  <c r="F36" i="1"/>
  <c r="F39" i="1"/>
  <c r="F40" i="1"/>
  <c r="F43" i="1"/>
  <c r="F44" i="1"/>
  <c r="F45" i="1"/>
  <c r="F47" i="1"/>
  <c r="F63" i="1"/>
  <c r="F70" i="1"/>
  <c r="F73" i="1"/>
  <c r="F74" i="1"/>
  <c r="F76" i="1"/>
  <c r="F82" i="1"/>
  <c r="F86" i="1"/>
  <c r="A27" i="41"/>
  <c r="A26" i="41"/>
  <c r="A25" i="41"/>
  <c r="A24" i="41"/>
  <c r="A23" i="41"/>
  <c r="A22" i="41"/>
  <c r="A21" i="41"/>
  <c r="A20" i="41"/>
  <c r="A19" i="41"/>
  <c r="A18" i="41"/>
  <c r="A17" i="41"/>
  <c r="A16" i="41"/>
  <c r="A15" i="41"/>
  <c r="A14" i="41"/>
  <c r="A13" i="41"/>
  <c r="A12" i="41"/>
  <c r="A11" i="41"/>
  <c r="A10" i="41"/>
  <c r="A9" i="41"/>
  <c r="A8" i="41"/>
  <c r="A7" i="41"/>
  <c r="A6" i="41"/>
  <c r="A5" i="41"/>
  <c r="A4" i="41"/>
  <c r="A3" i="41"/>
  <c r="R10" i="10"/>
  <c r="R11" i="10"/>
  <c r="I84" i="10" l="1"/>
  <c r="I313" i="10"/>
  <c r="I314" i="10"/>
  <c r="I311" i="10"/>
  <c r="I312" i="10"/>
  <c r="I365" i="10"/>
  <c r="I366" i="10"/>
  <c r="I846" i="10"/>
  <c r="I847" i="10"/>
  <c r="I848" i="10"/>
  <c r="I849" i="10"/>
  <c r="I850" i="10"/>
  <c r="I841" i="10"/>
  <c r="I851" i="10"/>
  <c r="I840" i="10"/>
  <c r="I852" i="10"/>
  <c r="I843" i="10"/>
  <c r="I844" i="10"/>
  <c r="I837" i="10"/>
  <c r="I838" i="10"/>
  <c r="I836" i="10"/>
  <c r="I833" i="10"/>
  <c r="I834" i="10"/>
  <c r="I835" i="10"/>
  <c r="I830" i="10"/>
  <c r="I820" i="10"/>
  <c r="I821" i="10"/>
  <c r="I826" i="10"/>
  <c r="I827" i="10"/>
  <c r="I828" i="10"/>
  <c r="I819" i="10"/>
  <c r="I817" i="10"/>
  <c r="I818" i="10"/>
  <c r="I814" i="10"/>
  <c r="I812" i="10"/>
  <c r="I811" i="10"/>
  <c r="I825" i="10"/>
  <c r="I824" i="10"/>
  <c r="I823" i="10"/>
  <c r="I813" i="10"/>
  <c r="I809" i="10"/>
  <c r="I810" i="10"/>
  <c r="I801" i="10"/>
  <c r="I799" i="10"/>
  <c r="I800" i="10"/>
  <c r="I798" i="10"/>
  <c r="I796" i="10"/>
  <c r="I797" i="10"/>
  <c r="I807" i="10"/>
  <c r="I802" i="10"/>
  <c r="I803" i="10"/>
  <c r="I804" i="10"/>
  <c r="I805" i="10"/>
  <c r="I806" i="10"/>
  <c r="I361" i="10"/>
  <c r="I368" i="10"/>
  <c r="I369" i="10"/>
  <c r="I372" i="10"/>
  <c r="I376" i="10"/>
  <c r="I370" i="10"/>
  <c r="I377" i="10"/>
  <c r="I374" i="10"/>
  <c r="I371" i="10"/>
  <c r="I375" i="10"/>
  <c r="I373" i="10"/>
  <c r="I363" i="10"/>
  <c r="I362" i="10"/>
  <c r="I364" i="10"/>
  <c r="I122" i="10"/>
  <c r="I125" i="10"/>
  <c r="I124" i="10"/>
  <c r="I123" i="10"/>
  <c r="B156" i="12"/>
  <c r="B130" i="12"/>
  <c r="B146" i="12"/>
  <c r="B162" i="12"/>
  <c r="O12" i="10"/>
  <c r="O13" i="10"/>
  <c r="O14" i="10"/>
  <c r="O15" i="10"/>
  <c r="O16" i="10"/>
  <c r="O17" i="10"/>
  <c r="O18" i="10"/>
  <c r="O19" i="10"/>
  <c r="O20" i="10"/>
  <c r="O21" i="10"/>
  <c r="O22" i="10"/>
  <c r="O23" i="10"/>
  <c r="O24" i="10"/>
  <c r="O25" i="10"/>
  <c r="O26" i="10"/>
  <c r="O27" i="10"/>
  <c r="O28" i="10"/>
  <c r="O29" i="10"/>
  <c r="O30" i="10"/>
  <c r="O31" i="10"/>
  <c r="O32" i="10"/>
  <c r="O33" i="10"/>
  <c r="O34" i="10"/>
  <c r="O35" i="10"/>
  <c r="O36" i="10"/>
  <c r="O37" i="10"/>
  <c r="O38" i="10"/>
  <c r="O39" i="10"/>
  <c r="O40" i="10"/>
  <c r="O41" i="10"/>
  <c r="O42" i="10"/>
  <c r="O43" i="10"/>
  <c r="O44" i="10"/>
  <c r="O45" i="10"/>
  <c r="O46" i="10"/>
  <c r="O47" i="10"/>
  <c r="O48" i="10"/>
  <c r="O49" i="10"/>
  <c r="O50" i="10"/>
  <c r="O51" i="10"/>
  <c r="O52" i="10"/>
  <c r="O53" i="10"/>
  <c r="O54" i="10"/>
  <c r="O55" i="10"/>
  <c r="O56" i="10"/>
  <c r="O57" i="10"/>
  <c r="O58" i="10"/>
  <c r="O59" i="10"/>
  <c r="O60" i="10"/>
  <c r="O61" i="10"/>
  <c r="O62" i="10"/>
  <c r="O63" i="10"/>
  <c r="O64" i="10"/>
  <c r="O65" i="10"/>
  <c r="O66" i="10"/>
  <c r="O67" i="10"/>
  <c r="O68" i="10"/>
  <c r="O69" i="10"/>
  <c r="O70" i="10"/>
  <c r="O71" i="10"/>
  <c r="O72" i="10"/>
  <c r="O73" i="10"/>
  <c r="O78" i="10"/>
  <c r="O79" i="10"/>
  <c r="O80" i="10"/>
  <c r="O81" i="10"/>
  <c r="O82" i="10"/>
  <c r="O83" i="10"/>
  <c r="O84" i="10"/>
  <c r="O85" i="10"/>
  <c r="O86" i="10"/>
  <c r="O87" i="10"/>
  <c r="O88" i="10"/>
  <c r="O89" i="10"/>
  <c r="O90" i="10"/>
  <c r="O91" i="10"/>
  <c r="O92" i="10"/>
  <c r="O93" i="10"/>
  <c r="O114" i="10"/>
  <c r="O115" i="10"/>
  <c r="O116" i="10"/>
  <c r="O117" i="10"/>
  <c r="O118" i="10"/>
  <c r="O119" i="10"/>
  <c r="O120" i="10"/>
  <c r="O121" i="10"/>
  <c r="O122" i="10"/>
  <c r="O126" i="10"/>
  <c r="O127" i="10"/>
  <c r="O128" i="10"/>
  <c r="O129" i="10"/>
  <c r="O130" i="10"/>
  <c r="O131" i="10"/>
  <c r="O132" i="10"/>
  <c r="O133" i="10"/>
  <c r="O134" i="10"/>
  <c r="O135" i="10"/>
  <c r="O136" i="10"/>
  <c r="O137" i="10"/>
  <c r="O138" i="10"/>
  <c r="O139" i="10"/>
  <c r="O140" i="10"/>
  <c r="O141" i="10"/>
  <c r="O142" i="10"/>
  <c r="O143" i="10"/>
  <c r="O144" i="10"/>
  <c r="O145" i="10"/>
  <c r="O146" i="10"/>
  <c r="O147" i="10"/>
  <c r="O148" i="10"/>
  <c r="O149" i="10"/>
  <c r="O150" i="10"/>
  <c r="O151" i="10"/>
  <c r="O152" i="10"/>
  <c r="O153" i="10"/>
  <c r="O154" i="10"/>
  <c r="O155" i="10"/>
  <c r="O156" i="10"/>
  <c r="O157" i="10"/>
  <c r="O158" i="10"/>
  <c r="O159" i="10"/>
  <c r="O160" i="10"/>
  <c r="O161" i="10"/>
  <c r="O162" i="10"/>
  <c r="O163" i="10"/>
  <c r="O164" i="10"/>
  <c r="O165" i="10"/>
  <c r="O166" i="10"/>
  <c r="O167" i="10"/>
  <c r="O168" i="10"/>
  <c r="O169" i="10"/>
  <c r="O170" i="10"/>
  <c r="O171" i="10"/>
  <c r="O172" i="10"/>
  <c r="O173" i="10"/>
  <c r="O174" i="10"/>
  <c r="O175" i="10"/>
  <c r="O176" i="10"/>
  <c r="O177" i="10"/>
  <c r="O178" i="10"/>
  <c r="O179" i="10"/>
  <c r="O180" i="10"/>
  <c r="O181" i="10"/>
  <c r="O182" i="10"/>
  <c r="O183" i="10"/>
  <c r="O184" i="10"/>
  <c r="O185" i="10"/>
  <c r="O186" i="10"/>
  <c r="O187" i="10"/>
  <c r="O188" i="10"/>
  <c r="O189" i="10"/>
  <c r="O190" i="10"/>
  <c r="O191" i="10"/>
  <c r="O192" i="10"/>
  <c r="O193" i="10"/>
  <c r="O194" i="10"/>
  <c r="O195" i="10"/>
  <c r="O196" i="10"/>
  <c r="O197" i="10"/>
  <c r="O198" i="10"/>
  <c r="O199" i="10"/>
  <c r="O200" i="10"/>
  <c r="O201" i="10"/>
  <c r="O202" i="10"/>
  <c r="O203" i="10"/>
  <c r="O204" i="10"/>
  <c r="O205" i="10"/>
  <c r="O206" i="10"/>
  <c r="O207" i="10"/>
  <c r="O208" i="10"/>
  <c r="O209" i="10"/>
  <c r="O210" i="10"/>
  <c r="O211" i="10"/>
  <c r="O212" i="10"/>
  <c r="O213" i="10"/>
  <c r="O214" i="10"/>
  <c r="O378" i="10"/>
  <c r="O379" i="10"/>
  <c r="O380" i="10"/>
  <c r="O381" i="10"/>
  <c r="O382" i="10"/>
  <c r="O383" i="10"/>
  <c r="O384" i="10"/>
  <c r="O385" i="10"/>
  <c r="O386" i="10"/>
  <c r="O387" i="10"/>
  <c r="O388" i="10"/>
  <c r="O389" i="10"/>
  <c r="O390" i="10"/>
  <c r="O391" i="10"/>
  <c r="O392" i="10"/>
  <c r="O393" i="10"/>
  <c r="O394" i="10"/>
  <c r="O395" i="10"/>
  <c r="O396" i="10"/>
  <c r="O397" i="10"/>
  <c r="O398" i="10"/>
  <c r="O399" i="10"/>
  <c r="O400" i="10"/>
  <c r="O401" i="10"/>
  <c r="O402" i="10"/>
  <c r="O403" i="10"/>
  <c r="O404" i="10"/>
  <c r="O405" i="10"/>
  <c r="O406" i="10"/>
  <c r="O407" i="10"/>
  <c r="O408" i="10"/>
  <c r="O409" i="10"/>
  <c r="O410" i="10"/>
  <c r="O411" i="10"/>
  <c r="O412" i="10"/>
  <c r="O413" i="10"/>
  <c r="O414" i="10"/>
  <c r="O415" i="10"/>
  <c r="O416" i="10"/>
  <c r="O417" i="10"/>
  <c r="O418" i="10"/>
  <c r="O419" i="10"/>
  <c r="O420" i="10"/>
  <c r="O421" i="10"/>
  <c r="O422" i="10"/>
  <c r="O423" i="10"/>
  <c r="O424" i="10"/>
  <c r="O425" i="10"/>
  <c r="O426" i="10"/>
  <c r="O427" i="10"/>
  <c r="O428" i="10"/>
  <c r="O429" i="10"/>
  <c r="O430" i="10"/>
  <c r="O431" i="10"/>
  <c r="O432" i="10"/>
  <c r="O433" i="10"/>
  <c r="O434" i="10"/>
  <c r="O435" i="10"/>
  <c r="O436" i="10"/>
  <c r="O437" i="10"/>
  <c r="O438" i="10"/>
  <c r="O439" i="10"/>
  <c r="O440" i="10"/>
  <c r="O441" i="10"/>
  <c r="O442" i="10"/>
  <c r="O443" i="10"/>
  <c r="O444" i="10"/>
  <c r="O445" i="10"/>
  <c r="O446" i="10"/>
  <c r="O447" i="10"/>
  <c r="O448" i="10"/>
  <c r="O449" i="10"/>
  <c r="O450" i="10"/>
  <c r="O451" i="10"/>
  <c r="O452" i="10"/>
  <c r="O453" i="10"/>
  <c r="O454" i="10"/>
  <c r="O455" i="10"/>
  <c r="O456" i="10"/>
  <c r="O457" i="10"/>
  <c r="O458" i="10"/>
  <c r="O459" i="10"/>
  <c r="O460" i="10"/>
  <c r="O461" i="10"/>
  <c r="O462" i="10"/>
  <c r="O463" i="10"/>
  <c r="O464" i="10"/>
  <c r="O465" i="10"/>
  <c r="O466" i="10"/>
  <c r="O467" i="10"/>
  <c r="O468" i="10"/>
  <c r="O469" i="10"/>
  <c r="O470" i="10"/>
  <c r="O471" i="10"/>
  <c r="O472" i="10"/>
  <c r="O473" i="10"/>
  <c r="O474" i="10"/>
  <c r="O475" i="10"/>
  <c r="O476" i="10"/>
  <c r="O477" i="10"/>
  <c r="O478" i="10"/>
  <c r="O479" i="10"/>
  <c r="O480" i="10"/>
  <c r="O481" i="10"/>
  <c r="O482" i="10"/>
  <c r="O483" i="10"/>
  <c r="O484" i="10"/>
  <c r="O485" i="10"/>
  <c r="O486" i="10"/>
  <c r="O487" i="10"/>
  <c r="O488" i="10"/>
  <c r="O489" i="10"/>
  <c r="O490" i="10"/>
  <c r="O491" i="10"/>
  <c r="O492" i="10"/>
  <c r="O493" i="10"/>
  <c r="O494" i="10"/>
  <c r="O495" i="10"/>
  <c r="O496" i="10"/>
  <c r="O497" i="10"/>
  <c r="O498" i="10"/>
  <c r="O499" i="10"/>
  <c r="O500" i="10"/>
  <c r="O501" i="10"/>
  <c r="O502" i="10"/>
  <c r="O503" i="10"/>
  <c r="O504" i="10"/>
  <c r="O505" i="10"/>
  <c r="O506" i="10"/>
  <c r="O964" i="10"/>
  <c r="O965" i="10"/>
  <c r="O966" i="10"/>
  <c r="O967" i="10"/>
  <c r="O968" i="10"/>
  <c r="O969" i="10"/>
  <c r="O970" i="10"/>
  <c r="O971" i="10"/>
  <c r="O972" i="10"/>
  <c r="O973" i="10"/>
  <c r="O974" i="10"/>
  <c r="O975" i="10"/>
  <c r="O976" i="10"/>
  <c r="O977" i="10"/>
  <c r="O978" i="10"/>
  <c r="O979" i="10"/>
  <c r="O980" i="10"/>
  <c r="O981" i="10"/>
  <c r="O982" i="10"/>
  <c r="O983" i="10"/>
  <c r="O984" i="10"/>
  <c r="O985" i="10"/>
  <c r="O986" i="10"/>
  <c r="O987" i="10"/>
  <c r="O988" i="10"/>
  <c r="O989" i="10"/>
  <c r="O990" i="10"/>
  <c r="O991" i="10"/>
  <c r="O992" i="10"/>
  <c r="O993" i="10"/>
  <c r="O994" i="10"/>
  <c r="O995" i="10"/>
  <c r="O996" i="10"/>
  <c r="O997" i="10"/>
  <c r="O998" i="10"/>
  <c r="O999" i="10"/>
  <c r="O1000" i="10"/>
  <c r="O1001" i="10"/>
  <c r="O1002" i="10"/>
  <c r="O1003" i="10"/>
  <c r="O1004" i="10"/>
  <c r="O1005" i="10"/>
  <c r="O1006" i="10"/>
  <c r="O1007" i="10"/>
  <c r="O1008" i="10"/>
  <c r="O1009" i="10"/>
  <c r="O1010" i="10"/>
  <c r="O1011" i="10"/>
  <c r="O1012" i="10"/>
  <c r="O1013" i="10"/>
  <c r="O1014" i="10"/>
  <c r="O1015" i="10"/>
  <c r="O1016" i="10"/>
  <c r="O1017" i="10"/>
  <c r="O1018" i="10"/>
  <c r="O1019" i="10"/>
  <c r="O1020" i="10"/>
  <c r="O1021" i="10"/>
  <c r="O1022" i="10"/>
  <c r="O1023" i="10"/>
  <c r="O1024" i="10"/>
  <c r="O1025" i="10"/>
  <c r="O1026" i="10"/>
  <c r="O1027" i="10"/>
  <c r="O1028" i="10"/>
  <c r="O1029" i="10"/>
  <c r="O1030" i="10"/>
  <c r="O1031" i="10"/>
  <c r="O1032" i="10"/>
  <c r="O1033" i="10"/>
  <c r="O1034" i="10"/>
  <c r="O1035" i="10"/>
  <c r="O1036" i="10"/>
  <c r="O1037" i="10"/>
  <c r="O1038" i="10"/>
  <c r="O1039" i="10"/>
  <c r="O1040" i="10"/>
  <c r="O1041" i="10"/>
  <c r="O1042" i="10"/>
  <c r="O1043" i="10"/>
  <c r="O1044" i="10"/>
  <c r="O1045" i="10"/>
  <c r="O1046" i="10"/>
  <c r="O1047" i="10"/>
  <c r="O1048" i="10"/>
  <c r="O1049" i="10"/>
  <c r="O1050" i="10"/>
  <c r="O1051" i="10"/>
  <c r="O1052" i="10"/>
  <c r="O1053" i="10"/>
  <c r="O1054" i="10"/>
  <c r="O1055" i="10"/>
  <c r="O1056" i="10"/>
  <c r="O1057" i="10"/>
  <c r="O1058" i="10"/>
  <c r="O1059" i="10"/>
  <c r="O1060" i="10"/>
  <c r="O1061" i="10"/>
  <c r="O1062" i="10"/>
  <c r="O1063" i="10"/>
  <c r="O1064" i="10"/>
  <c r="O1065" i="10"/>
  <c r="O1066" i="10"/>
  <c r="O1067" i="10"/>
  <c r="O1068" i="10"/>
  <c r="O1069" i="10"/>
  <c r="O1070" i="10"/>
  <c r="O1071" i="10"/>
  <c r="O1072" i="10"/>
  <c r="O1073" i="10"/>
  <c r="O1074" i="10"/>
  <c r="O1075" i="10"/>
  <c r="O1076" i="10"/>
  <c r="O1077" i="10"/>
  <c r="O1078" i="10"/>
  <c r="O1079" i="10"/>
  <c r="O1080" i="10"/>
  <c r="O1081" i="10"/>
  <c r="O1082" i="10"/>
  <c r="O1083" i="10"/>
  <c r="O1084" i="10"/>
  <c r="O1085" i="10"/>
  <c r="O1086" i="10"/>
  <c r="O1087" i="10"/>
  <c r="O1088" i="10"/>
  <c r="O1089" i="10"/>
  <c r="O1090" i="10"/>
  <c r="O1091" i="10"/>
  <c r="O1092" i="10"/>
  <c r="O1093" i="10"/>
  <c r="O1094" i="10"/>
  <c r="O1095" i="10"/>
  <c r="O1096" i="10"/>
  <c r="O1097" i="10"/>
  <c r="O1098" i="10"/>
  <c r="O1099" i="10"/>
  <c r="O1100" i="10"/>
  <c r="O1101" i="10"/>
  <c r="O1102" i="10"/>
  <c r="O1103" i="10"/>
  <c r="O1104" i="10"/>
  <c r="O1105" i="10"/>
  <c r="O1106" i="10"/>
  <c r="O1107" i="10"/>
  <c r="O1108" i="10"/>
  <c r="O1109" i="10"/>
  <c r="O1110" i="10"/>
  <c r="O1111" i="10"/>
  <c r="O1112" i="10"/>
  <c r="O1113" i="10"/>
  <c r="O1114" i="10"/>
  <c r="O1115" i="10"/>
  <c r="O1116" i="10"/>
  <c r="O1117" i="10"/>
  <c r="O1118" i="10"/>
  <c r="O1119" i="10"/>
  <c r="O1120" i="10"/>
  <c r="O1121" i="10"/>
  <c r="O1122" i="10"/>
  <c r="O1123" i="10"/>
  <c r="O1124" i="10"/>
  <c r="O1125" i="10"/>
  <c r="O1126" i="10"/>
  <c r="O1127" i="10"/>
  <c r="O1128" i="10"/>
  <c r="O1129" i="10"/>
  <c r="O1130" i="10"/>
  <c r="O1131" i="10"/>
  <c r="O1132" i="10"/>
  <c r="O1133" i="10"/>
  <c r="O1134" i="10"/>
  <c r="O1135" i="10"/>
  <c r="O1136" i="10"/>
  <c r="O1137" i="10"/>
  <c r="O1138" i="10"/>
  <c r="O1139" i="10"/>
  <c r="O1140" i="10"/>
  <c r="O1141" i="10"/>
  <c r="O1142" i="10"/>
  <c r="O1143" i="10"/>
  <c r="O1144" i="10"/>
  <c r="O1145" i="10"/>
  <c r="O1146" i="10"/>
  <c r="O1147" i="10"/>
  <c r="O1148" i="10"/>
  <c r="O1149" i="10"/>
  <c r="O1150" i="10"/>
  <c r="O1151" i="10"/>
  <c r="O1152" i="10"/>
  <c r="O1153" i="10"/>
  <c r="O1154" i="10"/>
  <c r="O1155" i="10"/>
  <c r="O1156" i="10"/>
  <c r="O1157" i="10"/>
  <c r="O1158" i="10"/>
  <c r="O1159" i="10"/>
  <c r="O1160" i="10"/>
  <c r="O1161" i="10"/>
  <c r="O1162" i="10"/>
  <c r="O1163" i="10"/>
  <c r="O1164" i="10"/>
  <c r="O1165" i="10"/>
  <c r="O1166" i="10"/>
  <c r="O1167" i="10"/>
  <c r="O1168" i="10"/>
  <c r="O1169" i="10"/>
  <c r="O1170" i="10"/>
  <c r="O1171" i="10"/>
  <c r="O1172" i="10"/>
  <c r="O1173" i="10"/>
  <c r="O1174" i="10"/>
  <c r="O1175" i="10"/>
  <c r="O1176" i="10"/>
  <c r="O1177" i="10"/>
  <c r="O1178" i="10"/>
  <c r="O1179" i="10"/>
  <c r="O1180" i="10"/>
  <c r="O1181" i="10"/>
  <c r="O1182" i="10"/>
  <c r="O1183" i="10"/>
  <c r="O1184" i="10"/>
  <c r="O1185" i="10"/>
  <c r="O1186" i="10"/>
  <c r="O1187" i="10"/>
  <c r="O1188" i="10"/>
  <c r="O1189" i="10"/>
  <c r="O1190" i="10"/>
  <c r="O1191" i="10"/>
  <c r="O1192" i="10"/>
  <c r="O1193" i="10"/>
  <c r="O1194" i="10"/>
  <c r="O1195" i="10"/>
  <c r="O1196" i="10"/>
  <c r="O1197" i="10"/>
  <c r="O1198" i="10"/>
  <c r="O1199" i="10"/>
  <c r="O1200" i="10"/>
  <c r="O1201" i="10"/>
  <c r="O1202" i="10"/>
  <c r="O1203" i="10"/>
  <c r="O1204" i="10"/>
  <c r="O1205" i="10"/>
  <c r="O1206" i="10"/>
  <c r="O1207" i="10"/>
  <c r="O1208" i="10"/>
  <c r="O1209" i="10"/>
  <c r="O1210" i="10"/>
  <c r="O1211" i="10"/>
  <c r="O1212" i="10"/>
  <c r="O1213" i="10"/>
  <c r="O1214" i="10"/>
  <c r="O1215" i="10"/>
  <c r="O1216" i="10"/>
  <c r="O1217" i="10"/>
  <c r="O1218" i="10"/>
  <c r="O1219" i="10"/>
  <c r="O1220" i="10"/>
  <c r="O1221" i="10"/>
  <c r="O1222" i="10"/>
  <c r="O1223" i="10"/>
  <c r="O1224" i="10"/>
  <c r="O1225" i="10"/>
  <c r="O1226" i="10"/>
  <c r="O1227" i="10"/>
  <c r="O1228" i="10"/>
  <c r="O1229" i="10"/>
  <c r="O1230" i="10"/>
  <c r="O1231" i="10"/>
  <c r="O1232" i="10"/>
  <c r="O1233" i="10"/>
  <c r="O1234" i="10"/>
  <c r="O1235" i="10"/>
  <c r="O1236" i="10"/>
  <c r="O1237" i="10"/>
  <c r="O1238" i="10"/>
  <c r="O1239" i="10"/>
  <c r="O1240" i="10"/>
  <c r="O1241" i="10"/>
  <c r="O1242" i="10"/>
  <c r="O1243" i="10"/>
  <c r="O1244" i="10"/>
  <c r="O1245" i="10"/>
  <c r="O1246" i="10"/>
  <c r="O1247" i="10"/>
  <c r="O1248" i="10"/>
  <c r="O1249" i="10"/>
  <c r="O1250" i="10"/>
  <c r="O1251" i="10"/>
  <c r="O1252" i="10"/>
  <c r="O1253" i="10"/>
  <c r="O1254" i="10"/>
  <c r="O1255" i="10"/>
  <c r="O1256" i="10"/>
  <c r="O1257" i="10"/>
  <c r="O1258" i="10"/>
  <c r="O1259" i="10"/>
  <c r="O1260" i="10"/>
  <c r="O1261" i="10"/>
  <c r="O1262" i="10"/>
  <c r="O1263" i="10"/>
  <c r="O1264" i="10"/>
  <c r="O1265" i="10"/>
  <c r="O1266" i="10"/>
  <c r="O1267" i="10"/>
  <c r="O1268" i="10"/>
  <c r="O1269" i="10"/>
  <c r="O1270" i="10"/>
  <c r="O1271" i="10"/>
  <c r="O1272" i="10"/>
  <c r="O1273" i="10"/>
  <c r="O1274" i="10"/>
  <c r="O1275" i="10"/>
  <c r="O1276" i="10"/>
  <c r="O1277" i="10"/>
  <c r="O1278" i="10"/>
  <c r="O1279" i="10"/>
  <c r="O1280" i="10"/>
  <c r="O1281" i="10"/>
  <c r="O1282" i="10"/>
  <c r="O1283" i="10"/>
  <c r="O1284" i="10"/>
  <c r="O1285" i="10"/>
  <c r="O1286" i="10"/>
  <c r="O1287" i="10"/>
  <c r="O1288" i="10"/>
  <c r="O1289" i="10"/>
  <c r="O1290" i="10"/>
  <c r="O1291" i="10"/>
  <c r="O1292" i="10"/>
  <c r="O1293" i="10"/>
  <c r="O1294" i="10"/>
  <c r="O1295" i="10"/>
  <c r="O1296" i="10"/>
  <c r="O1297" i="10"/>
  <c r="O1298" i="10"/>
  <c r="O1299" i="10"/>
  <c r="O1300" i="10"/>
  <c r="O1301" i="10"/>
  <c r="O1302" i="10"/>
  <c r="O1303" i="10"/>
  <c r="O1304" i="10"/>
  <c r="O1305" i="10"/>
  <c r="O1306" i="10"/>
  <c r="O1307" i="10"/>
  <c r="O1308" i="10"/>
  <c r="O1309" i="10"/>
  <c r="O1310" i="10"/>
  <c r="O1311" i="10"/>
  <c r="O1312" i="10"/>
  <c r="O1313" i="10"/>
  <c r="O1314" i="10"/>
  <c r="O1315" i="10"/>
  <c r="O1316" i="10"/>
  <c r="O1317" i="10"/>
  <c r="O1318" i="10"/>
  <c r="O1319" i="10"/>
  <c r="O1320" i="10"/>
  <c r="O1321" i="10"/>
  <c r="O1322" i="10"/>
  <c r="O1323" i="10"/>
  <c r="O1324" i="10"/>
  <c r="O1325" i="10"/>
  <c r="O1326" i="10"/>
  <c r="O1327" i="10"/>
  <c r="O1328" i="10"/>
  <c r="O1329" i="10"/>
  <c r="O1330" i="10"/>
  <c r="O1331" i="10"/>
  <c r="O1332" i="10"/>
  <c r="O1333" i="10"/>
  <c r="O1334" i="10"/>
  <c r="O1335" i="10"/>
  <c r="O1336" i="10"/>
  <c r="O1337" i="10"/>
  <c r="O1338" i="10"/>
  <c r="O1339" i="10"/>
  <c r="O1340" i="10"/>
  <c r="O1341" i="10"/>
  <c r="O1342" i="10"/>
  <c r="O1343" i="10"/>
  <c r="O1344" i="10"/>
  <c r="O1345" i="10"/>
  <c r="O1346" i="10"/>
  <c r="O1347" i="10"/>
  <c r="O1348" i="10"/>
  <c r="O1349" i="10"/>
  <c r="O1350" i="10"/>
  <c r="O1351" i="10"/>
  <c r="O1352" i="10"/>
  <c r="O1353" i="10"/>
  <c r="O1354" i="10"/>
  <c r="O1355" i="10"/>
  <c r="O1356" i="10"/>
  <c r="O1357" i="10"/>
  <c r="O1358" i="10"/>
  <c r="O1359" i="10"/>
  <c r="O1360" i="10"/>
  <c r="O1361" i="10"/>
  <c r="O1362" i="10"/>
  <c r="O1363" i="10"/>
  <c r="O1364" i="10"/>
  <c r="O1365" i="10"/>
  <c r="O1366" i="10"/>
  <c r="O1367" i="10"/>
  <c r="O1368" i="10"/>
  <c r="O1369" i="10"/>
  <c r="I14" i="10"/>
  <c r="I15" i="10"/>
  <c r="I16" i="10"/>
  <c r="I17" i="10"/>
  <c r="I18" i="10"/>
  <c r="I19" i="10"/>
  <c r="I20" i="10"/>
  <c r="I21" i="10"/>
  <c r="I22" i="10"/>
  <c r="I23" i="10"/>
  <c r="I24" i="10"/>
  <c r="I25" i="10"/>
  <c r="I26" i="10"/>
  <c r="I27" i="10"/>
  <c r="I28" i="10"/>
  <c r="I29" i="10"/>
  <c r="I30" i="10"/>
  <c r="I31" i="10"/>
  <c r="I32" i="10"/>
  <c r="I33" i="10"/>
  <c r="I34" i="10"/>
  <c r="I35" i="10"/>
  <c r="I36" i="10"/>
  <c r="I37" i="10"/>
  <c r="I38" i="10"/>
  <c r="I39" i="10"/>
  <c r="I40" i="10"/>
  <c r="I41" i="10"/>
  <c r="I42" i="10"/>
  <c r="I43" i="10"/>
  <c r="I44" i="10"/>
  <c r="I45" i="10"/>
  <c r="I46" i="10"/>
  <c r="I47" i="10"/>
  <c r="I48" i="10"/>
  <c r="I49" i="10"/>
  <c r="I50" i="10"/>
  <c r="I51" i="10"/>
  <c r="I52" i="10"/>
  <c r="I53" i="10"/>
  <c r="I54" i="10"/>
  <c r="I55" i="10"/>
  <c r="I56" i="10"/>
  <c r="I57" i="10"/>
  <c r="I58" i="10"/>
  <c r="I59" i="10"/>
  <c r="I60" i="10"/>
  <c r="I61" i="10"/>
  <c r="I62" i="10"/>
  <c r="I63" i="10"/>
  <c r="I64" i="10"/>
  <c r="I65" i="10"/>
  <c r="I66" i="10"/>
  <c r="I67" i="10"/>
  <c r="I68" i="10"/>
  <c r="I69" i="10"/>
  <c r="I70" i="10"/>
  <c r="I71" i="10"/>
  <c r="I72" i="10"/>
  <c r="I73" i="10"/>
  <c r="I74" i="10"/>
  <c r="I75" i="10"/>
  <c r="I76" i="10"/>
  <c r="I77" i="10"/>
  <c r="I78" i="10"/>
  <c r="I79" i="10"/>
  <c r="I80" i="10"/>
  <c r="I81" i="10"/>
  <c r="I82" i="10"/>
  <c r="I83" i="10"/>
  <c r="I85" i="10"/>
  <c r="I86" i="10"/>
  <c r="I87" i="10"/>
  <c r="I88" i="10"/>
  <c r="I89" i="10"/>
  <c r="I90" i="10"/>
  <c r="I91" i="10"/>
  <c r="I92" i="10"/>
  <c r="I93" i="10"/>
  <c r="I94" i="10"/>
  <c r="I95" i="10"/>
  <c r="I96" i="10"/>
  <c r="I97" i="10"/>
  <c r="I98" i="10"/>
  <c r="I99" i="10"/>
  <c r="I100" i="10"/>
  <c r="I101" i="10"/>
  <c r="I102" i="10"/>
  <c r="I103" i="10"/>
  <c r="I104" i="10"/>
  <c r="I105" i="10"/>
  <c r="I106" i="10"/>
  <c r="I107" i="10"/>
  <c r="I108" i="10"/>
  <c r="I109" i="10"/>
  <c r="I110" i="10"/>
  <c r="I111" i="10"/>
  <c r="I112" i="10"/>
  <c r="I113" i="10"/>
  <c r="I114" i="10"/>
  <c r="I115" i="10"/>
  <c r="I116" i="10"/>
  <c r="I117" i="10"/>
  <c r="I118" i="10"/>
  <c r="I119" i="10"/>
  <c r="I120" i="10"/>
  <c r="I121" i="10"/>
  <c r="I126" i="10"/>
  <c r="I127" i="10"/>
  <c r="I128" i="10"/>
  <c r="I129" i="10"/>
  <c r="I130" i="10"/>
  <c r="I131" i="10"/>
  <c r="I132" i="10"/>
  <c r="I133" i="10"/>
  <c r="I134" i="10"/>
  <c r="I135" i="10"/>
  <c r="I136" i="10"/>
  <c r="I137" i="10"/>
  <c r="I138" i="10"/>
  <c r="I139" i="10"/>
  <c r="I140" i="10"/>
  <c r="I141" i="10"/>
  <c r="I142" i="10"/>
  <c r="I143" i="10"/>
  <c r="I144" i="10"/>
  <c r="I145" i="10"/>
  <c r="I146" i="10"/>
  <c r="I147" i="10"/>
  <c r="I148" i="10"/>
  <c r="I149" i="10"/>
  <c r="I150" i="10"/>
  <c r="I151" i="10"/>
  <c r="I152" i="10"/>
  <c r="I153" i="10"/>
  <c r="I154" i="10"/>
  <c r="I155" i="10"/>
  <c r="I156" i="10"/>
  <c r="I157" i="10"/>
  <c r="I158" i="10"/>
  <c r="I159" i="10"/>
  <c r="I160" i="10"/>
  <c r="I161" i="10"/>
  <c r="I162" i="10"/>
  <c r="I163" i="10"/>
  <c r="I164" i="10"/>
  <c r="I165" i="10"/>
  <c r="I166" i="10"/>
  <c r="I167" i="10"/>
  <c r="I168" i="10"/>
  <c r="I170" i="10"/>
  <c r="I171" i="10"/>
  <c r="I172" i="10"/>
  <c r="I173" i="10"/>
  <c r="I174" i="10"/>
  <c r="I175" i="10"/>
  <c r="I176" i="10"/>
  <c r="I177" i="10"/>
  <c r="I178" i="10"/>
  <c r="I179" i="10"/>
  <c r="I180" i="10"/>
  <c r="I181" i="10"/>
  <c r="I182" i="10"/>
  <c r="I183" i="10"/>
  <c r="I184" i="10"/>
  <c r="I185" i="10"/>
  <c r="I186" i="10"/>
  <c r="I187" i="10"/>
  <c r="I188" i="10"/>
  <c r="I189" i="10"/>
  <c r="I190" i="10"/>
  <c r="I191" i="10"/>
  <c r="I192" i="10"/>
  <c r="I193" i="10"/>
  <c r="I194" i="10"/>
  <c r="I195" i="10"/>
  <c r="I196" i="10"/>
  <c r="I197" i="10"/>
  <c r="I198" i="10"/>
  <c r="I199" i="10"/>
  <c r="I200" i="10"/>
  <c r="I201" i="10"/>
  <c r="I202" i="10"/>
  <c r="I203" i="10"/>
  <c r="I204" i="10"/>
  <c r="I205" i="10"/>
  <c r="I206" i="10"/>
  <c r="I207" i="10"/>
  <c r="I208" i="10"/>
  <c r="I209" i="10"/>
  <c r="I210" i="10"/>
  <c r="I211" i="10"/>
  <c r="I212" i="10"/>
  <c r="I213" i="10"/>
  <c r="I214" i="10"/>
  <c r="I215" i="10"/>
  <c r="I216" i="10"/>
  <c r="I217" i="10"/>
  <c r="I218" i="10"/>
  <c r="I219" i="10"/>
  <c r="I220" i="10"/>
  <c r="I221" i="10"/>
  <c r="I222" i="10"/>
  <c r="I223" i="10"/>
  <c r="I224" i="10"/>
  <c r="I225" i="10"/>
  <c r="I226" i="10"/>
  <c r="I227" i="10"/>
  <c r="I228" i="10"/>
  <c r="I229" i="10"/>
  <c r="I230" i="10"/>
  <c r="I231" i="10"/>
  <c r="I232" i="10"/>
  <c r="I233" i="10"/>
  <c r="I234" i="10"/>
  <c r="I235" i="10"/>
  <c r="I236" i="10"/>
  <c r="I237" i="10"/>
  <c r="I238" i="10"/>
  <c r="I239" i="10"/>
  <c r="I240" i="10"/>
  <c r="I241" i="10"/>
  <c r="I242" i="10"/>
  <c r="I243" i="10"/>
  <c r="I244" i="10"/>
  <c r="I245" i="10"/>
  <c r="I246" i="10"/>
  <c r="I247" i="10"/>
  <c r="I248" i="10"/>
  <c r="I249" i="10"/>
  <c r="I250" i="10"/>
  <c r="I251" i="10"/>
  <c r="I252" i="10"/>
  <c r="I253" i="10"/>
  <c r="I254" i="10"/>
  <c r="I255" i="10"/>
  <c r="I256" i="10"/>
  <c r="I257" i="10"/>
  <c r="I258" i="10"/>
  <c r="I259" i="10"/>
  <c r="I260" i="10"/>
  <c r="I261" i="10"/>
  <c r="I262" i="10"/>
  <c r="I263" i="10"/>
  <c r="I264" i="10"/>
  <c r="I265" i="10"/>
  <c r="I266" i="10"/>
  <c r="I267" i="10"/>
  <c r="I268" i="10"/>
  <c r="I269" i="10"/>
  <c r="I270" i="10"/>
  <c r="I271" i="10"/>
  <c r="I272" i="10"/>
  <c r="I273" i="10"/>
  <c r="I274" i="10"/>
  <c r="I275" i="10"/>
  <c r="I276" i="10"/>
  <c r="I277" i="10"/>
  <c r="I278" i="10"/>
  <c r="I279" i="10"/>
  <c r="I280" i="10"/>
  <c r="I281" i="10"/>
  <c r="I282" i="10"/>
  <c r="I283" i="10"/>
  <c r="I284" i="10"/>
  <c r="I285" i="10"/>
  <c r="I286" i="10"/>
  <c r="I287" i="10"/>
  <c r="I288" i="10"/>
  <c r="I289" i="10"/>
  <c r="I290" i="10"/>
  <c r="I291" i="10"/>
  <c r="I292" i="10"/>
  <c r="I293" i="10"/>
  <c r="I294" i="10"/>
  <c r="I295" i="10"/>
  <c r="I296" i="10"/>
  <c r="I297" i="10"/>
  <c r="I298" i="10"/>
  <c r="I299" i="10"/>
  <c r="I300" i="10"/>
  <c r="I301" i="10"/>
  <c r="I302" i="10"/>
  <c r="I303" i="10"/>
  <c r="I304" i="10"/>
  <c r="I305" i="10"/>
  <c r="I306" i="10"/>
  <c r="I307" i="10"/>
  <c r="I308" i="10"/>
  <c r="I309" i="10"/>
  <c r="I310" i="10"/>
  <c r="I315" i="10"/>
  <c r="I316" i="10"/>
  <c r="I317" i="10"/>
  <c r="I318" i="10"/>
  <c r="I319" i="10"/>
  <c r="I320" i="10"/>
  <c r="I321" i="10"/>
  <c r="I322" i="10"/>
  <c r="I323" i="10"/>
  <c r="I324" i="10"/>
  <c r="I325" i="10"/>
  <c r="I326" i="10"/>
  <c r="I327" i="10"/>
  <c r="I328" i="10"/>
  <c r="I329" i="10"/>
  <c r="I330" i="10"/>
  <c r="I331" i="10"/>
  <c r="I332" i="10"/>
  <c r="I333" i="10"/>
  <c r="I334" i="10"/>
  <c r="I335" i="10"/>
  <c r="I336" i="10"/>
  <c r="I337" i="10"/>
  <c r="I338" i="10"/>
  <c r="I339" i="10"/>
  <c r="I340" i="10"/>
  <c r="I341" i="10"/>
  <c r="I342" i="10"/>
  <c r="I343" i="10"/>
  <c r="I344" i="10"/>
  <c r="I345" i="10"/>
  <c r="I346" i="10"/>
  <c r="I347" i="10"/>
  <c r="I348" i="10"/>
  <c r="I349" i="10"/>
  <c r="I350" i="10"/>
  <c r="I351" i="10"/>
  <c r="I352" i="10"/>
  <c r="I353" i="10"/>
  <c r="I354" i="10"/>
  <c r="I355" i="10"/>
  <c r="I356" i="10"/>
  <c r="I357" i="10"/>
  <c r="I358" i="10"/>
  <c r="I359" i="10"/>
  <c r="I360" i="10"/>
  <c r="I378" i="10"/>
  <c r="I379" i="10"/>
  <c r="I380" i="10"/>
  <c r="I381" i="10"/>
  <c r="I382" i="10"/>
  <c r="I383" i="10"/>
  <c r="I384" i="10"/>
  <c r="I385" i="10"/>
  <c r="I386" i="10"/>
  <c r="I387" i="10"/>
  <c r="I388" i="10"/>
  <c r="I389" i="10"/>
  <c r="I390" i="10"/>
  <c r="I391" i="10"/>
  <c r="I392" i="10"/>
  <c r="I393" i="10"/>
  <c r="I394" i="10"/>
  <c r="I395" i="10"/>
  <c r="I396" i="10"/>
  <c r="I397" i="10"/>
  <c r="I398" i="10"/>
  <c r="I399" i="10"/>
  <c r="I400" i="10"/>
  <c r="I401" i="10"/>
  <c r="I402" i="10"/>
  <c r="I403" i="10"/>
  <c r="I404" i="10"/>
  <c r="I405" i="10"/>
  <c r="I406" i="10"/>
  <c r="I407" i="10"/>
  <c r="I408" i="10"/>
  <c r="I409" i="10"/>
  <c r="I410" i="10"/>
  <c r="I411" i="10"/>
  <c r="I412" i="10"/>
  <c r="I413" i="10"/>
  <c r="I414" i="10"/>
  <c r="I415" i="10"/>
  <c r="I416" i="10"/>
  <c r="I417" i="10"/>
  <c r="I418" i="10"/>
  <c r="I419" i="10"/>
  <c r="I420" i="10"/>
  <c r="I421" i="10"/>
  <c r="I422" i="10"/>
  <c r="I423" i="10"/>
  <c r="I424" i="10"/>
  <c r="I425" i="10"/>
  <c r="I426" i="10"/>
  <c r="I427" i="10"/>
  <c r="I428" i="10"/>
  <c r="I429" i="10"/>
  <c r="I430" i="10"/>
  <c r="I431" i="10"/>
  <c r="I432" i="10"/>
  <c r="I433" i="10"/>
  <c r="I434" i="10"/>
  <c r="I435" i="10"/>
  <c r="I436" i="10"/>
  <c r="I437" i="10"/>
  <c r="I438" i="10"/>
  <c r="I439" i="10"/>
  <c r="I440" i="10"/>
  <c r="I441" i="10"/>
  <c r="I442" i="10"/>
  <c r="I443" i="10"/>
  <c r="I444" i="10"/>
  <c r="I445" i="10"/>
  <c r="I446" i="10"/>
  <c r="I447" i="10"/>
  <c r="I448" i="10"/>
  <c r="I449" i="10"/>
  <c r="I450" i="10"/>
  <c r="I451" i="10"/>
  <c r="I452" i="10"/>
  <c r="I453" i="10"/>
  <c r="I454" i="10"/>
  <c r="I455" i="10"/>
  <c r="I456" i="10"/>
  <c r="I457" i="10"/>
  <c r="I458" i="10"/>
  <c r="I459" i="10"/>
  <c r="I460" i="10"/>
  <c r="I461" i="10"/>
  <c r="I462" i="10"/>
  <c r="I463" i="10"/>
  <c r="I464" i="10"/>
  <c r="I465" i="10"/>
  <c r="I466" i="10"/>
  <c r="I467" i="10"/>
  <c r="I468" i="10"/>
  <c r="I469" i="10"/>
  <c r="I470" i="10"/>
  <c r="I471" i="10"/>
  <c r="I472" i="10"/>
  <c r="I473" i="10"/>
  <c r="I474" i="10"/>
  <c r="I475" i="10"/>
  <c r="I476" i="10"/>
  <c r="I477" i="10"/>
  <c r="I478" i="10"/>
  <c r="I479" i="10"/>
  <c r="I480" i="10"/>
  <c r="I481" i="10"/>
  <c r="I482" i="10"/>
  <c r="I483" i="10"/>
  <c r="I484" i="10"/>
  <c r="I485" i="10"/>
  <c r="I486" i="10"/>
  <c r="I487" i="10"/>
  <c r="I488" i="10"/>
  <c r="I489" i="10"/>
  <c r="I490" i="10"/>
  <c r="I491" i="10"/>
  <c r="I492" i="10"/>
  <c r="I493" i="10"/>
  <c r="I494" i="10"/>
  <c r="I495" i="10"/>
  <c r="I496" i="10"/>
  <c r="I497" i="10"/>
  <c r="I498" i="10"/>
  <c r="I499" i="10"/>
  <c r="I500" i="10"/>
  <c r="I501" i="10"/>
  <c r="I502" i="10"/>
  <c r="I503" i="10"/>
  <c r="I504" i="10"/>
  <c r="I505" i="10"/>
  <c r="I506" i="10"/>
  <c r="I507" i="10"/>
  <c r="I508" i="10"/>
  <c r="I509" i="10"/>
  <c r="I510" i="10"/>
  <c r="I511" i="10"/>
  <c r="I512" i="10"/>
  <c r="I513" i="10"/>
  <c r="I514" i="10"/>
  <c r="I515" i="10"/>
  <c r="I516" i="10"/>
  <c r="I517" i="10"/>
  <c r="I518" i="10"/>
  <c r="I519" i="10"/>
  <c r="I520" i="10"/>
  <c r="I521" i="10"/>
  <c r="I522" i="10"/>
  <c r="I523" i="10"/>
  <c r="I524" i="10"/>
  <c r="I525" i="10"/>
  <c r="I526" i="10"/>
  <c r="I527" i="10"/>
  <c r="I528" i="10"/>
  <c r="I529" i="10"/>
  <c r="I530" i="10"/>
  <c r="I531" i="10"/>
  <c r="I532" i="10"/>
  <c r="I533" i="10"/>
  <c r="I534" i="10"/>
  <c r="I535" i="10"/>
  <c r="I536" i="10"/>
  <c r="I537" i="10"/>
  <c r="I538" i="10"/>
  <c r="I539" i="10"/>
  <c r="I540" i="10"/>
  <c r="I541" i="10"/>
  <c r="I542" i="10"/>
  <c r="I543" i="10"/>
  <c r="I544" i="10"/>
  <c r="I545" i="10"/>
  <c r="I546" i="10"/>
  <c r="I547" i="10"/>
  <c r="I548" i="10"/>
  <c r="I549" i="10"/>
  <c r="I550" i="10"/>
  <c r="I551" i="10"/>
  <c r="I552" i="10"/>
  <c r="I553" i="10"/>
  <c r="I554" i="10"/>
  <c r="I555" i="10"/>
  <c r="I556" i="10"/>
  <c r="I557" i="10"/>
  <c r="I558" i="10"/>
  <c r="I559" i="10"/>
  <c r="I560" i="10"/>
  <c r="I561" i="10"/>
  <c r="I562" i="10"/>
  <c r="I563" i="10"/>
  <c r="I564" i="10"/>
  <c r="I565" i="10"/>
  <c r="I566" i="10"/>
  <c r="I567" i="10"/>
  <c r="I568" i="10"/>
  <c r="I569" i="10"/>
  <c r="I570" i="10"/>
  <c r="I571" i="10"/>
  <c r="I572" i="10"/>
  <c r="I573" i="10"/>
  <c r="I574" i="10"/>
  <c r="I575" i="10"/>
  <c r="I576" i="10"/>
  <c r="I577" i="10"/>
  <c r="I578" i="10"/>
  <c r="I579" i="10"/>
  <c r="I580" i="10"/>
  <c r="I581" i="10"/>
  <c r="I582" i="10"/>
  <c r="I583" i="10"/>
  <c r="I584" i="10"/>
  <c r="I585" i="10"/>
  <c r="I586" i="10"/>
  <c r="I587" i="10"/>
  <c r="I588" i="10"/>
  <c r="I589" i="10"/>
  <c r="I590" i="10"/>
  <c r="I591" i="10"/>
  <c r="I592" i="10"/>
  <c r="I593" i="10"/>
  <c r="I594" i="10"/>
  <c r="I595" i="10"/>
  <c r="I596" i="10"/>
  <c r="I597" i="10"/>
  <c r="I598" i="10"/>
  <c r="I599" i="10"/>
  <c r="I600" i="10"/>
  <c r="I601" i="10"/>
  <c r="I602" i="10"/>
  <c r="I603" i="10"/>
  <c r="I604" i="10"/>
  <c r="I605" i="10"/>
  <c r="I606" i="10"/>
  <c r="I607" i="10"/>
  <c r="I608" i="10"/>
  <c r="I609" i="10"/>
  <c r="I610" i="10"/>
  <c r="I611" i="10"/>
  <c r="I612" i="10"/>
  <c r="I613" i="10"/>
  <c r="I614" i="10"/>
  <c r="I615" i="10"/>
  <c r="I616" i="10"/>
  <c r="I617" i="10"/>
  <c r="I618" i="10"/>
  <c r="I619" i="10"/>
  <c r="I620" i="10"/>
  <c r="I621" i="10"/>
  <c r="I622" i="10"/>
  <c r="I623" i="10"/>
  <c r="I624" i="10"/>
  <c r="I625" i="10"/>
  <c r="I626" i="10"/>
  <c r="I627" i="10"/>
  <c r="I628" i="10"/>
  <c r="I629" i="10"/>
  <c r="I630" i="10"/>
  <c r="I631" i="10"/>
  <c r="I632" i="10"/>
  <c r="I633" i="10"/>
  <c r="I634" i="10"/>
  <c r="I635" i="10"/>
  <c r="I636" i="10"/>
  <c r="I637" i="10"/>
  <c r="I638" i="10"/>
  <c r="I639" i="10"/>
  <c r="I640" i="10"/>
  <c r="I641" i="10"/>
  <c r="I642" i="10"/>
  <c r="I643" i="10"/>
  <c r="I644" i="10"/>
  <c r="I645" i="10"/>
  <c r="I646" i="10"/>
  <c r="I647" i="10"/>
  <c r="I648" i="10"/>
  <c r="I649" i="10"/>
  <c r="I650" i="10"/>
  <c r="I651" i="10"/>
  <c r="I652" i="10"/>
  <c r="I653" i="10"/>
  <c r="I654" i="10"/>
  <c r="I655" i="10"/>
  <c r="I656" i="10"/>
  <c r="I657" i="10"/>
  <c r="I658" i="10"/>
  <c r="I659" i="10"/>
  <c r="I660" i="10"/>
  <c r="I661" i="10"/>
  <c r="I662" i="10"/>
  <c r="I663" i="10"/>
  <c r="I664" i="10"/>
  <c r="I665" i="10"/>
  <c r="I666" i="10"/>
  <c r="I667" i="10"/>
  <c r="I668" i="10"/>
  <c r="I669" i="10"/>
  <c r="I670" i="10"/>
  <c r="I671" i="10"/>
  <c r="I672" i="10"/>
  <c r="I673" i="10"/>
  <c r="I674" i="10"/>
  <c r="I675" i="10"/>
  <c r="I676" i="10"/>
  <c r="I677" i="10"/>
  <c r="I678" i="10"/>
  <c r="I679" i="10"/>
  <c r="I680" i="10"/>
  <c r="I681" i="10"/>
  <c r="I682" i="10"/>
  <c r="I683" i="10"/>
  <c r="I684" i="10"/>
  <c r="I685" i="10"/>
  <c r="I686" i="10"/>
  <c r="I687" i="10"/>
  <c r="I688" i="10"/>
  <c r="I689" i="10"/>
  <c r="I690" i="10"/>
  <c r="I691" i="10"/>
  <c r="I692" i="10"/>
  <c r="I693" i="10"/>
  <c r="I694" i="10"/>
  <c r="I695" i="10"/>
  <c r="I696" i="10"/>
  <c r="I697" i="10"/>
  <c r="I698" i="10"/>
  <c r="I699" i="10"/>
  <c r="I700" i="10"/>
  <c r="I701" i="10"/>
  <c r="I702" i="10"/>
  <c r="I703" i="10"/>
  <c r="I704" i="10"/>
  <c r="I705" i="10"/>
  <c r="I706" i="10"/>
  <c r="I707" i="10"/>
  <c r="I708" i="10"/>
  <c r="I709" i="10"/>
  <c r="I710" i="10"/>
  <c r="I711" i="10"/>
  <c r="I712" i="10"/>
  <c r="I713" i="10"/>
  <c r="I714" i="10"/>
  <c r="I715" i="10"/>
  <c r="I716" i="10"/>
  <c r="I717" i="10"/>
  <c r="I718" i="10"/>
  <c r="I719" i="10"/>
  <c r="I720" i="10"/>
  <c r="I721" i="10"/>
  <c r="I722" i="10"/>
  <c r="I723" i="10"/>
  <c r="I724" i="10"/>
  <c r="I725" i="10"/>
  <c r="I726" i="10"/>
  <c r="I727" i="10"/>
  <c r="I728" i="10"/>
  <c r="I729" i="10"/>
  <c r="I730" i="10"/>
  <c r="I731" i="10"/>
  <c r="I732" i="10"/>
  <c r="I733" i="10"/>
  <c r="I734" i="10"/>
  <c r="I735" i="10"/>
  <c r="I736" i="10"/>
  <c r="I737" i="10"/>
  <c r="I738" i="10"/>
  <c r="I739" i="10"/>
  <c r="I740" i="10"/>
  <c r="I741" i="10"/>
  <c r="I742" i="10"/>
  <c r="I743" i="10"/>
  <c r="I744" i="10"/>
  <c r="I745" i="10"/>
  <c r="I746" i="10"/>
  <c r="I747" i="10"/>
  <c r="I748" i="10"/>
  <c r="I749" i="10"/>
  <c r="I750" i="10"/>
  <c r="I751" i="10"/>
  <c r="I752" i="10"/>
  <c r="I753" i="10"/>
  <c r="I754" i="10"/>
  <c r="I755" i="10"/>
  <c r="I756" i="10"/>
  <c r="I757" i="10"/>
  <c r="I758" i="10"/>
  <c r="I759" i="10"/>
  <c r="I760" i="10"/>
  <c r="I761" i="10"/>
  <c r="I762" i="10"/>
  <c r="I763" i="10"/>
  <c r="I764" i="10"/>
  <c r="I765" i="10"/>
  <c r="I766" i="10"/>
  <c r="I767" i="10"/>
  <c r="I768" i="10"/>
  <c r="I769" i="10"/>
  <c r="I770" i="10"/>
  <c r="I771" i="10"/>
  <c r="I772" i="10"/>
  <c r="I773" i="10"/>
  <c r="I774" i="10"/>
  <c r="I775" i="10"/>
  <c r="I776" i="10"/>
  <c r="I777" i="10"/>
  <c r="I778" i="10"/>
  <c r="I779" i="10"/>
  <c r="I780" i="10"/>
  <c r="I781" i="10"/>
  <c r="I782" i="10"/>
  <c r="I783" i="10"/>
  <c r="I784" i="10"/>
  <c r="I785" i="10"/>
  <c r="I786" i="10"/>
  <c r="I787" i="10"/>
  <c r="I788" i="10"/>
  <c r="I789" i="10"/>
  <c r="I790" i="10"/>
  <c r="I791" i="10"/>
  <c r="I792" i="10"/>
  <c r="I793" i="10"/>
  <c r="I794" i="10"/>
  <c r="I964" i="10"/>
  <c r="I965" i="10"/>
  <c r="I966" i="10"/>
  <c r="I967" i="10"/>
  <c r="I968" i="10"/>
  <c r="I969" i="10"/>
  <c r="I970" i="10"/>
  <c r="I971" i="10"/>
  <c r="I972" i="10"/>
  <c r="I973" i="10"/>
  <c r="I974" i="10"/>
  <c r="I975" i="10"/>
  <c r="I976" i="10"/>
  <c r="I977" i="10"/>
  <c r="I978" i="10"/>
  <c r="I979" i="10"/>
  <c r="I980" i="10"/>
  <c r="I981" i="10"/>
  <c r="I982" i="10"/>
  <c r="I983" i="10"/>
  <c r="I984" i="10"/>
  <c r="I985" i="10"/>
  <c r="I986" i="10"/>
  <c r="I987" i="10"/>
  <c r="I988" i="10"/>
  <c r="I989" i="10"/>
  <c r="I990" i="10"/>
  <c r="I991" i="10"/>
  <c r="I992" i="10"/>
  <c r="I993" i="10"/>
  <c r="I994" i="10"/>
  <c r="I995" i="10"/>
  <c r="I996" i="10"/>
  <c r="I997" i="10"/>
  <c r="I998" i="10"/>
  <c r="I999" i="10"/>
  <c r="I1000" i="10"/>
  <c r="I1001" i="10"/>
  <c r="I1002" i="10"/>
  <c r="I1003" i="10"/>
  <c r="I1004" i="10"/>
  <c r="I1005" i="10"/>
  <c r="I1006" i="10"/>
  <c r="I1007" i="10"/>
  <c r="I1008" i="10"/>
  <c r="I1009" i="10"/>
  <c r="I1010" i="10"/>
  <c r="I1011" i="10"/>
  <c r="I1012" i="10"/>
  <c r="I1013" i="10"/>
  <c r="I1014" i="10"/>
  <c r="I1015" i="10"/>
  <c r="I1016" i="10"/>
  <c r="I1017" i="10"/>
  <c r="I1018" i="10"/>
  <c r="I1019" i="10"/>
  <c r="I1020" i="10"/>
  <c r="I1021" i="10"/>
  <c r="I1022" i="10"/>
  <c r="I1023" i="10"/>
  <c r="I1024" i="10"/>
  <c r="I1025" i="10"/>
  <c r="I1026" i="10"/>
  <c r="I1027" i="10"/>
  <c r="I1028" i="10"/>
  <c r="I1029" i="10"/>
  <c r="I1030" i="10"/>
  <c r="I1031" i="10"/>
  <c r="I1032" i="10"/>
  <c r="I1033" i="10"/>
  <c r="I1034" i="10"/>
  <c r="I1035" i="10"/>
  <c r="I1036" i="10"/>
  <c r="I1037" i="10"/>
  <c r="I1038" i="10"/>
  <c r="I1039" i="10"/>
  <c r="I1040" i="10"/>
  <c r="I1041" i="10"/>
  <c r="I1042" i="10"/>
  <c r="I1043" i="10"/>
  <c r="I1044" i="10"/>
  <c r="I1045" i="10"/>
  <c r="I1046" i="10"/>
  <c r="I1047" i="10"/>
  <c r="I1048" i="10"/>
  <c r="I1049" i="10"/>
  <c r="I1050" i="10"/>
  <c r="I1051" i="10"/>
  <c r="I1052" i="10"/>
  <c r="I1053" i="10"/>
  <c r="I1054" i="10"/>
  <c r="I1055" i="10"/>
  <c r="I1056" i="10"/>
  <c r="I1057" i="10"/>
  <c r="I1058" i="10"/>
  <c r="I1059" i="10"/>
  <c r="I1060" i="10"/>
  <c r="I1061" i="10"/>
  <c r="I1062" i="10"/>
  <c r="I1063" i="10"/>
  <c r="I1064" i="10"/>
  <c r="I1065" i="10"/>
  <c r="I1066" i="10"/>
  <c r="I1067" i="10"/>
  <c r="I1068" i="10"/>
  <c r="I1069" i="10"/>
  <c r="I1070" i="10"/>
  <c r="I1071" i="10"/>
  <c r="I1072" i="10"/>
  <c r="I1073" i="10"/>
  <c r="I1074" i="10"/>
  <c r="I1075" i="10"/>
  <c r="I1076" i="10"/>
  <c r="I1077" i="10"/>
  <c r="I1078" i="10"/>
  <c r="I1079" i="10"/>
  <c r="I1080" i="10"/>
  <c r="I1081" i="10"/>
  <c r="I1082" i="10"/>
  <c r="I1083" i="10"/>
  <c r="I1084" i="10"/>
  <c r="I1085" i="10"/>
  <c r="I1086" i="10"/>
  <c r="I1087" i="10"/>
  <c r="I1088" i="10"/>
  <c r="I1089" i="10"/>
  <c r="I1090" i="10"/>
  <c r="I1091" i="10"/>
  <c r="I1092" i="10"/>
  <c r="I1093" i="10"/>
  <c r="I1094" i="10"/>
  <c r="I1095" i="10"/>
  <c r="I1096" i="10"/>
  <c r="I1097" i="10"/>
  <c r="I1098" i="10"/>
  <c r="I1099" i="10"/>
  <c r="I1100" i="10"/>
  <c r="I1101" i="10"/>
  <c r="I1102" i="10"/>
  <c r="I1103" i="10"/>
  <c r="I1104" i="10"/>
  <c r="I1105" i="10"/>
  <c r="I1106" i="10"/>
  <c r="I1107" i="10"/>
  <c r="I1108" i="10"/>
  <c r="I1109" i="10"/>
  <c r="I1110" i="10"/>
  <c r="I1111" i="10"/>
  <c r="I1112" i="10"/>
  <c r="I1113" i="10"/>
  <c r="I1114" i="10"/>
  <c r="I1115" i="10"/>
  <c r="I1116" i="10"/>
  <c r="I1117" i="10"/>
  <c r="I1118" i="10"/>
  <c r="I1119" i="10"/>
  <c r="I1120" i="10"/>
  <c r="I1121" i="10"/>
  <c r="I1122" i="10"/>
  <c r="I1123" i="10"/>
  <c r="I1124" i="10"/>
  <c r="I1125" i="10"/>
  <c r="I1126" i="10"/>
  <c r="I1127" i="10"/>
  <c r="I1128" i="10"/>
  <c r="I1129" i="10"/>
  <c r="I1130" i="10"/>
  <c r="I1131" i="10"/>
  <c r="I1132" i="10"/>
  <c r="I1133" i="10"/>
  <c r="I1134" i="10"/>
  <c r="I1135" i="10"/>
  <c r="I1136" i="10"/>
  <c r="I1137" i="10"/>
  <c r="I1138" i="10"/>
  <c r="I1139" i="10"/>
  <c r="I1140" i="10"/>
  <c r="I1141" i="10"/>
  <c r="I1142" i="10"/>
  <c r="I1143" i="10"/>
  <c r="I1144" i="10"/>
  <c r="I1145" i="10"/>
  <c r="I1146" i="10"/>
  <c r="I1147" i="10"/>
  <c r="I1148" i="10"/>
  <c r="I1149" i="10"/>
  <c r="I1150" i="10"/>
  <c r="I1151" i="10"/>
  <c r="I1152" i="10"/>
  <c r="I1153" i="10"/>
  <c r="I1154" i="10"/>
  <c r="I1155" i="10"/>
  <c r="I1156" i="10"/>
  <c r="I1157" i="10"/>
  <c r="I1158" i="10"/>
  <c r="I1159" i="10"/>
  <c r="I1160" i="10"/>
  <c r="I1161" i="10"/>
  <c r="I1162" i="10"/>
  <c r="I1163" i="10"/>
  <c r="I1164" i="10"/>
  <c r="I1165" i="10"/>
  <c r="I1166" i="10"/>
  <c r="I1167" i="10"/>
  <c r="I1168" i="10"/>
  <c r="I1169" i="10"/>
  <c r="I1170" i="10"/>
  <c r="I1171" i="10"/>
  <c r="I1172" i="10"/>
  <c r="I1173" i="10"/>
  <c r="I1174" i="10"/>
  <c r="I1175" i="10"/>
  <c r="I1176" i="10"/>
  <c r="I1177" i="10"/>
  <c r="I1178" i="10"/>
  <c r="I1179" i="10"/>
  <c r="I1180" i="10"/>
  <c r="I1181" i="10"/>
  <c r="I1182" i="10"/>
  <c r="I1183" i="10"/>
  <c r="I1184" i="10"/>
  <c r="I1185" i="10"/>
  <c r="I1186" i="10"/>
  <c r="I1187" i="10"/>
  <c r="I1188" i="10"/>
  <c r="I1189" i="10"/>
  <c r="I1190" i="10"/>
  <c r="I1191" i="10"/>
  <c r="I1192" i="10"/>
  <c r="I1193" i="10"/>
  <c r="I1194" i="10"/>
  <c r="I1195" i="10"/>
  <c r="I1196" i="10"/>
  <c r="I1197" i="10"/>
  <c r="I1198" i="10"/>
  <c r="I1199" i="10"/>
  <c r="I1200" i="10"/>
  <c r="I1201" i="10"/>
  <c r="I1202" i="10"/>
  <c r="I1203" i="10"/>
  <c r="I1204" i="10"/>
  <c r="I1205" i="10"/>
  <c r="I1206" i="10"/>
  <c r="I1207" i="10"/>
  <c r="I1208" i="10"/>
  <c r="I1209" i="10"/>
  <c r="I1210" i="10"/>
  <c r="I1211" i="10"/>
  <c r="I1212" i="10"/>
  <c r="I1213" i="10"/>
  <c r="I1214" i="10"/>
  <c r="I1215" i="10"/>
  <c r="I1216" i="10"/>
  <c r="I1217" i="10"/>
  <c r="I1218" i="10"/>
  <c r="I1219" i="10"/>
  <c r="I1220" i="10"/>
  <c r="I1221" i="10"/>
  <c r="I1222" i="10"/>
  <c r="I1223" i="10"/>
  <c r="I1224" i="10"/>
  <c r="I1225" i="10"/>
  <c r="I1226" i="10"/>
  <c r="I1227" i="10"/>
  <c r="I1228" i="10"/>
  <c r="I1229" i="10"/>
  <c r="I1230" i="10"/>
  <c r="I1231" i="10"/>
  <c r="I1232" i="10"/>
  <c r="I1233" i="10"/>
  <c r="I1234" i="10"/>
  <c r="I1235" i="10"/>
  <c r="I1236" i="10"/>
  <c r="I1237" i="10"/>
  <c r="I1238" i="10"/>
  <c r="I1239" i="10"/>
  <c r="I1240" i="10"/>
  <c r="I1241" i="10"/>
  <c r="I1242" i="10"/>
  <c r="I1243" i="10"/>
  <c r="I1244" i="10"/>
  <c r="I1245" i="10"/>
  <c r="I1246" i="10"/>
  <c r="I1247" i="10"/>
  <c r="I1248" i="10"/>
  <c r="I1249" i="10"/>
  <c r="I1250" i="10"/>
  <c r="I1251" i="10"/>
  <c r="I1252" i="10"/>
  <c r="I1253" i="10"/>
  <c r="I1254" i="10"/>
  <c r="I1255" i="10"/>
  <c r="I1256" i="10"/>
  <c r="I1257" i="10"/>
  <c r="I1258" i="10"/>
  <c r="I1259" i="10"/>
  <c r="I1260" i="10"/>
  <c r="I1261" i="10"/>
  <c r="I1262" i="10"/>
  <c r="I1263" i="10"/>
  <c r="I1264" i="10"/>
  <c r="I1265" i="10"/>
  <c r="I1266" i="10"/>
  <c r="I1267" i="10"/>
  <c r="I1268" i="10"/>
  <c r="I1269" i="10"/>
  <c r="I1270" i="10"/>
  <c r="I1271" i="10"/>
  <c r="I1272" i="10"/>
  <c r="I1273" i="10"/>
  <c r="I1274" i="10"/>
  <c r="I1275" i="10"/>
  <c r="I1276" i="10"/>
  <c r="I1277" i="10"/>
  <c r="I1278" i="10"/>
  <c r="I1279" i="10"/>
  <c r="I1280" i="10"/>
  <c r="I1281" i="10"/>
  <c r="I1282" i="10"/>
  <c r="I1283" i="10"/>
  <c r="I1284" i="10"/>
  <c r="I1285" i="10"/>
  <c r="I1286" i="10"/>
  <c r="I1287" i="10"/>
  <c r="I1288" i="10"/>
  <c r="I1289" i="10"/>
  <c r="I1290" i="10"/>
  <c r="I1291" i="10"/>
  <c r="I1292" i="10"/>
  <c r="I1293" i="10"/>
  <c r="I1294" i="10"/>
  <c r="I1295" i="10"/>
  <c r="I1296" i="10"/>
  <c r="I1297" i="10"/>
  <c r="I1298" i="10"/>
  <c r="I1299" i="10"/>
  <c r="I1300" i="10"/>
  <c r="I1301" i="10"/>
  <c r="I1302" i="10"/>
  <c r="I1303" i="10"/>
  <c r="I1304" i="10"/>
  <c r="I1305" i="10"/>
  <c r="I1306" i="10"/>
  <c r="I1307" i="10"/>
  <c r="I1308" i="10"/>
  <c r="I1309" i="10"/>
  <c r="I1310" i="10"/>
  <c r="I1311" i="10"/>
  <c r="I1312" i="10"/>
  <c r="I1313" i="10"/>
  <c r="I1314" i="10"/>
  <c r="I1315" i="10"/>
  <c r="I1316" i="10"/>
  <c r="I1317" i="10"/>
  <c r="I1318" i="10"/>
  <c r="I1319" i="10"/>
  <c r="I1320" i="10"/>
  <c r="I1321" i="10"/>
  <c r="I1322" i="10"/>
  <c r="I1323" i="10"/>
  <c r="I1324" i="10"/>
  <c r="I1325" i="10"/>
  <c r="I1326" i="10"/>
  <c r="I1327" i="10"/>
  <c r="I1328" i="10"/>
  <c r="I1329" i="10"/>
  <c r="I1330" i="10"/>
  <c r="I1331" i="10"/>
  <c r="I1332" i="10"/>
  <c r="I1333" i="10"/>
  <c r="I1334" i="10"/>
  <c r="I1335" i="10"/>
  <c r="I1336" i="10"/>
  <c r="I1337" i="10"/>
  <c r="I1338" i="10"/>
  <c r="I1339" i="10"/>
  <c r="I1340" i="10"/>
  <c r="I1341" i="10"/>
  <c r="I1342" i="10"/>
  <c r="I1343" i="10"/>
  <c r="I1344" i="10"/>
  <c r="I1345" i="10"/>
  <c r="I1346" i="10"/>
  <c r="I1347" i="10"/>
  <c r="I1348" i="10"/>
  <c r="I1349" i="10"/>
  <c r="I1350" i="10"/>
  <c r="I1351" i="10"/>
  <c r="I1352" i="10"/>
  <c r="I1353" i="10"/>
  <c r="I1354" i="10"/>
  <c r="I1355" i="10"/>
  <c r="I1356" i="10"/>
  <c r="I1357" i="10"/>
  <c r="I1358" i="10"/>
  <c r="I1359" i="10"/>
  <c r="I1360" i="10"/>
  <c r="I1361" i="10"/>
  <c r="I1362" i="10"/>
  <c r="I1363" i="10"/>
  <c r="I1364" i="10"/>
  <c r="I1365" i="10"/>
  <c r="I1366" i="10"/>
  <c r="I1367" i="10"/>
  <c r="I1368" i="10"/>
  <c r="I1369" i="10"/>
  <c r="H10" i="10" a="1"/>
  <c r="H10" i="10" s="1"/>
  <c r="H11" i="10" a="1"/>
  <c r="H11" i="10" s="1"/>
  <c r="H12" i="10" a="1"/>
  <c r="H12" i="10" s="1"/>
  <c r="H13" i="10" a="1"/>
  <c r="H13" i="10" s="1"/>
  <c r="H14" i="10" a="1"/>
  <c r="H14" i="10" s="1"/>
  <c r="H15" i="10" a="1"/>
  <c r="H15" i="10" s="1"/>
  <c r="H16" i="10" a="1"/>
  <c r="H16" i="10" s="1"/>
  <c r="H17" i="10" a="1"/>
  <c r="H17" i="10" s="1"/>
  <c r="H18" i="10" a="1"/>
  <c r="H18" i="10" s="1"/>
  <c r="H19" i="10" a="1"/>
  <c r="H19" i="10" s="1"/>
  <c r="H20" i="10" a="1"/>
  <c r="H20" i="10" s="1"/>
  <c r="H21" i="10" a="1"/>
  <c r="H21" i="10" s="1"/>
  <c r="H22" i="10" a="1"/>
  <c r="H22" i="10" s="1"/>
  <c r="H23" i="10" a="1"/>
  <c r="H23" i="10" s="1"/>
  <c r="H24" i="10" a="1"/>
  <c r="H24" i="10" s="1"/>
  <c r="H25" i="10" a="1"/>
  <c r="H25" i="10" s="1"/>
  <c r="H26" i="10" a="1"/>
  <c r="H26" i="10" s="1"/>
  <c r="H27" i="10" a="1"/>
  <c r="H27" i="10" s="1"/>
  <c r="H28" i="10" a="1"/>
  <c r="H28" i="10" s="1"/>
  <c r="H29" i="10" a="1"/>
  <c r="H29" i="10" s="1"/>
  <c r="H30" i="10" a="1"/>
  <c r="H30" i="10" s="1"/>
  <c r="H31" i="10" a="1"/>
  <c r="H31" i="10" s="1"/>
  <c r="H32" i="10" a="1"/>
  <c r="H32" i="10" s="1"/>
  <c r="H33" i="10" a="1"/>
  <c r="H33" i="10" s="1"/>
  <c r="H34" i="10" a="1"/>
  <c r="H34" i="10" s="1"/>
  <c r="H35" i="10" a="1"/>
  <c r="H35" i="10" s="1"/>
  <c r="H36" i="10" a="1"/>
  <c r="H36" i="10" s="1"/>
  <c r="H37" i="10" a="1"/>
  <c r="H37" i="10" s="1"/>
  <c r="H38" i="10" a="1"/>
  <c r="H38" i="10" s="1"/>
  <c r="H39" i="10" a="1"/>
  <c r="H39" i="10" s="1"/>
  <c r="H40" i="10" a="1"/>
  <c r="H40" i="10" s="1"/>
  <c r="H41" i="10" a="1"/>
  <c r="H41" i="10" s="1"/>
  <c r="H42" i="10" a="1"/>
  <c r="H42" i="10" s="1"/>
  <c r="H43" i="10" a="1"/>
  <c r="H43" i="10" s="1"/>
  <c r="H44" i="10" a="1"/>
  <c r="H44" i="10" s="1"/>
  <c r="H45" i="10" a="1"/>
  <c r="H45" i="10" s="1"/>
  <c r="H46" i="10" a="1"/>
  <c r="H46" i="10" s="1"/>
  <c r="H47" i="10" a="1"/>
  <c r="H47" i="10" s="1"/>
  <c r="H48" i="10" a="1"/>
  <c r="H48" i="10" s="1"/>
  <c r="H49" i="10" a="1"/>
  <c r="H49" i="10" s="1"/>
  <c r="H50" i="10" a="1"/>
  <c r="H50" i="10" s="1"/>
  <c r="H51" i="10" a="1"/>
  <c r="H51" i="10" s="1"/>
  <c r="H52" i="10" a="1"/>
  <c r="H52" i="10" s="1"/>
  <c r="H53" i="10" a="1"/>
  <c r="H53" i="10" s="1"/>
  <c r="H54" i="10" a="1"/>
  <c r="H54" i="10" s="1"/>
  <c r="H55" i="10" a="1"/>
  <c r="H55" i="10" s="1"/>
  <c r="H56" i="10" a="1"/>
  <c r="H56" i="10" s="1"/>
  <c r="H57" i="10" a="1"/>
  <c r="H57" i="10" s="1"/>
  <c r="H58" i="10" a="1"/>
  <c r="H58" i="10" s="1"/>
  <c r="H59" i="10" a="1"/>
  <c r="H59" i="10" s="1"/>
  <c r="H60" i="10" a="1"/>
  <c r="H60" i="10" s="1"/>
  <c r="H61" i="10" a="1"/>
  <c r="H61" i="10" s="1"/>
  <c r="H62" i="10" a="1"/>
  <c r="H62" i="10" s="1"/>
  <c r="H63" i="10" a="1"/>
  <c r="H63" i="10" s="1"/>
  <c r="H64" i="10" a="1"/>
  <c r="H64" i="10" s="1"/>
  <c r="H65" i="10" a="1"/>
  <c r="H65" i="10" s="1"/>
  <c r="H66" i="10" a="1"/>
  <c r="H66" i="10" s="1"/>
  <c r="H67" i="10" a="1"/>
  <c r="H67" i="10" s="1"/>
  <c r="H68" i="10" a="1"/>
  <c r="H68" i="10" s="1"/>
  <c r="H69" i="10" a="1"/>
  <c r="H69" i="10" s="1"/>
  <c r="H70" i="10" a="1"/>
  <c r="H70" i="10" s="1"/>
  <c r="H71" i="10" a="1"/>
  <c r="H71" i="10" s="1"/>
  <c r="H72" i="10" a="1"/>
  <c r="H72" i="10" s="1"/>
  <c r="H73" i="10" a="1"/>
  <c r="H73" i="10" s="1"/>
  <c r="H74" i="10" a="1"/>
  <c r="H74" i="10" s="1"/>
  <c r="H75" i="10" a="1"/>
  <c r="H75" i="10" s="1"/>
  <c r="H76" i="10" a="1"/>
  <c r="H76" i="10" s="1"/>
  <c r="H77" i="10" a="1"/>
  <c r="H77" i="10" s="1"/>
  <c r="H78" i="10" a="1"/>
  <c r="H78" i="10" s="1"/>
  <c r="H79" i="10" a="1"/>
  <c r="H79" i="10" s="1"/>
  <c r="H80" i="10" a="1"/>
  <c r="H80" i="10" s="1"/>
  <c r="H81" i="10" a="1"/>
  <c r="H81" i="10" s="1"/>
  <c r="H82" i="10" a="1"/>
  <c r="H82" i="10" s="1"/>
  <c r="H83" i="10" a="1"/>
  <c r="H83" i="10" s="1"/>
  <c r="H84" i="10" a="1"/>
  <c r="H84" i="10" s="1"/>
  <c r="H85" i="10" a="1"/>
  <c r="H85" i="10" s="1"/>
  <c r="H86" i="10" a="1"/>
  <c r="H86" i="10" s="1"/>
  <c r="H87" i="10" a="1"/>
  <c r="H87" i="10" s="1"/>
  <c r="H88" i="10" a="1"/>
  <c r="H88" i="10" s="1"/>
  <c r="H89" i="10" a="1"/>
  <c r="H89" i="10" s="1"/>
  <c r="H90" i="10" a="1"/>
  <c r="H90" i="10" s="1"/>
  <c r="H94" i="10" a="1"/>
  <c r="H94" i="10" s="1"/>
  <c r="H95" i="10" a="1"/>
  <c r="H95" i="10" s="1"/>
  <c r="H96" i="10" a="1"/>
  <c r="H96" i="10" s="1"/>
  <c r="H97" i="10" a="1"/>
  <c r="H97" i="10" s="1"/>
  <c r="H98" i="10" a="1"/>
  <c r="H98" i="10" s="1"/>
  <c r="H99" i="10" a="1"/>
  <c r="H99" i="10" s="1"/>
  <c r="H100" i="10" a="1"/>
  <c r="H100" i="10" s="1"/>
  <c r="H101" i="10" a="1"/>
  <c r="H101" i="10" s="1"/>
  <c r="H102" i="10" a="1"/>
  <c r="H102" i="10" s="1"/>
  <c r="H103" i="10" a="1"/>
  <c r="H103" i="10" s="1"/>
  <c r="H104" i="10" a="1"/>
  <c r="H104" i="10" s="1"/>
  <c r="H105" i="10" a="1"/>
  <c r="H105" i="10" s="1"/>
  <c r="H106" i="10" a="1"/>
  <c r="H106" i="10" s="1"/>
  <c r="H107" i="10" a="1"/>
  <c r="H107" i="10" s="1"/>
  <c r="H108" i="10" a="1"/>
  <c r="H108" i="10" s="1"/>
  <c r="H109" i="10" a="1"/>
  <c r="H109" i="10" s="1"/>
  <c r="H110" i="10" a="1"/>
  <c r="H110" i="10" s="1"/>
  <c r="H111" i="10" a="1"/>
  <c r="H111" i="10" s="1"/>
  <c r="H112" i="10" a="1"/>
  <c r="H112" i="10" s="1"/>
  <c r="H113" i="10" a="1"/>
  <c r="H113" i="10" s="1"/>
  <c r="H114" i="10" a="1"/>
  <c r="H114" i="10" s="1"/>
  <c r="H115" i="10" a="1"/>
  <c r="H115" i="10" s="1"/>
  <c r="H116" i="10" a="1"/>
  <c r="H116" i="10" s="1"/>
  <c r="H117" i="10" a="1"/>
  <c r="H117" i="10" s="1"/>
  <c r="H118" i="10" a="1"/>
  <c r="H118" i="10" s="1"/>
  <c r="H121" i="10" a="1"/>
  <c r="H121" i="10" s="1"/>
  <c r="H122" i="10" a="1"/>
  <c r="H122" i="10" s="1"/>
  <c r="H123" i="10" a="1"/>
  <c r="H123" i="10" s="1"/>
  <c r="H124" i="10" a="1"/>
  <c r="H124" i="10" s="1"/>
  <c r="H125" i="10" a="1"/>
  <c r="H125" i="10" s="1"/>
  <c r="H126" i="10" a="1"/>
  <c r="H126" i="10" s="1"/>
  <c r="H127" i="10" a="1"/>
  <c r="H127" i="10" s="1"/>
  <c r="H128" i="10" a="1"/>
  <c r="H128" i="10" s="1"/>
  <c r="H129" i="10" a="1"/>
  <c r="H129" i="10" s="1"/>
  <c r="H130" i="10" a="1"/>
  <c r="H130" i="10" s="1"/>
  <c r="H131" i="10" a="1"/>
  <c r="H131" i="10" s="1"/>
  <c r="H132" i="10" a="1"/>
  <c r="H132" i="10" s="1"/>
  <c r="H133" i="10" a="1"/>
  <c r="H133" i="10" s="1"/>
  <c r="H134" i="10" a="1"/>
  <c r="H134" i="10" s="1"/>
  <c r="H135" i="10" a="1"/>
  <c r="H135" i="10" s="1"/>
  <c r="H136" i="10" a="1"/>
  <c r="H136" i="10" s="1"/>
  <c r="H137" i="10" a="1"/>
  <c r="H137" i="10" s="1"/>
  <c r="H138" i="10" a="1"/>
  <c r="H138" i="10" s="1"/>
  <c r="H139" i="10" a="1"/>
  <c r="H139" i="10" s="1"/>
  <c r="H140" i="10" a="1"/>
  <c r="H140" i="10" s="1"/>
  <c r="H141" i="10" a="1"/>
  <c r="H141" i="10" s="1"/>
  <c r="H142" i="10" a="1"/>
  <c r="H142" i="10" s="1"/>
  <c r="H143" i="10" a="1"/>
  <c r="H143" i="10" s="1"/>
  <c r="H144" i="10" a="1"/>
  <c r="H144" i="10" s="1"/>
  <c r="H145" i="10" a="1"/>
  <c r="H145" i="10" s="1"/>
  <c r="H146" i="10" a="1"/>
  <c r="H146" i="10" s="1"/>
  <c r="H147" i="10" a="1"/>
  <c r="H147" i="10" s="1"/>
  <c r="H148" i="10" a="1"/>
  <c r="H148" i="10" s="1"/>
  <c r="H149" i="10" a="1"/>
  <c r="H149" i="10" s="1"/>
  <c r="H150" i="10" a="1"/>
  <c r="H150" i="10" s="1"/>
  <c r="H151" i="10" a="1"/>
  <c r="H151" i="10" s="1"/>
  <c r="H152" i="10" a="1"/>
  <c r="H152" i="10" s="1"/>
  <c r="H153" i="10" a="1"/>
  <c r="H153" i="10" s="1"/>
  <c r="H154" i="10" a="1"/>
  <c r="H154" i="10" s="1"/>
  <c r="H155" i="10" a="1"/>
  <c r="H155" i="10" s="1"/>
  <c r="H156" i="10" a="1"/>
  <c r="H156" i="10" s="1"/>
  <c r="H157" i="10" a="1"/>
  <c r="H157" i="10" s="1"/>
  <c r="H158" i="10" a="1"/>
  <c r="H158" i="10" s="1"/>
  <c r="H159" i="10" a="1"/>
  <c r="H159" i="10" s="1"/>
  <c r="H160" i="10" a="1"/>
  <c r="H160" i="10" s="1"/>
  <c r="H161" i="10" a="1"/>
  <c r="H161" i="10" s="1"/>
  <c r="H162" i="10" a="1"/>
  <c r="H162" i="10" s="1"/>
  <c r="H163" i="10" a="1"/>
  <c r="H163" i="10" s="1"/>
  <c r="H164" i="10" a="1"/>
  <c r="H164" i="10" s="1"/>
  <c r="H165" i="10" a="1"/>
  <c r="H165" i="10" s="1"/>
  <c r="H166" i="10" a="1"/>
  <c r="H166" i="10" s="1"/>
  <c r="H167" i="10" a="1"/>
  <c r="H167" i="10" s="1"/>
  <c r="H168" i="10" a="1"/>
  <c r="H168" i="10" s="1"/>
  <c r="H169" i="10" a="1"/>
  <c r="H169" i="10" s="1"/>
  <c r="H170" i="10" a="1"/>
  <c r="H170" i="10" s="1"/>
  <c r="H171" i="10" a="1"/>
  <c r="H171" i="10" s="1"/>
  <c r="H172" i="10" a="1"/>
  <c r="H172" i="10" s="1"/>
  <c r="H173" i="10" a="1"/>
  <c r="H173" i="10" s="1"/>
  <c r="H174" i="10" a="1"/>
  <c r="H174" i="10" s="1"/>
  <c r="H175" i="10" a="1"/>
  <c r="H175" i="10" s="1"/>
  <c r="H176" i="10" a="1"/>
  <c r="H176" i="10" s="1"/>
  <c r="H177" i="10" a="1"/>
  <c r="H177" i="10" s="1"/>
  <c r="H178" i="10" a="1"/>
  <c r="H178" i="10" s="1"/>
  <c r="H179" i="10" a="1"/>
  <c r="H179" i="10" s="1"/>
  <c r="H180" i="10" a="1"/>
  <c r="H180" i="10" s="1"/>
  <c r="H181" i="10" a="1"/>
  <c r="H181" i="10" s="1"/>
  <c r="H182" i="10" a="1"/>
  <c r="H182" i="10" s="1"/>
  <c r="H183" i="10" a="1"/>
  <c r="H183" i="10" s="1"/>
  <c r="H184" i="10" a="1"/>
  <c r="H184" i="10" s="1"/>
  <c r="H185" i="10" a="1"/>
  <c r="H185" i="10" s="1"/>
  <c r="H186" i="10" a="1"/>
  <c r="H186" i="10" s="1"/>
  <c r="H187" i="10" a="1"/>
  <c r="H187" i="10" s="1"/>
  <c r="H188" i="10" a="1"/>
  <c r="H188" i="10" s="1"/>
  <c r="H189" i="10" a="1"/>
  <c r="H189" i="10" s="1"/>
  <c r="H190" i="10" a="1"/>
  <c r="H190" i="10" s="1"/>
  <c r="H191" i="10" a="1"/>
  <c r="H191" i="10" s="1"/>
  <c r="H192" i="10" a="1"/>
  <c r="H192" i="10" s="1"/>
  <c r="H193" i="10" a="1"/>
  <c r="H193" i="10" s="1"/>
  <c r="H194" i="10" a="1"/>
  <c r="H194" i="10" s="1"/>
  <c r="H195" i="10" a="1"/>
  <c r="H195" i="10" s="1"/>
  <c r="H196" i="10" a="1"/>
  <c r="H196" i="10" s="1"/>
  <c r="H197" i="10" a="1"/>
  <c r="H197" i="10" s="1"/>
  <c r="H198" i="10" a="1"/>
  <c r="H198" i="10" s="1"/>
  <c r="H199" i="10" a="1"/>
  <c r="H199" i="10" s="1"/>
  <c r="H200" i="10" a="1"/>
  <c r="H200" i="10" s="1"/>
  <c r="H201" i="10" a="1"/>
  <c r="H201" i="10" s="1"/>
  <c r="H202" i="10" a="1"/>
  <c r="H202" i="10" s="1"/>
  <c r="H203" i="10" a="1"/>
  <c r="H203" i="10" s="1"/>
  <c r="H204" i="10" a="1"/>
  <c r="H204" i="10" s="1"/>
  <c r="H205" i="10" a="1"/>
  <c r="H205" i="10" s="1"/>
  <c r="H206" i="10" a="1"/>
  <c r="H206" i="10" s="1"/>
  <c r="H207" i="10" a="1"/>
  <c r="H207" i="10" s="1"/>
  <c r="H208" i="10" a="1"/>
  <c r="H208" i="10" s="1"/>
  <c r="H209" i="10" a="1"/>
  <c r="H209" i="10" s="1"/>
  <c r="H210" i="10" a="1"/>
  <c r="H210" i="10" s="1"/>
  <c r="H211" i="10" a="1"/>
  <c r="H211" i="10" s="1"/>
  <c r="H212" i="10" a="1"/>
  <c r="H212" i="10" s="1"/>
  <c r="H213" i="10" a="1"/>
  <c r="H213" i="10" s="1"/>
  <c r="H214" i="10" a="1"/>
  <c r="H214" i="10" s="1"/>
  <c r="H215" i="10" a="1"/>
  <c r="H215" i="10" s="1"/>
  <c r="H216" i="10" a="1"/>
  <c r="H216" i="10" s="1"/>
  <c r="H217" i="10" a="1"/>
  <c r="H217" i="10" s="1"/>
  <c r="H218" i="10" a="1"/>
  <c r="H218" i="10" s="1"/>
  <c r="H219" i="10" a="1"/>
  <c r="H219" i="10" s="1"/>
  <c r="H220" i="10" a="1"/>
  <c r="H220" i="10" s="1"/>
  <c r="H221" i="10" a="1"/>
  <c r="H221" i="10" s="1"/>
  <c r="H222" i="10" a="1"/>
  <c r="H222" i="10" s="1"/>
  <c r="H223" i="10" a="1"/>
  <c r="H223" i="10" s="1"/>
  <c r="H224" i="10" a="1"/>
  <c r="H224" i="10" s="1"/>
  <c r="H225" i="10" a="1"/>
  <c r="H225" i="10" s="1"/>
  <c r="H226" i="10" a="1"/>
  <c r="H226" i="10" s="1"/>
  <c r="H227" i="10" a="1"/>
  <c r="H227" i="10" s="1"/>
  <c r="H228" i="10" a="1"/>
  <c r="H228" i="10" s="1"/>
  <c r="H229" i="10" a="1"/>
  <c r="H229" i="10" s="1"/>
  <c r="H230" i="10" a="1"/>
  <c r="H230" i="10" s="1"/>
  <c r="H231" i="10" a="1"/>
  <c r="H231" i="10" s="1"/>
  <c r="H232" i="10" a="1"/>
  <c r="H232" i="10" s="1"/>
  <c r="H234" i="10" a="1"/>
  <c r="H234" i="10" s="1"/>
  <c r="H235" i="10" a="1"/>
  <c r="H235" i="10" s="1"/>
  <c r="H236" i="10" a="1"/>
  <c r="H236" i="10" s="1"/>
  <c r="H237" i="10" a="1"/>
  <c r="H237" i="10" s="1"/>
  <c r="H238" i="10" a="1"/>
  <c r="H238" i="10" s="1"/>
  <c r="H239" i="10" a="1"/>
  <c r="H239" i="10" s="1"/>
  <c r="H240" i="10" a="1"/>
  <c r="H240" i="10" s="1"/>
  <c r="H241" i="10" a="1"/>
  <c r="H241" i="10" s="1"/>
  <c r="H242" i="10" a="1"/>
  <c r="H242" i="10" s="1"/>
  <c r="H243" i="10" a="1"/>
  <c r="H243" i="10" s="1"/>
  <c r="H244" i="10" a="1"/>
  <c r="H244" i="10" s="1"/>
  <c r="H245" i="10" a="1"/>
  <c r="H245" i="10" s="1"/>
  <c r="H246" i="10" a="1"/>
  <c r="H246" i="10" s="1"/>
  <c r="H247" i="10" a="1"/>
  <c r="H247" i="10" s="1"/>
  <c r="H248" i="10" a="1"/>
  <c r="H248" i="10" s="1"/>
  <c r="H249" i="10" a="1"/>
  <c r="H249" i="10" s="1"/>
  <c r="H250" i="10" a="1"/>
  <c r="H250" i="10" s="1"/>
  <c r="H251" i="10" a="1"/>
  <c r="H251" i="10" s="1"/>
  <c r="H252" i="10" a="1"/>
  <c r="H252" i="10" s="1"/>
  <c r="H253" i="10" a="1"/>
  <c r="H253" i="10" s="1"/>
  <c r="H254" i="10" a="1"/>
  <c r="H254" i="10" s="1"/>
  <c r="H255" i="10" a="1"/>
  <c r="H255" i="10" s="1"/>
  <c r="H256" i="10" a="1"/>
  <c r="H256" i="10" s="1"/>
  <c r="H257" i="10" a="1"/>
  <c r="H257" i="10" s="1"/>
  <c r="H258" i="10" a="1"/>
  <c r="H258" i="10" s="1"/>
  <c r="H259" i="10" a="1"/>
  <c r="H259" i="10" s="1"/>
  <c r="H260" i="10" a="1"/>
  <c r="H260" i="10" s="1"/>
  <c r="H261" i="10" a="1"/>
  <c r="H261" i="10" s="1"/>
  <c r="H262" i="10" a="1"/>
  <c r="H262" i="10" s="1"/>
  <c r="H263" i="10" a="1"/>
  <c r="H263" i="10" s="1"/>
  <c r="H264" i="10" a="1"/>
  <c r="H264" i="10" s="1"/>
  <c r="H265" i="10" a="1"/>
  <c r="H265" i="10" s="1"/>
  <c r="H266" i="10" a="1"/>
  <c r="H266" i="10" s="1"/>
  <c r="H267" i="10" a="1"/>
  <c r="H267" i="10" s="1"/>
  <c r="H268" i="10" a="1"/>
  <c r="H268" i="10" s="1"/>
  <c r="H269" i="10" a="1"/>
  <c r="H269" i="10" s="1"/>
  <c r="H270" i="10" a="1"/>
  <c r="H270" i="10" s="1"/>
  <c r="H271" i="10" a="1"/>
  <c r="H271" i="10" s="1"/>
  <c r="H272" i="10" a="1"/>
  <c r="H272" i="10" s="1"/>
  <c r="H273" i="10" a="1"/>
  <c r="H273" i="10" s="1"/>
  <c r="H274" i="10" a="1"/>
  <c r="H274" i="10" s="1"/>
  <c r="H275" i="10" a="1"/>
  <c r="H275" i="10" s="1"/>
  <c r="H276" i="10" a="1"/>
  <c r="H276" i="10" s="1"/>
  <c r="H277" i="10" a="1"/>
  <c r="H277" i="10" s="1"/>
  <c r="H278" i="10" a="1"/>
  <c r="H278" i="10" s="1"/>
  <c r="H279" i="10" a="1"/>
  <c r="H279" i="10" s="1"/>
  <c r="H280" i="10" a="1"/>
  <c r="H280" i="10" s="1"/>
  <c r="H281" i="10" a="1"/>
  <c r="H281" i="10" s="1"/>
  <c r="H282" i="10" a="1"/>
  <c r="H282" i="10" s="1"/>
  <c r="H283" i="10" a="1"/>
  <c r="H283" i="10" s="1"/>
  <c r="H284" i="10" a="1"/>
  <c r="H284" i="10" s="1"/>
  <c r="H285" i="10" a="1"/>
  <c r="H285" i="10" s="1"/>
  <c r="H286" i="10" a="1"/>
  <c r="H286" i="10" s="1"/>
  <c r="H287" i="10" a="1"/>
  <c r="H287" i="10" s="1"/>
  <c r="H288" i="10" a="1"/>
  <c r="H288" i="10" s="1"/>
  <c r="H289" i="10" a="1"/>
  <c r="H289" i="10" s="1"/>
  <c r="H290" i="10" a="1"/>
  <c r="H290" i="10" s="1"/>
  <c r="H291" i="10" a="1"/>
  <c r="H291" i="10" s="1"/>
  <c r="H292" i="10" a="1"/>
  <c r="H292" i="10" s="1"/>
  <c r="H293" i="10" a="1"/>
  <c r="H293" i="10" s="1"/>
  <c r="H294" i="10" a="1"/>
  <c r="H294" i="10" s="1"/>
  <c r="H295" i="10" a="1"/>
  <c r="H295" i="10" s="1"/>
  <c r="H296" i="10" a="1"/>
  <c r="H296" i="10" s="1"/>
  <c r="H297" i="10" a="1"/>
  <c r="H297" i="10" s="1"/>
  <c r="H298" i="10" a="1"/>
  <c r="H298" i="10" s="1"/>
  <c r="H299" i="10" a="1"/>
  <c r="H299" i="10" s="1"/>
  <c r="H300" i="10" a="1"/>
  <c r="H300" i="10" s="1"/>
  <c r="H301" i="10" a="1"/>
  <c r="H301" i="10" s="1"/>
  <c r="H302" i="10" a="1"/>
  <c r="H302" i="10" s="1"/>
  <c r="H303" i="10" a="1"/>
  <c r="H303" i="10" s="1"/>
  <c r="H304" i="10" a="1"/>
  <c r="H304" i="10" s="1"/>
  <c r="H305" i="10" a="1"/>
  <c r="H305" i="10" s="1"/>
  <c r="H306" i="10" a="1"/>
  <c r="H306" i="10" s="1"/>
  <c r="H307" i="10" a="1"/>
  <c r="H307" i="10" s="1"/>
  <c r="H308" i="10" a="1"/>
  <c r="H308" i="10" s="1"/>
  <c r="H309" i="10" a="1"/>
  <c r="H309" i="10" s="1"/>
  <c r="H310" i="10" a="1"/>
  <c r="H310" i="10" s="1"/>
  <c r="H311" i="10" a="1"/>
  <c r="H311" i="10" s="1"/>
  <c r="H312" i="10" a="1"/>
  <c r="H312" i="10" s="1"/>
  <c r="H313" i="10" a="1"/>
  <c r="H313" i="10" s="1"/>
  <c r="H314" i="10" a="1"/>
  <c r="H314" i="10" s="1"/>
  <c r="H315" i="10" a="1"/>
  <c r="H315" i="10" s="1"/>
  <c r="H316" i="10" a="1"/>
  <c r="H316" i="10" s="1"/>
  <c r="H317" i="10" a="1"/>
  <c r="H317" i="10" s="1"/>
  <c r="H318" i="10" a="1"/>
  <c r="H318" i="10" s="1"/>
  <c r="H319" i="10" a="1"/>
  <c r="H319" i="10" s="1"/>
  <c r="H320" i="10" a="1"/>
  <c r="H320" i="10" s="1"/>
  <c r="H321" i="10" a="1"/>
  <c r="H321" i="10" s="1"/>
  <c r="H322" i="10" a="1"/>
  <c r="H322" i="10" s="1"/>
  <c r="H323" i="10" a="1"/>
  <c r="H323" i="10" s="1"/>
  <c r="H324" i="10" a="1"/>
  <c r="H324" i="10" s="1"/>
  <c r="H325" i="10" a="1"/>
  <c r="H325" i="10" s="1"/>
  <c r="H326" i="10" a="1"/>
  <c r="H326" i="10" s="1"/>
  <c r="H327" i="10" a="1"/>
  <c r="H327" i="10" s="1"/>
  <c r="H328" i="10" a="1"/>
  <c r="H328" i="10" s="1"/>
  <c r="H329" i="10" a="1"/>
  <c r="H329" i="10" s="1"/>
  <c r="H330" i="10" a="1"/>
  <c r="H330" i="10" s="1"/>
  <c r="H331" i="10" a="1"/>
  <c r="H331" i="10" s="1"/>
  <c r="H332" i="10" a="1"/>
  <c r="H332" i="10" s="1"/>
  <c r="H333" i="10" a="1"/>
  <c r="H333" i="10" s="1"/>
  <c r="H334" i="10" a="1"/>
  <c r="H334" i="10" s="1"/>
  <c r="H335" i="10" a="1"/>
  <c r="H335" i="10" s="1"/>
  <c r="H336" i="10" a="1"/>
  <c r="H336" i="10" s="1"/>
  <c r="H337" i="10" a="1"/>
  <c r="H337" i="10" s="1"/>
  <c r="H338" i="10" a="1"/>
  <c r="H338" i="10" s="1"/>
  <c r="H339" i="10" a="1"/>
  <c r="H339" i="10" s="1"/>
  <c r="H340" i="10" a="1"/>
  <c r="H340" i="10" s="1"/>
  <c r="H341" i="10" a="1"/>
  <c r="H341" i="10" s="1"/>
  <c r="H342" i="10" a="1"/>
  <c r="H342" i="10" s="1"/>
  <c r="H343" i="10" a="1"/>
  <c r="H343" i="10" s="1"/>
  <c r="H344" i="10" a="1"/>
  <c r="H344" i="10" s="1"/>
  <c r="H345" i="10" a="1"/>
  <c r="H345" i="10" s="1"/>
  <c r="H346" i="10" a="1"/>
  <c r="H346" i="10" s="1"/>
  <c r="H347" i="10" a="1"/>
  <c r="H347" i="10" s="1"/>
  <c r="H348" i="10" a="1"/>
  <c r="H348" i="10" s="1"/>
  <c r="H349" i="10" a="1"/>
  <c r="H349" i="10" s="1"/>
  <c r="H350" i="10" a="1"/>
  <c r="H350" i="10" s="1"/>
  <c r="H351" i="10" a="1"/>
  <c r="H351" i="10" s="1"/>
  <c r="H352" i="10" a="1"/>
  <c r="H352" i="10" s="1"/>
  <c r="H353" i="10" a="1"/>
  <c r="H353" i="10" s="1"/>
  <c r="H354" i="10" a="1"/>
  <c r="H354" i="10" s="1"/>
  <c r="H355" i="10" a="1"/>
  <c r="H355" i="10" s="1"/>
  <c r="H356" i="10" a="1"/>
  <c r="H356" i="10" s="1"/>
  <c r="H357" i="10" a="1"/>
  <c r="H357" i="10" s="1"/>
  <c r="H358" i="10" a="1"/>
  <c r="H358" i="10" s="1"/>
  <c r="H359" i="10" a="1"/>
  <c r="H359" i="10" s="1"/>
  <c r="H360" i="10" a="1"/>
  <c r="H360" i="10" s="1"/>
  <c r="H378" i="10" a="1"/>
  <c r="H378" i="10" s="1"/>
  <c r="H379" i="10" a="1"/>
  <c r="H379" i="10" s="1"/>
  <c r="H380" i="10" a="1"/>
  <c r="H380" i="10" s="1"/>
  <c r="H381" i="10" a="1"/>
  <c r="H381" i="10" s="1"/>
  <c r="H382" i="10" a="1"/>
  <c r="H382" i="10" s="1"/>
  <c r="H383" i="10" a="1"/>
  <c r="H383" i="10" s="1"/>
  <c r="H384" i="10" a="1"/>
  <c r="H384" i="10" s="1"/>
  <c r="H385" i="10" a="1"/>
  <c r="H385" i="10" s="1"/>
  <c r="H386" i="10" a="1"/>
  <c r="H386" i="10" s="1"/>
  <c r="H387" i="10" a="1"/>
  <c r="H387" i="10" s="1"/>
  <c r="H388" i="10" a="1"/>
  <c r="H388" i="10" s="1"/>
  <c r="H389" i="10" a="1"/>
  <c r="H389" i="10" s="1"/>
  <c r="H390" i="10" a="1"/>
  <c r="H390" i="10" s="1"/>
  <c r="H391" i="10" a="1"/>
  <c r="H391" i="10" s="1"/>
  <c r="H392" i="10" a="1"/>
  <c r="H392" i="10" s="1"/>
  <c r="H393" i="10" a="1"/>
  <c r="H393" i="10" s="1"/>
  <c r="H394" i="10" a="1"/>
  <c r="H394" i="10" s="1"/>
  <c r="H395" i="10" a="1"/>
  <c r="H395" i="10" s="1"/>
  <c r="H396" i="10" a="1"/>
  <c r="H396" i="10" s="1"/>
  <c r="H397" i="10" a="1"/>
  <c r="H397" i="10" s="1"/>
  <c r="H398" i="10" a="1"/>
  <c r="H398" i="10" s="1"/>
  <c r="H399" i="10" a="1"/>
  <c r="H399" i="10" s="1"/>
  <c r="H400" i="10" a="1"/>
  <c r="H400" i="10" s="1"/>
  <c r="H401" i="10" a="1"/>
  <c r="H401" i="10" s="1"/>
  <c r="H402" i="10" a="1"/>
  <c r="H402" i="10" s="1"/>
  <c r="H403" i="10" a="1"/>
  <c r="H403" i="10" s="1"/>
  <c r="H404" i="10" a="1"/>
  <c r="H404" i="10" s="1"/>
  <c r="H405" i="10" a="1"/>
  <c r="H405" i="10" s="1"/>
  <c r="H406" i="10" a="1"/>
  <c r="H406" i="10" s="1"/>
  <c r="H407" i="10" a="1"/>
  <c r="H407" i="10" s="1"/>
  <c r="H408" i="10" a="1"/>
  <c r="H408" i="10" s="1"/>
  <c r="H409" i="10" a="1"/>
  <c r="H409" i="10" s="1"/>
  <c r="H410" i="10" a="1"/>
  <c r="H410" i="10" s="1"/>
  <c r="H411" i="10" a="1"/>
  <c r="H411" i="10" s="1"/>
  <c r="H412" i="10" a="1"/>
  <c r="H412" i="10" s="1"/>
  <c r="H413" i="10" a="1"/>
  <c r="H413" i="10" s="1"/>
  <c r="H414" i="10" a="1"/>
  <c r="H414" i="10" s="1"/>
  <c r="H415" i="10" a="1"/>
  <c r="H415" i="10" s="1"/>
  <c r="H416" i="10" a="1"/>
  <c r="H416" i="10" s="1"/>
  <c r="H417" i="10" a="1"/>
  <c r="H417" i="10" s="1"/>
  <c r="H418" i="10" a="1"/>
  <c r="H418" i="10" s="1"/>
  <c r="H419" i="10" a="1"/>
  <c r="H419" i="10" s="1"/>
  <c r="H420" i="10" a="1"/>
  <c r="H420" i="10" s="1"/>
  <c r="H421" i="10" a="1"/>
  <c r="H421" i="10" s="1"/>
  <c r="H422" i="10" a="1"/>
  <c r="H422" i="10" s="1"/>
  <c r="H423" i="10" a="1"/>
  <c r="H423" i="10" s="1"/>
  <c r="H424" i="10" a="1"/>
  <c r="H424" i="10" s="1"/>
  <c r="H425" i="10" a="1"/>
  <c r="H425" i="10" s="1"/>
  <c r="H426" i="10" a="1"/>
  <c r="H426" i="10" s="1"/>
  <c r="H427" i="10" a="1"/>
  <c r="H427" i="10" s="1"/>
  <c r="H428" i="10" a="1"/>
  <c r="H428" i="10" s="1"/>
  <c r="H429" i="10" a="1"/>
  <c r="H429" i="10" s="1"/>
  <c r="H430" i="10" a="1"/>
  <c r="H430" i="10" s="1"/>
  <c r="H431" i="10" a="1"/>
  <c r="H431" i="10" s="1"/>
  <c r="H432" i="10" a="1"/>
  <c r="H432" i="10" s="1"/>
  <c r="H433" i="10" a="1"/>
  <c r="H433" i="10" s="1"/>
  <c r="H434" i="10" a="1"/>
  <c r="H434" i="10" s="1"/>
  <c r="H435" i="10" a="1"/>
  <c r="H435" i="10" s="1"/>
  <c r="H436" i="10" a="1"/>
  <c r="H436" i="10" s="1"/>
  <c r="H437" i="10" a="1"/>
  <c r="H437" i="10" s="1"/>
  <c r="H438" i="10" a="1"/>
  <c r="H438" i="10" s="1"/>
  <c r="H439" i="10" a="1"/>
  <c r="H439" i="10" s="1"/>
  <c r="H440" i="10" a="1"/>
  <c r="H440" i="10" s="1"/>
  <c r="H441" i="10" a="1"/>
  <c r="H441" i="10" s="1"/>
  <c r="H442" i="10" a="1"/>
  <c r="H442" i="10" s="1"/>
  <c r="H443" i="10" a="1"/>
  <c r="H443" i="10" s="1"/>
  <c r="H444" i="10" a="1"/>
  <c r="H444" i="10" s="1"/>
  <c r="H445" i="10" a="1"/>
  <c r="H445" i="10" s="1"/>
  <c r="H446" i="10" a="1"/>
  <c r="H446" i="10" s="1"/>
  <c r="H447" i="10" a="1"/>
  <c r="H447" i="10" s="1"/>
  <c r="H448" i="10" a="1"/>
  <c r="H448" i="10" s="1"/>
  <c r="H449" i="10" a="1"/>
  <c r="H449" i="10" s="1"/>
  <c r="H450" i="10" a="1"/>
  <c r="H450" i="10" s="1"/>
  <c r="H451" i="10" a="1"/>
  <c r="H451" i="10" s="1"/>
  <c r="H452" i="10" a="1"/>
  <c r="H452" i="10" s="1"/>
  <c r="H453" i="10" a="1"/>
  <c r="H453" i="10" s="1"/>
  <c r="H454" i="10" a="1"/>
  <c r="H454" i="10" s="1"/>
  <c r="H455" i="10" a="1"/>
  <c r="H455" i="10" s="1"/>
  <c r="H456" i="10" a="1"/>
  <c r="H456" i="10" s="1"/>
  <c r="H457" i="10" a="1"/>
  <c r="H457" i="10" s="1"/>
  <c r="H458" i="10" a="1"/>
  <c r="H458" i="10" s="1"/>
  <c r="H459" i="10" a="1"/>
  <c r="H459" i="10" s="1"/>
  <c r="H460" i="10" a="1"/>
  <c r="H460" i="10" s="1"/>
  <c r="H461" i="10" a="1"/>
  <c r="H461" i="10" s="1"/>
  <c r="H462" i="10" a="1"/>
  <c r="H462" i="10" s="1"/>
  <c r="H463" i="10" a="1"/>
  <c r="H463" i="10" s="1"/>
  <c r="H464" i="10" a="1"/>
  <c r="H464" i="10" s="1"/>
  <c r="H465" i="10" a="1"/>
  <c r="H465" i="10" s="1"/>
  <c r="H466" i="10" a="1"/>
  <c r="H466" i="10" s="1"/>
  <c r="H467" i="10" a="1"/>
  <c r="H467" i="10" s="1"/>
  <c r="H468" i="10" a="1"/>
  <c r="H468" i="10" s="1"/>
  <c r="H469" i="10" a="1"/>
  <c r="H469" i="10" s="1"/>
  <c r="H470" i="10" a="1"/>
  <c r="H470" i="10" s="1"/>
  <c r="H471" i="10" a="1"/>
  <c r="H471" i="10" s="1"/>
  <c r="H472" i="10" a="1"/>
  <c r="H472" i="10" s="1"/>
  <c r="H473" i="10" a="1"/>
  <c r="H473" i="10" s="1"/>
  <c r="H474" i="10" a="1"/>
  <c r="H474" i="10" s="1"/>
  <c r="H475" i="10" a="1"/>
  <c r="H475" i="10" s="1"/>
  <c r="H476" i="10" a="1"/>
  <c r="H476" i="10" s="1"/>
  <c r="H477" i="10" a="1"/>
  <c r="H477" i="10" s="1"/>
  <c r="H478" i="10" a="1"/>
  <c r="H478" i="10" s="1"/>
  <c r="H479" i="10" a="1"/>
  <c r="H479" i="10" s="1"/>
  <c r="H480" i="10" a="1"/>
  <c r="H480" i="10" s="1"/>
  <c r="H481" i="10" a="1"/>
  <c r="H481" i="10" s="1"/>
  <c r="H482" i="10" a="1"/>
  <c r="H482" i="10" s="1"/>
  <c r="H483" i="10" a="1"/>
  <c r="H483" i="10" s="1"/>
  <c r="H484" i="10" a="1"/>
  <c r="H484" i="10" s="1"/>
  <c r="H485" i="10" a="1"/>
  <c r="H485" i="10" s="1"/>
  <c r="H486" i="10" a="1"/>
  <c r="H486" i="10" s="1"/>
  <c r="H487" i="10" a="1"/>
  <c r="H487" i="10" s="1"/>
  <c r="H488" i="10" a="1"/>
  <c r="H488" i="10" s="1"/>
  <c r="H489" i="10" a="1"/>
  <c r="H489" i="10" s="1"/>
  <c r="H490" i="10" a="1"/>
  <c r="H490" i="10" s="1"/>
  <c r="H491" i="10" a="1"/>
  <c r="H491" i="10" s="1"/>
  <c r="H492" i="10" a="1"/>
  <c r="H492" i="10" s="1"/>
  <c r="H493" i="10" a="1"/>
  <c r="H493" i="10" s="1"/>
  <c r="H494" i="10" a="1"/>
  <c r="H494" i="10" s="1"/>
  <c r="H495" i="10" a="1"/>
  <c r="H495" i="10" s="1"/>
  <c r="H496" i="10" a="1"/>
  <c r="H496" i="10" s="1"/>
  <c r="H497" i="10" a="1"/>
  <c r="H497" i="10" s="1"/>
  <c r="H498" i="10" a="1"/>
  <c r="H498" i="10" s="1"/>
  <c r="H499" i="10" a="1"/>
  <c r="H499" i="10" s="1"/>
  <c r="H500" i="10" a="1"/>
  <c r="H500" i="10" s="1"/>
  <c r="H501" i="10" a="1"/>
  <c r="H501" i="10" s="1"/>
  <c r="H502" i="10" a="1"/>
  <c r="H502" i="10" s="1"/>
  <c r="H503" i="10" a="1"/>
  <c r="H503" i="10" s="1"/>
  <c r="H504" i="10" a="1"/>
  <c r="H504" i="10" s="1"/>
  <c r="H505" i="10" a="1"/>
  <c r="H505" i="10" s="1"/>
  <c r="H506" i="10" a="1"/>
  <c r="H506" i="10" s="1"/>
  <c r="H507" i="10" a="1"/>
  <c r="H507" i="10" s="1"/>
  <c r="H508" i="10" a="1"/>
  <c r="H508" i="10" s="1"/>
  <c r="H509" i="10" a="1"/>
  <c r="H509" i="10" s="1"/>
  <c r="H510" i="10" a="1"/>
  <c r="H510" i="10" s="1"/>
  <c r="H511" i="10" a="1"/>
  <c r="H511" i="10" s="1"/>
  <c r="H512" i="10" a="1"/>
  <c r="H512" i="10" s="1"/>
  <c r="H513" i="10" a="1"/>
  <c r="H513" i="10" s="1"/>
  <c r="H514" i="10" a="1"/>
  <c r="H514" i="10" s="1"/>
  <c r="H515" i="10" a="1"/>
  <c r="H515" i="10" s="1"/>
  <c r="H516" i="10" a="1"/>
  <c r="H516" i="10" s="1"/>
  <c r="H517" i="10" a="1"/>
  <c r="H517" i="10" s="1"/>
  <c r="H518" i="10" a="1"/>
  <c r="H518" i="10" s="1"/>
  <c r="H519" i="10" a="1"/>
  <c r="H519" i="10" s="1"/>
  <c r="H520" i="10" a="1"/>
  <c r="H520" i="10" s="1"/>
  <c r="H521" i="10" a="1"/>
  <c r="H521" i="10" s="1"/>
  <c r="H522" i="10" a="1"/>
  <c r="H522" i="10" s="1"/>
  <c r="H523" i="10" a="1"/>
  <c r="H523" i="10" s="1"/>
  <c r="H524" i="10" a="1"/>
  <c r="H524" i="10" s="1"/>
  <c r="H525" i="10" a="1"/>
  <c r="H525" i="10" s="1"/>
  <c r="H526" i="10" a="1"/>
  <c r="H526" i="10" s="1"/>
  <c r="H527" i="10" a="1"/>
  <c r="H527" i="10" s="1"/>
  <c r="H528" i="10" a="1"/>
  <c r="H528" i="10" s="1"/>
  <c r="H529" i="10" a="1"/>
  <c r="H529" i="10" s="1"/>
  <c r="H530" i="10" a="1"/>
  <c r="H530" i="10" s="1"/>
  <c r="H531" i="10" a="1"/>
  <c r="H531" i="10" s="1"/>
  <c r="H532" i="10" a="1"/>
  <c r="H532" i="10" s="1"/>
  <c r="H533" i="10" a="1"/>
  <c r="H533" i="10" s="1"/>
  <c r="H534" i="10" a="1"/>
  <c r="H534" i="10" s="1"/>
  <c r="H535" i="10" a="1"/>
  <c r="H535" i="10" s="1"/>
  <c r="H536" i="10" a="1"/>
  <c r="H536" i="10" s="1"/>
  <c r="H537" i="10" a="1"/>
  <c r="H537" i="10" s="1"/>
  <c r="H538" i="10" a="1"/>
  <c r="H538" i="10" s="1"/>
  <c r="H539" i="10" a="1"/>
  <c r="H539" i="10" s="1"/>
  <c r="H540" i="10" a="1"/>
  <c r="H540" i="10" s="1"/>
  <c r="H541" i="10" a="1"/>
  <c r="H541" i="10" s="1"/>
  <c r="H542" i="10" a="1"/>
  <c r="H542" i="10" s="1"/>
  <c r="H543" i="10" a="1"/>
  <c r="H543" i="10" s="1"/>
  <c r="H544" i="10" a="1"/>
  <c r="H544" i="10" s="1"/>
  <c r="H545" i="10" a="1"/>
  <c r="H545" i="10" s="1"/>
  <c r="H546" i="10" a="1"/>
  <c r="H546" i="10" s="1"/>
  <c r="H547" i="10" a="1"/>
  <c r="H547" i="10" s="1"/>
  <c r="H548" i="10" a="1"/>
  <c r="H548" i="10" s="1"/>
  <c r="H549" i="10" a="1"/>
  <c r="H549" i="10" s="1"/>
  <c r="H550" i="10" a="1"/>
  <c r="H550" i="10" s="1"/>
  <c r="H551" i="10" a="1"/>
  <c r="H551" i="10" s="1"/>
  <c r="H552" i="10" a="1"/>
  <c r="H552" i="10" s="1"/>
  <c r="H553" i="10" a="1"/>
  <c r="H553" i="10" s="1"/>
  <c r="H554" i="10" a="1"/>
  <c r="H554" i="10" s="1"/>
  <c r="H555" i="10" a="1"/>
  <c r="H555" i="10" s="1"/>
  <c r="H556" i="10" a="1"/>
  <c r="H556" i="10" s="1"/>
  <c r="H557" i="10" a="1"/>
  <c r="H557" i="10" s="1"/>
  <c r="H558" i="10" a="1"/>
  <c r="H558" i="10" s="1"/>
  <c r="H559" i="10" a="1"/>
  <c r="H559" i="10" s="1"/>
  <c r="H560" i="10" a="1"/>
  <c r="H560" i="10" s="1"/>
  <c r="H561" i="10" a="1"/>
  <c r="H561" i="10" s="1"/>
  <c r="H562" i="10" a="1"/>
  <c r="H562" i="10" s="1"/>
  <c r="H563" i="10" a="1"/>
  <c r="H563" i="10" s="1"/>
  <c r="H564" i="10" a="1"/>
  <c r="H564" i="10" s="1"/>
  <c r="H565" i="10" a="1"/>
  <c r="H565" i="10" s="1"/>
  <c r="H566" i="10" a="1"/>
  <c r="H566" i="10" s="1"/>
  <c r="H567" i="10" a="1"/>
  <c r="H567" i="10" s="1"/>
  <c r="H568" i="10" a="1"/>
  <c r="H568" i="10" s="1"/>
  <c r="H569" i="10" a="1"/>
  <c r="H569" i="10" s="1"/>
  <c r="H570" i="10" a="1"/>
  <c r="H570" i="10" s="1"/>
  <c r="H571" i="10" a="1"/>
  <c r="H571" i="10" s="1"/>
  <c r="H572" i="10" a="1"/>
  <c r="H572" i="10" s="1"/>
  <c r="H573" i="10" a="1"/>
  <c r="H573" i="10" s="1"/>
  <c r="H574" i="10" a="1"/>
  <c r="H574" i="10" s="1"/>
  <c r="H575" i="10" a="1"/>
  <c r="H575" i="10" s="1"/>
  <c r="H576" i="10" a="1"/>
  <c r="H576" i="10" s="1"/>
  <c r="H577" i="10" a="1"/>
  <c r="H577" i="10" s="1"/>
  <c r="H578" i="10" a="1"/>
  <c r="H578" i="10" s="1"/>
  <c r="H579" i="10" a="1"/>
  <c r="H579" i="10" s="1"/>
  <c r="H580" i="10" a="1"/>
  <c r="H580" i="10" s="1"/>
  <c r="H581" i="10" a="1"/>
  <c r="H581" i="10" s="1"/>
  <c r="H582" i="10" a="1"/>
  <c r="H582" i="10" s="1"/>
  <c r="H583" i="10" a="1"/>
  <c r="H583" i="10" s="1"/>
  <c r="H584" i="10" a="1"/>
  <c r="H584" i="10" s="1"/>
  <c r="H585" i="10" a="1"/>
  <c r="H585" i="10" s="1"/>
  <c r="H586" i="10" a="1"/>
  <c r="H586" i="10" s="1"/>
  <c r="H587" i="10" a="1"/>
  <c r="H587" i="10" s="1"/>
  <c r="H588" i="10" a="1"/>
  <c r="H588" i="10" s="1"/>
  <c r="H589" i="10" a="1"/>
  <c r="H589" i="10" s="1"/>
  <c r="H590" i="10" a="1"/>
  <c r="H590" i="10" s="1"/>
  <c r="H591" i="10" a="1"/>
  <c r="H591" i="10" s="1"/>
  <c r="H592" i="10" a="1"/>
  <c r="H592" i="10" s="1"/>
  <c r="H593" i="10" a="1"/>
  <c r="H593" i="10" s="1"/>
  <c r="H594" i="10" a="1"/>
  <c r="H594" i="10" s="1"/>
  <c r="H595" i="10" a="1"/>
  <c r="H595" i="10" s="1"/>
  <c r="H596" i="10" a="1"/>
  <c r="H596" i="10" s="1"/>
  <c r="H597" i="10" a="1"/>
  <c r="H597" i="10" s="1"/>
  <c r="H598" i="10" a="1"/>
  <c r="H598" i="10" s="1"/>
  <c r="H599" i="10" a="1"/>
  <c r="H599" i="10" s="1"/>
  <c r="H600" i="10" a="1"/>
  <c r="H600" i="10" s="1"/>
  <c r="H601" i="10" a="1"/>
  <c r="H601" i="10" s="1"/>
  <c r="H602" i="10" a="1"/>
  <c r="H602" i="10" s="1"/>
  <c r="H603" i="10" a="1"/>
  <c r="H603" i="10" s="1"/>
  <c r="H604" i="10" a="1"/>
  <c r="H604" i="10" s="1"/>
  <c r="H605" i="10" a="1"/>
  <c r="H605" i="10" s="1"/>
  <c r="H606" i="10" a="1"/>
  <c r="H606" i="10" s="1"/>
  <c r="H607" i="10" a="1"/>
  <c r="H607" i="10" s="1"/>
  <c r="H608" i="10" a="1"/>
  <c r="H608" i="10" s="1"/>
  <c r="H609" i="10" a="1"/>
  <c r="H609" i="10" s="1"/>
  <c r="H610" i="10" a="1"/>
  <c r="H610" i="10" s="1"/>
  <c r="H611" i="10" a="1"/>
  <c r="H611" i="10" s="1"/>
  <c r="H612" i="10" a="1"/>
  <c r="H612" i="10" s="1"/>
  <c r="H613" i="10" a="1"/>
  <c r="H613" i="10" s="1"/>
  <c r="H614" i="10" a="1"/>
  <c r="H614" i="10" s="1"/>
  <c r="H615" i="10" a="1"/>
  <c r="H615" i="10" s="1"/>
  <c r="H616" i="10" a="1"/>
  <c r="H616" i="10" s="1"/>
  <c r="H617" i="10" a="1"/>
  <c r="H617" i="10" s="1"/>
  <c r="H618" i="10" a="1"/>
  <c r="H618" i="10" s="1"/>
  <c r="H619" i="10" a="1"/>
  <c r="H619" i="10" s="1"/>
  <c r="H620" i="10" a="1"/>
  <c r="H620" i="10" s="1"/>
  <c r="H621" i="10" a="1"/>
  <c r="H621" i="10" s="1"/>
  <c r="H622" i="10" a="1"/>
  <c r="H622" i="10" s="1"/>
  <c r="H623" i="10" a="1"/>
  <c r="H623" i="10" s="1"/>
  <c r="H624" i="10" a="1"/>
  <c r="H624" i="10" s="1"/>
  <c r="H625" i="10" a="1"/>
  <c r="H625" i="10" s="1"/>
  <c r="H626" i="10" a="1"/>
  <c r="H626" i="10" s="1"/>
  <c r="H627" i="10" a="1"/>
  <c r="H627" i="10" s="1"/>
  <c r="H628" i="10" a="1"/>
  <c r="H628" i="10" s="1"/>
  <c r="H629" i="10" a="1"/>
  <c r="H629" i="10" s="1"/>
  <c r="H630" i="10" a="1"/>
  <c r="H630" i="10" s="1"/>
  <c r="H631" i="10" a="1"/>
  <c r="H631" i="10" s="1"/>
  <c r="H632" i="10" a="1"/>
  <c r="H632" i="10" s="1"/>
  <c r="H633" i="10" a="1"/>
  <c r="H633" i="10" s="1"/>
  <c r="H634" i="10" a="1"/>
  <c r="H634" i="10" s="1"/>
  <c r="H635" i="10" a="1"/>
  <c r="H635" i="10" s="1"/>
  <c r="H636" i="10" a="1"/>
  <c r="H636" i="10" s="1"/>
  <c r="H637" i="10" a="1"/>
  <c r="H637" i="10" s="1"/>
  <c r="H638" i="10" a="1"/>
  <c r="H638" i="10" s="1"/>
  <c r="H639" i="10" a="1"/>
  <c r="H639" i="10" s="1"/>
  <c r="H640" i="10" a="1"/>
  <c r="H640" i="10" s="1"/>
  <c r="H641" i="10" a="1"/>
  <c r="H641" i="10" s="1"/>
  <c r="H642" i="10" a="1"/>
  <c r="H642" i="10" s="1"/>
  <c r="H643" i="10" a="1"/>
  <c r="H643" i="10" s="1"/>
  <c r="H644" i="10" a="1"/>
  <c r="H644" i="10" s="1"/>
  <c r="H645" i="10" a="1"/>
  <c r="H645" i="10" s="1"/>
  <c r="H646" i="10" a="1"/>
  <c r="H646" i="10" s="1"/>
  <c r="H647" i="10" a="1"/>
  <c r="H647" i="10" s="1"/>
  <c r="H648" i="10" a="1"/>
  <c r="H648" i="10" s="1"/>
  <c r="H649" i="10" a="1"/>
  <c r="H649" i="10" s="1"/>
  <c r="H650" i="10" a="1"/>
  <c r="H650" i="10" s="1"/>
  <c r="H651" i="10" a="1"/>
  <c r="H651" i="10" s="1"/>
  <c r="H652" i="10" a="1"/>
  <c r="H652" i="10" s="1"/>
  <c r="H653" i="10" a="1"/>
  <c r="H653" i="10" s="1"/>
  <c r="H654" i="10" a="1"/>
  <c r="H654" i="10" s="1"/>
  <c r="H655" i="10" a="1"/>
  <c r="H655" i="10" s="1"/>
  <c r="H656" i="10" a="1"/>
  <c r="H656" i="10" s="1"/>
  <c r="H657" i="10" a="1"/>
  <c r="H657" i="10" s="1"/>
  <c r="H658" i="10" a="1"/>
  <c r="H658" i="10" s="1"/>
  <c r="H659" i="10" a="1"/>
  <c r="H659" i="10" s="1"/>
  <c r="H660" i="10" a="1"/>
  <c r="H660" i="10" s="1"/>
  <c r="H661" i="10" a="1"/>
  <c r="H661" i="10" s="1"/>
  <c r="H662" i="10" a="1"/>
  <c r="H662" i="10" s="1"/>
  <c r="H663" i="10" a="1"/>
  <c r="H663" i="10" s="1"/>
  <c r="H664" i="10" a="1"/>
  <c r="H664" i="10" s="1"/>
  <c r="H665" i="10" a="1"/>
  <c r="H665" i="10" s="1"/>
  <c r="H666" i="10" a="1"/>
  <c r="H666" i="10" s="1"/>
  <c r="H667" i="10" a="1"/>
  <c r="H667" i="10" s="1"/>
  <c r="H668" i="10" a="1"/>
  <c r="H668" i="10" s="1"/>
  <c r="H669" i="10" a="1"/>
  <c r="H669" i="10" s="1"/>
  <c r="H670" i="10" a="1"/>
  <c r="H670" i="10" s="1"/>
  <c r="H671" i="10" a="1"/>
  <c r="H671" i="10" s="1"/>
  <c r="H672" i="10" a="1"/>
  <c r="H672" i="10" s="1"/>
  <c r="H673" i="10" a="1"/>
  <c r="H673" i="10" s="1"/>
  <c r="H674" i="10" a="1"/>
  <c r="H674" i="10" s="1"/>
  <c r="H675" i="10" a="1"/>
  <c r="H675" i="10" s="1"/>
  <c r="H676" i="10" a="1"/>
  <c r="H676" i="10" s="1"/>
  <c r="H677" i="10" a="1"/>
  <c r="H677" i="10" s="1"/>
  <c r="H678" i="10" a="1"/>
  <c r="H678" i="10" s="1"/>
  <c r="H679" i="10" a="1"/>
  <c r="H679" i="10" s="1"/>
  <c r="H680" i="10" a="1"/>
  <c r="H680" i="10" s="1"/>
  <c r="H681" i="10" a="1"/>
  <c r="H681" i="10" s="1"/>
  <c r="H682" i="10" a="1"/>
  <c r="H682" i="10" s="1"/>
  <c r="H683" i="10" a="1"/>
  <c r="H683" i="10" s="1"/>
  <c r="H684" i="10" a="1"/>
  <c r="H684" i="10" s="1"/>
  <c r="H685" i="10" a="1"/>
  <c r="H685" i="10" s="1"/>
  <c r="H686" i="10" a="1"/>
  <c r="H686" i="10" s="1"/>
  <c r="H687" i="10" a="1"/>
  <c r="H687" i="10" s="1"/>
  <c r="H688" i="10" a="1"/>
  <c r="H688" i="10" s="1"/>
  <c r="H689" i="10" a="1"/>
  <c r="H689" i="10" s="1"/>
  <c r="H690" i="10" a="1"/>
  <c r="H690" i="10" s="1"/>
  <c r="H691" i="10" a="1"/>
  <c r="H691" i="10" s="1"/>
  <c r="H692" i="10" a="1"/>
  <c r="H692" i="10" s="1"/>
  <c r="H693" i="10" a="1"/>
  <c r="H693" i="10" s="1"/>
  <c r="H694" i="10" a="1"/>
  <c r="H694" i="10" s="1"/>
  <c r="H695" i="10" a="1"/>
  <c r="H695" i="10" s="1"/>
  <c r="H696" i="10" a="1"/>
  <c r="H696" i="10" s="1"/>
  <c r="H697" i="10" a="1"/>
  <c r="H697" i="10" s="1"/>
  <c r="H698" i="10" a="1"/>
  <c r="H698" i="10" s="1"/>
  <c r="H699" i="10" a="1"/>
  <c r="H699" i="10" s="1"/>
  <c r="H700" i="10" a="1"/>
  <c r="H700" i="10" s="1"/>
  <c r="H701" i="10" a="1"/>
  <c r="H701" i="10" s="1"/>
  <c r="H702" i="10" a="1"/>
  <c r="H702" i="10" s="1"/>
  <c r="H703" i="10" a="1"/>
  <c r="H703" i="10" s="1"/>
  <c r="H704" i="10" a="1"/>
  <c r="H704" i="10" s="1"/>
  <c r="H705" i="10" a="1"/>
  <c r="H705" i="10" s="1"/>
  <c r="H706" i="10" a="1"/>
  <c r="H706" i="10" s="1"/>
  <c r="H707" i="10" a="1"/>
  <c r="H707" i="10" s="1"/>
  <c r="H708" i="10" a="1"/>
  <c r="H708" i="10" s="1"/>
  <c r="H709" i="10" a="1"/>
  <c r="H709" i="10" s="1"/>
  <c r="H710" i="10" a="1"/>
  <c r="H710" i="10" s="1"/>
  <c r="H711" i="10" a="1"/>
  <c r="H711" i="10" s="1"/>
  <c r="H712" i="10" a="1"/>
  <c r="H712" i="10" s="1"/>
  <c r="H713" i="10" a="1"/>
  <c r="H713" i="10" s="1"/>
  <c r="H714" i="10" a="1"/>
  <c r="H714" i="10" s="1"/>
  <c r="H715" i="10" a="1"/>
  <c r="H715" i="10" s="1"/>
  <c r="H716" i="10" a="1"/>
  <c r="H716" i="10" s="1"/>
  <c r="H717" i="10" a="1"/>
  <c r="H717" i="10" s="1"/>
  <c r="H718" i="10" a="1"/>
  <c r="H718" i="10" s="1"/>
  <c r="H719" i="10" a="1"/>
  <c r="H719" i="10" s="1"/>
  <c r="H720" i="10" a="1"/>
  <c r="H720" i="10" s="1"/>
  <c r="H721" i="10" a="1"/>
  <c r="H721" i="10" s="1"/>
  <c r="H722" i="10" a="1"/>
  <c r="H722" i="10" s="1"/>
  <c r="H723" i="10" a="1"/>
  <c r="H723" i="10" s="1"/>
  <c r="H724" i="10" a="1"/>
  <c r="H724" i="10" s="1"/>
  <c r="H725" i="10" a="1"/>
  <c r="H725" i="10" s="1"/>
  <c r="H726" i="10" a="1"/>
  <c r="H726" i="10" s="1"/>
  <c r="H727" i="10" a="1"/>
  <c r="H727" i="10" s="1"/>
  <c r="H728" i="10" a="1"/>
  <c r="H728" i="10" s="1"/>
  <c r="H729" i="10" a="1"/>
  <c r="H729" i="10" s="1"/>
  <c r="H730" i="10" a="1"/>
  <c r="H730" i="10" s="1"/>
  <c r="H731" i="10" a="1"/>
  <c r="H731" i="10" s="1"/>
  <c r="H732" i="10" a="1"/>
  <c r="H732" i="10" s="1"/>
  <c r="H733" i="10" a="1"/>
  <c r="H733" i="10" s="1"/>
  <c r="H734" i="10" a="1"/>
  <c r="H734" i="10" s="1"/>
  <c r="H735" i="10" a="1"/>
  <c r="H735" i="10" s="1"/>
  <c r="H736" i="10" a="1"/>
  <c r="H736" i="10" s="1"/>
  <c r="H737" i="10" a="1"/>
  <c r="H737" i="10" s="1"/>
  <c r="H738" i="10" a="1"/>
  <c r="H738" i="10" s="1"/>
  <c r="H739" i="10" a="1"/>
  <c r="H739" i="10" s="1"/>
  <c r="H740" i="10" a="1"/>
  <c r="H740" i="10" s="1"/>
  <c r="H741" i="10" a="1"/>
  <c r="H741" i="10" s="1"/>
  <c r="H742" i="10" a="1"/>
  <c r="H742" i="10" s="1"/>
  <c r="H743" i="10" a="1"/>
  <c r="H743" i="10" s="1"/>
  <c r="H744" i="10" a="1"/>
  <c r="H744" i="10" s="1"/>
  <c r="H745" i="10" a="1"/>
  <c r="H745" i="10" s="1"/>
  <c r="H746" i="10" a="1"/>
  <c r="H746" i="10" s="1"/>
  <c r="H747" i="10" a="1"/>
  <c r="H747" i="10" s="1"/>
  <c r="H748" i="10" a="1"/>
  <c r="H748" i="10" s="1"/>
  <c r="H749" i="10" a="1"/>
  <c r="H749" i="10" s="1"/>
  <c r="H750" i="10" a="1"/>
  <c r="H750" i="10" s="1"/>
  <c r="H751" i="10" a="1"/>
  <c r="H751" i="10" s="1"/>
  <c r="H752" i="10" a="1"/>
  <c r="H752" i="10" s="1"/>
  <c r="H753" i="10" a="1"/>
  <c r="H753" i="10" s="1"/>
  <c r="H754" i="10" a="1"/>
  <c r="H754" i="10" s="1"/>
  <c r="H755" i="10" a="1"/>
  <c r="H755" i="10" s="1"/>
  <c r="H756" i="10" a="1"/>
  <c r="H756" i="10" s="1"/>
  <c r="H757" i="10" a="1"/>
  <c r="H757" i="10" s="1"/>
  <c r="H758" i="10" a="1"/>
  <c r="H758" i="10" s="1"/>
  <c r="H759" i="10" a="1"/>
  <c r="H759" i="10" s="1"/>
  <c r="H760" i="10" a="1"/>
  <c r="H760" i="10" s="1"/>
  <c r="H761" i="10" a="1"/>
  <c r="H761" i="10" s="1"/>
  <c r="H762" i="10" a="1"/>
  <c r="H762" i="10" s="1"/>
  <c r="H763" i="10" a="1"/>
  <c r="H763" i="10" s="1"/>
  <c r="H764" i="10" a="1"/>
  <c r="H764" i="10" s="1"/>
  <c r="H765" i="10" a="1"/>
  <c r="H765" i="10" s="1"/>
  <c r="H770" i="10" a="1"/>
  <c r="H770" i="10" s="1"/>
  <c r="H773" i="10" a="1"/>
  <c r="H773" i="10" s="1"/>
  <c r="H778" i="10" a="1"/>
  <c r="H778" i="10" s="1"/>
  <c r="H779" i="10" a="1"/>
  <c r="H779" i="10" s="1"/>
  <c r="H784" i="10" a="1"/>
  <c r="H784" i="10" s="1"/>
  <c r="H785" i="10" a="1"/>
  <c r="H785" i="10" s="1"/>
  <c r="H790" i="10" a="1"/>
  <c r="H790" i="10" s="1"/>
  <c r="L973" i="10"/>
  <c r="L974" i="10"/>
  <c r="L975" i="10"/>
  <c r="L976" i="10"/>
  <c r="L977" i="10"/>
  <c r="L978" i="10"/>
  <c r="L979" i="10"/>
  <c r="L980" i="10"/>
  <c r="L981" i="10"/>
  <c r="L982" i="10"/>
  <c r="L983" i="10"/>
  <c r="L984" i="10"/>
  <c r="L985" i="10"/>
  <c r="L986" i="10"/>
  <c r="L987" i="10"/>
  <c r="L988" i="10"/>
  <c r="L989" i="10"/>
  <c r="L990" i="10"/>
  <c r="L991" i="10"/>
  <c r="L992" i="10"/>
  <c r="L993" i="10"/>
  <c r="L994" i="10"/>
  <c r="L995" i="10"/>
  <c r="L996" i="10"/>
  <c r="L997" i="10"/>
  <c r="L998" i="10"/>
  <c r="L999" i="10"/>
  <c r="L1000" i="10"/>
  <c r="L1001" i="10"/>
  <c r="L1002" i="10"/>
  <c r="L1003" i="10"/>
  <c r="L1004" i="10"/>
  <c r="L1005" i="10"/>
  <c r="L1006" i="10"/>
  <c r="L1007" i="10"/>
  <c r="L1008" i="10"/>
  <c r="L1009" i="10"/>
  <c r="L1010" i="10"/>
  <c r="L1011" i="10"/>
  <c r="L1012" i="10"/>
  <c r="L1013" i="10"/>
  <c r="L1014" i="10"/>
  <c r="L1015" i="10"/>
  <c r="L1016" i="10"/>
  <c r="L1017" i="10"/>
  <c r="L1018" i="10"/>
  <c r="L1019" i="10"/>
  <c r="L1020" i="10"/>
  <c r="L1021" i="10"/>
  <c r="L1022" i="10"/>
  <c r="L1023" i="10"/>
  <c r="L1024" i="10"/>
  <c r="L1025" i="10"/>
  <c r="L1026" i="10"/>
  <c r="L1027" i="10"/>
  <c r="L1028" i="10"/>
  <c r="L1029" i="10"/>
  <c r="L1030" i="10"/>
  <c r="L1031" i="10"/>
  <c r="L1032" i="10"/>
  <c r="L1033" i="10"/>
  <c r="L1034" i="10"/>
  <c r="L1035" i="10"/>
  <c r="L1036" i="10"/>
  <c r="L1037" i="10"/>
  <c r="L1038" i="10"/>
  <c r="L1039" i="10"/>
  <c r="L1040" i="10"/>
  <c r="L1041" i="10"/>
  <c r="L1042" i="10"/>
  <c r="L1043" i="10"/>
  <c r="L1044" i="10"/>
  <c r="L1045" i="10"/>
  <c r="L1046" i="10"/>
  <c r="L1047" i="10"/>
  <c r="L1048" i="10"/>
  <c r="L1049" i="10"/>
  <c r="L1050" i="10"/>
  <c r="L1051" i="10"/>
  <c r="L1052" i="10"/>
  <c r="L1053" i="10"/>
  <c r="L1054" i="10"/>
  <c r="L1055" i="10"/>
  <c r="L1056" i="10"/>
  <c r="L1057" i="10"/>
  <c r="L1058" i="10"/>
  <c r="L1059" i="10"/>
  <c r="L1060" i="10"/>
  <c r="L1061" i="10"/>
  <c r="L1062" i="10"/>
  <c r="L1063" i="10"/>
  <c r="L1064" i="10"/>
  <c r="L1065" i="10"/>
  <c r="L1066" i="10"/>
  <c r="L1067" i="10"/>
  <c r="L1068" i="10"/>
  <c r="L1069" i="10"/>
  <c r="L1070" i="10"/>
  <c r="L1071" i="10"/>
  <c r="L1072" i="10"/>
  <c r="L1073" i="10"/>
  <c r="L1074" i="10"/>
  <c r="L1075" i="10"/>
  <c r="L1076" i="10"/>
  <c r="L1077" i="10"/>
  <c r="L1078" i="10"/>
  <c r="L1079" i="10"/>
  <c r="L1080" i="10"/>
  <c r="L1081" i="10"/>
  <c r="L1082" i="10"/>
  <c r="L1083" i="10"/>
  <c r="L1084" i="10"/>
  <c r="L1085" i="10"/>
  <c r="L1086" i="10"/>
  <c r="L1087" i="10"/>
  <c r="L1088" i="10"/>
  <c r="L1089" i="10"/>
  <c r="L1090" i="10"/>
  <c r="L1091" i="10"/>
  <c r="L1092" i="10"/>
  <c r="L1093" i="10"/>
  <c r="L1094" i="10"/>
  <c r="L1095" i="10"/>
  <c r="L1096" i="10"/>
  <c r="L1097" i="10"/>
  <c r="L1098" i="10"/>
  <c r="L1099" i="10"/>
  <c r="L1100" i="10"/>
  <c r="L1101" i="10"/>
  <c r="L1102" i="10"/>
  <c r="L1103" i="10"/>
  <c r="L1104" i="10"/>
  <c r="L1105" i="10"/>
  <c r="L1106" i="10"/>
  <c r="L1107" i="10"/>
  <c r="L1108" i="10"/>
  <c r="L1109" i="10"/>
  <c r="L1110" i="10"/>
  <c r="L1111" i="10"/>
  <c r="L1112" i="10"/>
  <c r="L1113" i="10"/>
  <c r="L1114" i="10"/>
  <c r="L1115" i="10"/>
  <c r="L1116" i="10"/>
  <c r="L1117" i="10"/>
  <c r="L1118" i="10"/>
  <c r="L1119" i="10"/>
  <c r="L1120" i="10"/>
  <c r="L1121" i="10"/>
  <c r="L1122" i="10"/>
  <c r="L1123" i="10"/>
  <c r="L1124" i="10"/>
  <c r="L1125" i="10"/>
  <c r="L1126" i="10"/>
  <c r="L1127" i="10"/>
  <c r="L1128" i="10"/>
  <c r="L1129" i="10"/>
  <c r="L1130" i="10"/>
  <c r="L1131" i="10"/>
  <c r="L1132" i="10"/>
  <c r="L1133" i="10"/>
  <c r="L1134" i="10"/>
  <c r="L1135" i="10"/>
  <c r="L1136" i="10"/>
  <c r="L1137" i="10"/>
  <c r="L1138" i="10"/>
  <c r="L1139" i="10"/>
  <c r="L1140" i="10"/>
  <c r="L1141" i="10"/>
  <c r="L1142" i="10"/>
  <c r="L1143" i="10"/>
  <c r="L1144" i="10"/>
  <c r="L1145" i="10"/>
  <c r="L1146" i="10"/>
  <c r="L1147" i="10"/>
  <c r="L1148" i="10"/>
  <c r="L1149" i="10"/>
  <c r="L1150" i="10"/>
  <c r="L1151" i="10"/>
  <c r="L1152" i="10"/>
  <c r="L1153" i="10"/>
  <c r="L1154" i="10"/>
  <c r="L1155" i="10"/>
  <c r="L1156" i="10"/>
  <c r="L1157" i="10"/>
  <c r="L1158" i="10"/>
  <c r="L1159" i="10"/>
  <c r="L1160" i="10"/>
  <c r="L1161" i="10"/>
  <c r="L1162" i="10"/>
  <c r="L1163" i="10"/>
  <c r="L1164" i="10"/>
  <c r="L1165" i="10"/>
  <c r="L1166" i="10"/>
  <c r="L1167" i="10"/>
  <c r="L1168" i="10"/>
  <c r="L1169" i="10"/>
  <c r="L1170" i="10"/>
  <c r="L1171" i="10"/>
  <c r="L1172" i="10"/>
  <c r="L1173" i="10"/>
  <c r="L1174" i="10"/>
  <c r="L1175" i="10"/>
  <c r="L1176" i="10"/>
  <c r="L1177" i="10"/>
  <c r="L1178" i="10"/>
  <c r="L1179" i="10"/>
  <c r="L1180" i="10"/>
  <c r="L1181" i="10"/>
  <c r="L1182" i="10"/>
  <c r="L1183" i="10"/>
  <c r="L1184" i="10"/>
  <c r="L1185" i="10"/>
  <c r="L1186" i="10"/>
  <c r="L1187" i="10"/>
  <c r="L1188" i="10"/>
  <c r="L1189" i="10"/>
  <c r="L1190" i="10"/>
  <c r="L1191" i="10"/>
  <c r="L1192" i="10"/>
  <c r="L1193" i="10"/>
  <c r="L1194" i="10"/>
  <c r="L1195" i="10"/>
  <c r="L1196" i="10"/>
  <c r="L1197" i="10"/>
  <c r="L1198" i="10"/>
  <c r="L1199" i="10"/>
  <c r="L1200" i="10"/>
  <c r="L1201" i="10"/>
  <c r="L1202" i="10"/>
  <c r="L1203" i="10"/>
  <c r="L1204" i="10"/>
  <c r="L1205" i="10"/>
  <c r="L1206" i="10"/>
  <c r="L1207" i="10"/>
  <c r="L1208" i="10"/>
  <c r="L1209" i="10"/>
  <c r="L1210" i="10"/>
  <c r="L1211" i="10"/>
  <c r="L1212" i="10"/>
  <c r="L1213" i="10"/>
  <c r="L1214" i="10"/>
  <c r="L1215" i="10"/>
  <c r="L1216" i="10"/>
  <c r="L1217" i="10"/>
  <c r="L1218" i="10"/>
  <c r="L1219" i="10"/>
  <c r="L1220" i="10"/>
  <c r="L1221" i="10"/>
  <c r="L1222" i="10"/>
  <c r="L1223" i="10"/>
  <c r="L1224" i="10"/>
  <c r="L1225" i="10"/>
  <c r="L1226" i="10"/>
  <c r="L1227" i="10"/>
  <c r="L1228" i="10"/>
  <c r="L1229" i="10"/>
  <c r="L1230" i="10"/>
  <c r="L1231" i="10"/>
  <c r="L1232" i="10"/>
  <c r="L1233" i="10"/>
  <c r="L1234" i="10"/>
  <c r="L1235" i="10"/>
  <c r="L1236" i="10"/>
  <c r="L1237" i="10"/>
  <c r="L1238" i="10"/>
  <c r="L1239" i="10"/>
  <c r="L1240" i="10"/>
  <c r="L1241" i="10"/>
  <c r="L1242" i="10"/>
  <c r="L1243" i="10"/>
  <c r="L1244" i="10"/>
  <c r="L1245" i="10"/>
  <c r="L1246" i="10"/>
  <c r="L1247" i="10"/>
  <c r="L1248" i="10"/>
  <c r="L1249" i="10"/>
  <c r="L1250" i="10"/>
  <c r="L1251" i="10"/>
  <c r="L1252" i="10"/>
  <c r="L1253" i="10"/>
  <c r="L1254" i="10"/>
  <c r="L1255" i="10"/>
  <c r="L1256" i="10"/>
  <c r="L1257" i="10"/>
  <c r="L1258" i="10"/>
  <c r="L1259" i="10"/>
  <c r="L1260" i="10"/>
  <c r="L1261" i="10"/>
  <c r="L1262" i="10"/>
  <c r="L1263" i="10"/>
  <c r="L1264" i="10"/>
  <c r="L1265" i="10"/>
  <c r="L1266" i="10"/>
  <c r="L1267" i="10"/>
  <c r="L1268" i="10"/>
  <c r="L1269" i="10"/>
  <c r="L1270" i="10"/>
  <c r="L1271" i="10"/>
  <c r="L1272" i="10"/>
  <c r="L1273" i="10"/>
  <c r="L1274" i="10"/>
  <c r="L1275" i="10"/>
  <c r="L1276" i="10"/>
  <c r="L1277" i="10"/>
  <c r="L1278" i="10"/>
  <c r="L1279" i="10"/>
  <c r="L1280" i="10"/>
  <c r="L1281" i="10"/>
  <c r="L1282" i="10"/>
  <c r="L1283" i="10"/>
  <c r="L1284" i="10"/>
  <c r="L1285" i="10"/>
  <c r="L1286" i="10"/>
  <c r="L1287" i="10"/>
  <c r="L1288" i="10"/>
  <c r="L1289" i="10"/>
  <c r="L1290" i="10"/>
  <c r="L1291" i="10"/>
  <c r="L1292" i="10"/>
  <c r="L1293" i="10"/>
  <c r="L1294" i="10"/>
  <c r="L1295" i="10"/>
  <c r="L1296" i="10"/>
  <c r="L1297" i="10"/>
  <c r="L1298" i="10"/>
  <c r="L1299" i="10"/>
  <c r="L1300" i="10"/>
  <c r="L1301" i="10"/>
  <c r="L1302" i="10"/>
  <c r="L1303" i="10"/>
  <c r="L1304" i="10"/>
  <c r="L1305" i="10"/>
  <c r="L1306" i="10"/>
  <c r="L1307" i="10"/>
  <c r="L1308" i="10"/>
  <c r="L1309" i="10"/>
  <c r="L1310" i="10"/>
  <c r="L1311" i="10"/>
  <c r="L1312" i="10"/>
  <c r="L1313" i="10"/>
  <c r="L1314" i="10"/>
  <c r="L1315" i="10"/>
  <c r="L1316" i="10"/>
  <c r="L1317" i="10"/>
  <c r="L1318" i="10"/>
  <c r="L1319" i="10"/>
  <c r="L1320" i="10"/>
  <c r="L1321" i="10"/>
  <c r="L1322" i="10"/>
  <c r="L1323" i="10"/>
  <c r="L1324" i="10"/>
  <c r="L1325" i="10"/>
  <c r="L1326" i="10"/>
  <c r="L1327" i="10"/>
  <c r="L1328" i="10"/>
  <c r="L1329" i="10"/>
  <c r="L1330" i="10"/>
  <c r="L1331" i="10"/>
  <c r="L1332" i="10"/>
  <c r="L1333" i="10"/>
  <c r="L1334" i="10"/>
  <c r="L1335" i="10"/>
  <c r="L1336" i="10"/>
  <c r="L1337" i="10"/>
  <c r="L1338" i="10"/>
  <c r="L1339" i="10"/>
  <c r="L1340" i="10"/>
  <c r="L1341" i="10"/>
  <c r="L1342" i="10"/>
  <c r="L1343" i="10"/>
  <c r="L1344" i="10"/>
  <c r="L1345" i="10"/>
  <c r="L1346" i="10"/>
  <c r="L1347" i="10"/>
  <c r="L1348" i="10"/>
  <c r="L1349" i="10"/>
  <c r="L1350" i="10"/>
  <c r="L1351" i="10"/>
  <c r="L1352" i="10"/>
  <c r="L1353" i="10"/>
  <c r="L1354" i="10"/>
  <c r="L1355" i="10"/>
  <c r="L1356" i="10"/>
  <c r="L1357" i="10"/>
  <c r="L1358" i="10"/>
  <c r="L1359" i="10"/>
  <c r="L1360" i="10"/>
  <c r="L1361" i="10"/>
  <c r="L1362" i="10"/>
  <c r="L1363" i="10"/>
  <c r="L1364" i="10"/>
  <c r="L1365" i="10"/>
  <c r="L1366" i="10"/>
  <c r="L1367" i="10"/>
  <c r="L1368" i="10"/>
  <c r="L1369" i="10"/>
  <c r="R12" i="10"/>
  <c r="R13" i="10"/>
  <c r="R14" i="10"/>
  <c r="R15" i="10"/>
  <c r="R16" i="10"/>
  <c r="R17" i="10"/>
  <c r="R18" i="10"/>
  <c r="R19" i="10"/>
  <c r="R20" i="10"/>
  <c r="R21" i="10"/>
  <c r="R22" i="10"/>
  <c r="R23" i="10"/>
  <c r="R24" i="10"/>
  <c r="R25" i="10"/>
  <c r="R26" i="10"/>
  <c r="R27" i="10"/>
  <c r="R28" i="10"/>
  <c r="R29" i="10"/>
  <c r="R30" i="10"/>
  <c r="R31" i="10"/>
  <c r="R32" i="10"/>
  <c r="R33" i="10"/>
  <c r="R34" i="10"/>
  <c r="R35" i="10"/>
  <c r="R36" i="10"/>
  <c r="R37" i="10"/>
  <c r="R38" i="10"/>
  <c r="R39" i="10"/>
  <c r="R40" i="10"/>
  <c r="R41" i="10"/>
  <c r="R42" i="10"/>
  <c r="R43" i="10"/>
  <c r="R44" i="10"/>
  <c r="R45" i="10"/>
  <c r="R46" i="10"/>
  <c r="R47" i="10"/>
  <c r="R48" i="10"/>
  <c r="R49" i="10"/>
  <c r="R50" i="10"/>
  <c r="R51" i="10"/>
  <c r="R52" i="10"/>
  <c r="R53" i="10"/>
  <c r="R54" i="10"/>
  <c r="R55" i="10"/>
  <c r="R56" i="10"/>
  <c r="R57" i="10"/>
  <c r="R58" i="10"/>
  <c r="R59" i="10"/>
  <c r="R60" i="10"/>
  <c r="R61" i="10"/>
  <c r="R62" i="10"/>
  <c r="R63" i="10"/>
  <c r="R64" i="10"/>
  <c r="R65" i="10"/>
  <c r="R66" i="10"/>
  <c r="R67" i="10"/>
  <c r="R68" i="10"/>
  <c r="R69" i="10"/>
  <c r="R70" i="10"/>
  <c r="R71" i="10"/>
  <c r="R72" i="10"/>
  <c r="R73" i="10"/>
  <c r="R74" i="10"/>
  <c r="R75" i="10"/>
  <c r="R76" i="10"/>
  <c r="R77" i="10"/>
  <c r="R78" i="10"/>
  <c r="R79" i="10"/>
  <c r="R80" i="10"/>
  <c r="R81" i="10"/>
  <c r="R82" i="10"/>
  <c r="R83" i="10"/>
  <c r="R84" i="10"/>
  <c r="R85" i="10"/>
  <c r="R86" i="10"/>
  <c r="R87" i="10"/>
  <c r="R88" i="10"/>
  <c r="R89" i="10"/>
  <c r="R90" i="10"/>
  <c r="R91" i="10"/>
  <c r="R92" i="10"/>
  <c r="R93" i="10"/>
  <c r="R94" i="10"/>
  <c r="R95" i="10"/>
  <c r="R96" i="10"/>
  <c r="R97" i="10"/>
  <c r="R98" i="10"/>
  <c r="R99" i="10"/>
  <c r="R100" i="10"/>
  <c r="R101" i="10"/>
  <c r="R102" i="10"/>
  <c r="R103" i="10"/>
  <c r="R104" i="10"/>
  <c r="R105" i="10"/>
  <c r="R106" i="10"/>
  <c r="R107" i="10"/>
  <c r="R108" i="10"/>
  <c r="R109" i="10"/>
  <c r="R110" i="10"/>
  <c r="R111" i="10"/>
  <c r="R112" i="10"/>
  <c r="R113" i="10"/>
  <c r="R114" i="10"/>
  <c r="R115" i="10"/>
  <c r="R116" i="10"/>
  <c r="R117" i="10"/>
  <c r="R118" i="10"/>
  <c r="R119" i="10"/>
  <c r="R120" i="10"/>
  <c r="R121" i="10"/>
  <c r="R122" i="10"/>
  <c r="R123" i="10"/>
  <c r="R124" i="10"/>
  <c r="R125" i="10"/>
  <c r="R126" i="10"/>
  <c r="R127" i="10"/>
  <c r="R128" i="10"/>
  <c r="R129" i="10"/>
  <c r="R130" i="10"/>
  <c r="R131" i="10"/>
  <c r="R132" i="10"/>
  <c r="R133" i="10"/>
  <c r="R134" i="10"/>
  <c r="R135" i="10"/>
  <c r="R136" i="10"/>
  <c r="R137" i="10"/>
  <c r="R138" i="10"/>
  <c r="R139" i="10"/>
  <c r="R140" i="10"/>
  <c r="R141" i="10"/>
  <c r="R142" i="10"/>
  <c r="R143" i="10"/>
  <c r="R144" i="10"/>
  <c r="R145" i="10"/>
  <c r="R146" i="10"/>
  <c r="R147" i="10"/>
  <c r="R148" i="10"/>
  <c r="R149" i="10"/>
  <c r="R150" i="10"/>
  <c r="R151" i="10"/>
  <c r="R152" i="10"/>
  <c r="R153" i="10"/>
  <c r="R154" i="10"/>
  <c r="R155" i="10"/>
  <c r="R156" i="10"/>
  <c r="R157" i="10"/>
  <c r="R158" i="10"/>
  <c r="R159" i="10"/>
  <c r="R160" i="10"/>
  <c r="R161" i="10"/>
  <c r="R162" i="10"/>
  <c r="R163" i="10"/>
  <c r="R164" i="10"/>
  <c r="R165" i="10"/>
  <c r="R166" i="10"/>
  <c r="R167" i="10"/>
  <c r="R168" i="10"/>
  <c r="R169" i="10"/>
  <c r="R170" i="10"/>
  <c r="R171" i="10"/>
  <c r="R172" i="10"/>
  <c r="R173" i="10"/>
  <c r="R174" i="10"/>
  <c r="R175" i="10"/>
  <c r="R176" i="10"/>
  <c r="R177" i="10"/>
  <c r="R178" i="10"/>
  <c r="R179" i="10"/>
  <c r="R180" i="10"/>
  <c r="R181" i="10"/>
  <c r="R182" i="10"/>
  <c r="R183" i="10"/>
  <c r="R184" i="10"/>
  <c r="R185" i="10"/>
  <c r="R186" i="10"/>
  <c r="R187" i="10"/>
  <c r="R188" i="10"/>
  <c r="R189" i="10"/>
  <c r="R190" i="10"/>
  <c r="R191" i="10"/>
  <c r="R192" i="10"/>
  <c r="R193" i="10"/>
  <c r="R194" i="10"/>
  <c r="R195" i="10"/>
  <c r="R196" i="10"/>
  <c r="R197" i="10"/>
  <c r="R198" i="10"/>
  <c r="R199" i="10"/>
  <c r="R200" i="10"/>
  <c r="R201" i="10"/>
  <c r="R202" i="10"/>
  <c r="R203" i="10"/>
  <c r="R204" i="10"/>
  <c r="R205" i="10"/>
  <c r="R206" i="10"/>
  <c r="R207" i="10"/>
  <c r="R208" i="10"/>
  <c r="R209" i="10"/>
  <c r="R210" i="10"/>
  <c r="R211" i="10"/>
  <c r="R212" i="10"/>
  <c r="R213" i="10"/>
  <c r="R214" i="10"/>
  <c r="R215" i="10"/>
  <c r="R216" i="10"/>
  <c r="R217" i="10"/>
  <c r="R218" i="10"/>
  <c r="R219" i="10"/>
  <c r="R220" i="10"/>
  <c r="R221" i="10"/>
  <c r="R222" i="10"/>
  <c r="R223" i="10"/>
  <c r="R224" i="10"/>
  <c r="R225" i="10"/>
  <c r="R226" i="10"/>
  <c r="R227" i="10"/>
  <c r="R228" i="10"/>
  <c r="R229" i="10"/>
  <c r="R230" i="10"/>
  <c r="R231" i="10"/>
  <c r="R232" i="10"/>
  <c r="R233" i="10"/>
  <c r="R234" i="10"/>
  <c r="R235" i="10"/>
  <c r="R236" i="10"/>
  <c r="R237" i="10"/>
  <c r="R238" i="10"/>
  <c r="R239" i="10"/>
  <c r="R240" i="10"/>
  <c r="R241" i="10"/>
  <c r="R242" i="10"/>
  <c r="R243" i="10"/>
  <c r="R244" i="10"/>
  <c r="R245" i="10"/>
  <c r="R246" i="10"/>
  <c r="R247" i="10"/>
  <c r="R248" i="10"/>
  <c r="R249" i="10"/>
  <c r="R250" i="10"/>
  <c r="R251" i="10"/>
  <c r="R252" i="10"/>
  <c r="R253" i="10"/>
  <c r="R254" i="10"/>
  <c r="R255" i="10"/>
  <c r="R256" i="10"/>
  <c r="R257" i="10"/>
  <c r="R258" i="10"/>
  <c r="R259" i="10"/>
  <c r="R260" i="10"/>
  <c r="R261" i="10"/>
  <c r="R262" i="10"/>
  <c r="R263" i="10"/>
  <c r="R264" i="10"/>
  <c r="R265" i="10"/>
  <c r="R266" i="10"/>
  <c r="R267" i="10"/>
  <c r="R268" i="10"/>
  <c r="R269" i="10"/>
  <c r="R270" i="10"/>
  <c r="R271" i="10"/>
  <c r="R272" i="10"/>
  <c r="R273" i="10"/>
  <c r="R274" i="10"/>
  <c r="R275" i="10"/>
  <c r="R276" i="10"/>
  <c r="R277" i="10"/>
  <c r="R278" i="10"/>
  <c r="R279" i="10"/>
  <c r="R280" i="10"/>
  <c r="R281" i="10"/>
  <c r="R282" i="10"/>
  <c r="R283" i="10"/>
  <c r="R284" i="10"/>
  <c r="R285" i="10"/>
  <c r="R286" i="10"/>
  <c r="R287" i="10"/>
  <c r="R288" i="10"/>
  <c r="R289" i="10"/>
  <c r="R290" i="10"/>
  <c r="R291" i="10"/>
  <c r="R292" i="10"/>
  <c r="R293" i="10"/>
  <c r="R294" i="10"/>
  <c r="R295" i="10"/>
  <c r="R296" i="10"/>
  <c r="R297" i="10"/>
  <c r="R298" i="10"/>
  <c r="R299" i="10"/>
  <c r="R300" i="10"/>
  <c r="R301" i="10"/>
  <c r="R302" i="10"/>
  <c r="R303" i="10"/>
  <c r="R304" i="10"/>
  <c r="R305" i="10"/>
  <c r="R306" i="10"/>
  <c r="R307" i="10"/>
  <c r="R308" i="10"/>
  <c r="R309" i="10"/>
  <c r="R310" i="10"/>
  <c r="R311" i="10"/>
  <c r="R312" i="10"/>
  <c r="R313" i="10"/>
  <c r="R314" i="10"/>
  <c r="R315" i="10"/>
  <c r="R316" i="10"/>
  <c r="R317" i="10"/>
  <c r="R318" i="10"/>
  <c r="R319" i="10"/>
  <c r="R320" i="10"/>
  <c r="R321" i="10"/>
  <c r="R322" i="10"/>
  <c r="R323" i="10"/>
  <c r="R324" i="10"/>
  <c r="R325" i="10"/>
  <c r="R326" i="10"/>
  <c r="R327" i="10"/>
  <c r="R328" i="10"/>
  <c r="R329" i="10"/>
  <c r="R330" i="10"/>
  <c r="R331" i="10"/>
  <c r="R332" i="10"/>
  <c r="R333" i="10"/>
  <c r="R334" i="10"/>
  <c r="R335" i="10"/>
  <c r="R336" i="10"/>
  <c r="R337" i="10"/>
  <c r="R338" i="10"/>
  <c r="R339" i="10"/>
  <c r="R340" i="10"/>
  <c r="R341" i="10"/>
  <c r="R342" i="10"/>
  <c r="R343" i="10"/>
  <c r="R344" i="10"/>
  <c r="R345" i="10"/>
  <c r="R346" i="10"/>
  <c r="R347" i="10"/>
  <c r="R348" i="10"/>
  <c r="R349" i="10"/>
  <c r="R350" i="10"/>
  <c r="R351" i="10"/>
  <c r="R352" i="10"/>
  <c r="R353" i="10"/>
  <c r="R354" i="10"/>
  <c r="R355" i="10"/>
  <c r="R356" i="10"/>
  <c r="R357" i="10"/>
  <c r="R358" i="10"/>
  <c r="R359" i="10"/>
  <c r="R360" i="10"/>
  <c r="R361" i="10"/>
  <c r="R362" i="10"/>
  <c r="R363" i="10"/>
  <c r="R364" i="10"/>
  <c r="R365" i="10"/>
  <c r="R366" i="10"/>
  <c r="R367" i="10"/>
  <c r="R368" i="10"/>
  <c r="R369" i="10"/>
  <c r="R370" i="10"/>
  <c r="R371" i="10"/>
  <c r="R372" i="10"/>
  <c r="R373" i="10"/>
  <c r="R374" i="10"/>
  <c r="R375" i="10"/>
  <c r="R376" i="10"/>
  <c r="R377" i="10"/>
  <c r="R378" i="10"/>
  <c r="R379" i="10"/>
  <c r="R380" i="10"/>
  <c r="R381" i="10"/>
  <c r="R382" i="10"/>
  <c r="R383" i="10"/>
  <c r="R384" i="10"/>
  <c r="R385" i="10"/>
  <c r="R386" i="10"/>
  <c r="R387" i="10"/>
  <c r="R388" i="10"/>
  <c r="R389" i="10"/>
  <c r="R390" i="10"/>
  <c r="R391" i="10"/>
  <c r="R392" i="10"/>
  <c r="R393" i="10"/>
  <c r="R394" i="10"/>
  <c r="R395" i="10"/>
  <c r="R396" i="10"/>
  <c r="R397" i="10"/>
  <c r="R398" i="10"/>
  <c r="R399" i="10"/>
  <c r="R400" i="10"/>
  <c r="R401" i="10"/>
  <c r="R402" i="10"/>
  <c r="R403" i="10"/>
  <c r="R404" i="10"/>
  <c r="R405" i="10"/>
  <c r="R406" i="10"/>
  <c r="R407" i="10"/>
  <c r="R408" i="10"/>
  <c r="R409" i="10"/>
  <c r="R410" i="10"/>
  <c r="R411" i="10"/>
  <c r="R412" i="10"/>
  <c r="R413" i="10"/>
  <c r="R414" i="10"/>
  <c r="R415" i="10"/>
  <c r="R416" i="10"/>
  <c r="R417" i="10"/>
  <c r="R418" i="10"/>
  <c r="R419" i="10"/>
  <c r="R420" i="10"/>
  <c r="R421" i="10"/>
  <c r="R422" i="10"/>
  <c r="R423" i="10"/>
  <c r="R424" i="10"/>
  <c r="R425" i="10"/>
  <c r="R426" i="10"/>
  <c r="R427" i="10"/>
  <c r="R428" i="10"/>
  <c r="R429" i="10"/>
  <c r="R430" i="10"/>
  <c r="R431" i="10"/>
  <c r="R432" i="10"/>
  <c r="R433" i="10"/>
  <c r="R434" i="10"/>
  <c r="R435" i="10"/>
  <c r="R436" i="10"/>
  <c r="R437" i="10"/>
  <c r="R438" i="10"/>
  <c r="R439" i="10"/>
  <c r="R440" i="10"/>
  <c r="R441" i="10"/>
  <c r="R442" i="10"/>
  <c r="R443" i="10"/>
  <c r="R444" i="10"/>
  <c r="R445" i="10"/>
  <c r="R446" i="10"/>
  <c r="R447" i="10"/>
  <c r="R448" i="10"/>
  <c r="R449" i="10"/>
  <c r="R450" i="10"/>
  <c r="R451" i="10"/>
  <c r="R452" i="10"/>
  <c r="R453" i="10"/>
  <c r="R454" i="10"/>
  <c r="R455" i="10"/>
  <c r="R456" i="10"/>
  <c r="R457" i="10"/>
  <c r="R458" i="10"/>
  <c r="R459" i="10"/>
  <c r="R460" i="10"/>
  <c r="R461" i="10"/>
  <c r="R462" i="10"/>
  <c r="R463" i="10"/>
  <c r="R464" i="10"/>
  <c r="R465" i="10"/>
  <c r="R466" i="10"/>
  <c r="R467" i="10"/>
  <c r="R468" i="10"/>
  <c r="R469" i="10"/>
  <c r="R470" i="10"/>
  <c r="R471" i="10"/>
  <c r="R472" i="10"/>
  <c r="R473" i="10"/>
  <c r="R474" i="10"/>
  <c r="R475" i="10"/>
  <c r="R476" i="10"/>
  <c r="R477" i="10"/>
  <c r="R478" i="10"/>
  <c r="R479" i="10"/>
  <c r="R480" i="10"/>
  <c r="R481" i="10"/>
  <c r="R482" i="10"/>
  <c r="R483" i="10"/>
  <c r="R484" i="10"/>
  <c r="R485" i="10"/>
  <c r="R486" i="10"/>
  <c r="R487" i="10"/>
  <c r="R488" i="10"/>
  <c r="R489" i="10"/>
  <c r="R490" i="10"/>
  <c r="R491" i="10"/>
  <c r="R492" i="10"/>
  <c r="R493" i="10"/>
  <c r="R494" i="10"/>
  <c r="R495" i="10"/>
  <c r="R496" i="10"/>
  <c r="R497" i="10"/>
  <c r="R498" i="10"/>
  <c r="R499" i="10"/>
  <c r="R500" i="10"/>
  <c r="R501" i="10"/>
  <c r="R502" i="10"/>
  <c r="R503" i="10"/>
  <c r="R504" i="10"/>
  <c r="R505" i="10"/>
  <c r="R506" i="10"/>
  <c r="R507" i="10"/>
  <c r="R508" i="10"/>
  <c r="R509" i="10"/>
  <c r="R510" i="10"/>
  <c r="R511" i="10"/>
  <c r="R512" i="10"/>
  <c r="R513" i="10"/>
  <c r="R514" i="10"/>
  <c r="R515" i="10"/>
  <c r="R516" i="10"/>
  <c r="R517" i="10"/>
  <c r="R518" i="10"/>
  <c r="R519" i="10"/>
  <c r="R520" i="10"/>
  <c r="R521" i="10"/>
  <c r="R522" i="10"/>
  <c r="R523" i="10"/>
  <c r="R524" i="10"/>
  <c r="R525" i="10"/>
  <c r="R526" i="10"/>
  <c r="R527" i="10"/>
  <c r="R528" i="10"/>
  <c r="R529" i="10"/>
  <c r="R530" i="10"/>
  <c r="R531" i="10"/>
  <c r="R532" i="10"/>
  <c r="R533" i="10"/>
  <c r="R534" i="10"/>
  <c r="R535" i="10"/>
  <c r="R536" i="10"/>
  <c r="R537" i="10"/>
  <c r="R538" i="10"/>
  <c r="R539" i="10"/>
  <c r="R540" i="10"/>
  <c r="R541" i="10"/>
  <c r="R542" i="10"/>
  <c r="R543" i="10"/>
  <c r="R544" i="10"/>
  <c r="R545" i="10"/>
  <c r="R546" i="10"/>
  <c r="R547" i="10"/>
  <c r="R548" i="10"/>
  <c r="R549" i="10"/>
  <c r="R550" i="10"/>
  <c r="R551" i="10"/>
  <c r="R552" i="10"/>
  <c r="R553" i="10"/>
  <c r="R554" i="10"/>
  <c r="R555" i="10"/>
  <c r="R556" i="10"/>
  <c r="R557" i="10"/>
  <c r="R558" i="10"/>
  <c r="R559" i="10"/>
  <c r="R560" i="10"/>
  <c r="R561" i="10"/>
  <c r="R562" i="10"/>
  <c r="R563" i="10"/>
  <c r="R564" i="10"/>
  <c r="R565" i="10"/>
  <c r="R566" i="10"/>
  <c r="R567" i="10"/>
  <c r="R568" i="10"/>
  <c r="R569" i="10"/>
  <c r="R570" i="10"/>
  <c r="R571" i="10"/>
  <c r="R572" i="10"/>
  <c r="R573" i="10"/>
  <c r="R574" i="10"/>
  <c r="R575" i="10"/>
  <c r="R576" i="10"/>
  <c r="R577" i="10"/>
  <c r="R578" i="10"/>
  <c r="R579" i="10"/>
  <c r="R580" i="10"/>
  <c r="R581" i="10"/>
  <c r="R582" i="10"/>
  <c r="R583" i="10"/>
  <c r="R584" i="10"/>
  <c r="R585" i="10"/>
  <c r="R586" i="10"/>
  <c r="R587" i="10"/>
  <c r="R588" i="10"/>
  <c r="R589" i="10"/>
  <c r="R590" i="10"/>
  <c r="R591" i="10"/>
  <c r="R592" i="10"/>
  <c r="R593" i="10"/>
  <c r="R594" i="10"/>
  <c r="R595" i="10"/>
  <c r="R596" i="10"/>
  <c r="R597" i="10"/>
  <c r="R598" i="10"/>
  <c r="R599" i="10"/>
  <c r="R600" i="10"/>
  <c r="R601" i="10"/>
  <c r="R602" i="10"/>
  <c r="R603" i="10"/>
  <c r="R604" i="10"/>
  <c r="R605" i="10"/>
  <c r="R606" i="10"/>
  <c r="R607" i="10"/>
  <c r="R608" i="10"/>
  <c r="R609" i="10"/>
  <c r="R610" i="10"/>
  <c r="R611" i="10"/>
  <c r="R612" i="10"/>
  <c r="R613" i="10"/>
  <c r="R614" i="10"/>
  <c r="R615" i="10"/>
  <c r="R616" i="10"/>
  <c r="R617" i="10"/>
  <c r="R618" i="10"/>
  <c r="R619" i="10"/>
  <c r="R620" i="10"/>
  <c r="R621" i="10"/>
  <c r="R622" i="10"/>
  <c r="R623" i="10"/>
  <c r="R624" i="10"/>
  <c r="R625" i="10"/>
  <c r="R626" i="10"/>
  <c r="R627" i="10"/>
  <c r="R628" i="10"/>
  <c r="R629" i="10"/>
  <c r="R630" i="10"/>
  <c r="R631" i="10"/>
  <c r="R632" i="10"/>
  <c r="R633" i="10"/>
  <c r="R634" i="10"/>
  <c r="R635" i="10"/>
  <c r="R636" i="10"/>
  <c r="R637" i="10"/>
  <c r="R638" i="10"/>
  <c r="R639" i="10"/>
  <c r="R640" i="10"/>
  <c r="R641" i="10"/>
  <c r="R642" i="10"/>
  <c r="R643" i="10"/>
  <c r="R644" i="10"/>
  <c r="R645" i="10"/>
  <c r="R646" i="10"/>
  <c r="R647" i="10"/>
  <c r="R648" i="10"/>
  <c r="R649" i="10"/>
  <c r="R650" i="10"/>
  <c r="R651" i="10"/>
  <c r="R652" i="10"/>
  <c r="R653" i="10"/>
  <c r="R654" i="10"/>
  <c r="R655" i="10"/>
  <c r="R656" i="10"/>
  <c r="R657" i="10"/>
  <c r="R658" i="10"/>
  <c r="R659" i="10"/>
  <c r="R660" i="10"/>
  <c r="R661" i="10"/>
  <c r="R662" i="10"/>
  <c r="R663" i="10"/>
  <c r="R664" i="10"/>
  <c r="R665" i="10"/>
  <c r="R666" i="10"/>
  <c r="R667" i="10"/>
  <c r="R668" i="10"/>
  <c r="R669" i="10"/>
  <c r="R670" i="10"/>
  <c r="R671" i="10"/>
  <c r="R672" i="10"/>
  <c r="R673" i="10"/>
  <c r="R674" i="10"/>
  <c r="R675" i="10"/>
  <c r="R676" i="10"/>
  <c r="R677" i="10"/>
  <c r="R678" i="10"/>
  <c r="R679" i="10"/>
  <c r="R680" i="10"/>
  <c r="R681" i="10"/>
  <c r="R682" i="10"/>
  <c r="R683" i="10"/>
  <c r="R684" i="10"/>
  <c r="R685" i="10"/>
  <c r="R686" i="10"/>
  <c r="R687" i="10"/>
  <c r="R688" i="10"/>
  <c r="R689" i="10"/>
  <c r="R690" i="10"/>
  <c r="R691" i="10"/>
  <c r="R692" i="10"/>
  <c r="R693" i="10"/>
  <c r="R694" i="10"/>
  <c r="R695" i="10"/>
  <c r="R696" i="10"/>
  <c r="R697" i="10"/>
  <c r="R698" i="10"/>
  <c r="R699" i="10"/>
  <c r="R700" i="10"/>
  <c r="R701" i="10"/>
  <c r="R702" i="10"/>
  <c r="R703" i="10"/>
  <c r="R704" i="10"/>
  <c r="R705" i="10"/>
  <c r="R706" i="10"/>
  <c r="R707" i="10"/>
  <c r="R708" i="10"/>
  <c r="R709" i="10"/>
  <c r="R710" i="10"/>
  <c r="R711" i="10"/>
  <c r="R712" i="10"/>
  <c r="R713" i="10"/>
  <c r="R714" i="10"/>
  <c r="R715" i="10"/>
  <c r="R716" i="10"/>
  <c r="R717" i="10"/>
  <c r="R718" i="10"/>
  <c r="R719" i="10"/>
  <c r="R720" i="10"/>
  <c r="R721" i="10"/>
  <c r="R722" i="10"/>
  <c r="R723" i="10"/>
  <c r="R724" i="10"/>
  <c r="R725" i="10"/>
  <c r="R726" i="10"/>
  <c r="R727" i="10"/>
  <c r="R728" i="10"/>
  <c r="R729" i="10"/>
  <c r="R730" i="10"/>
  <c r="R731" i="10"/>
  <c r="R732" i="10"/>
  <c r="R733" i="10"/>
  <c r="R734" i="10"/>
  <c r="R735" i="10"/>
  <c r="R736" i="10"/>
  <c r="R737" i="10"/>
  <c r="R738" i="10"/>
  <c r="R739" i="10"/>
  <c r="R740" i="10"/>
  <c r="R741" i="10"/>
  <c r="R742" i="10"/>
  <c r="R743" i="10"/>
  <c r="R744" i="10"/>
  <c r="R745" i="10"/>
  <c r="R746" i="10"/>
  <c r="R747" i="10"/>
  <c r="R748" i="10"/>
  <c r="R749" i="10"/>
  <c r="R750" i="10"/>
  <c r="R751" i="10"/>
  <c r="R752" i="10"/>
  <c r="R753" i="10"/>
  <c r="R754" i="10"/>
  <c r="R755" i="10"/>
  <c r="R756" i="10"/>
  <c r="R757" i="10"/>
  <c r="R758" i="10"/>
  <c r="R759" i="10"/>
  <c r="R760" i="10"/>
  <c r="R761" i="10"/>
  <c r="R762" i="10"/>
  <c r="R763" i="10"/>
  <c r="R764" i="10"/>
  <c r="R765" i="10"/>
  <c r="R766" i="10"/>
  <c r="R767" i="10"/>
  <c r="R768" i="10"/>
  <c r="R769" i="10"/>
  <c r="R770" i="10"/>
  <c r="R771" i="10"/>
  <c r="R772" i="10"/>
  <c r="R773" i="10"/>
  <c r="R774" i="10"/>
  <c r="R775" i="10"/>
  <c r="R776" i="10"/>
  <c r="R777" i="10"/>
  <c r="R778" i="10"/>
  <c r="R779" i="10"/>
  <c r="R780" i="10"/>
  <c r="R781" i="10"/>
  <c r="R782" i="10"/>
  <c r="R783" i="10"/>
  <c r="R784" i="10"/>
  <c r="R785" i="10"/>
  <c r="R786" i="10"/>
  <c r="R787" i="10"/>
  <c r="R788" i="10"/>
  <c r="R789" i="10"/>
  <c r="R790" i="10"/>
  <c r="R791" i="10"/>
  <c r="R792" i="10"/>
  <c r="R793" i="10"/>
  <c r="R794" i="10"/>
  <c r="R795" i="10"/>
  <c r="R796" i="10"/>
  <c r="R797" i="10"/>
  <c r="R798" i="10"/>
  <c r="R799" i="10"/>
  <c r="R800" i="10"/>
  <c r="R801" i="10"/>
  <c r="R802" i="10"/>
  <c r="R803" i="10"/>
  <c r="R804" i="10"/>
  <c r="R805" i="10"/>
  <c r="R806" i="10"/>
  <c r="R807" i="10"/>
  <c r="R808" i="10"/>
  <c r="R809" i="10"/>
  <c r="R810" i="10"/>
  <c r="R811" i="10"/>
  <c r="R812" i="10"/>
  <c r="R813" i="10"/>
  <c r="R814" i="10"/>
  <c r="R815" i="10"/>
  <c r="R816" i="10"/>
  <c r="R817" i="10"/>
  <c r="R818" i="10"/>
  <c r="R819" i="10"/>
  <c r="R820" i="10"/>
  <c r="R821" i="10"/>
  <c r="R822" i="10"/>
  <c r="R823" i="10"/>
  <c r="R824" i="10"/>
  <c r="R825" i="10"/>
  <c r="R826" i="10"/>
  <c r="R827" i="10"/>
  <c r="R828" i="10"/>
  <c r="R829" i="10"/>
  <c r="R830" i="10"/>
  <c r="R831" i="10"/>
  <c r="R832" i="10"/>
  <c r="R833" i="10"/>
  <c r="R834" i="10"/>
  <c r="R835" i="10"/>
  <c r="R836" i="10"/>
  <c r="R837" i="10"/>
  <c r="R838" i="10"/>
  <c r="R839" i="10"/>
  <c r="R840" i="10"/>
  <c r="R841" i="10"/>
  <c r="R842" i="10"/>
  <c r="R843" i="10"/>
  <c r="R844" i="10"/>
  <c r="R845" i="10"/>
  <c r="R846" i="10"/>
  <c r="R847" i="10"/>
  <c r="R848" i="10"/>
  <c r="R849" i="10"/>
  <c r="R850" i="10"/>
  <c r="R851" i="10"/>
  <c r="R852" i="10"/>
  <c r="R853" i="10"/>
  <c r="R854" i="10"/>
  <c r="R855" i="10"/>
  <c r="R856" i="10"/>
  <c r="R857" i="10"/>
  <c r="R858" i="10"/>
  <c r="R859" i="10"/>
  <c r="R860" i="10"/>
  <c r="R861" i="10"/>
  <c r="R862" i="10"/>
  <c r="R863" i="10"/>
  <c r="R864" i="10"/>
  <c r="R865" i="10"/>
  <c r="R866" i="10"/>
  <c r="R867" i="10"/>
  <c r="R868" i="10"/>
  <c r="R869" i="10"/>
  <c r="R870" i="10"/>
  <c r="R871" i="10"/>
  <c r="R872" i="10"/>
  <c r="R873" i="10"/>
  <c r="R874" i="10"/>
  <c r="R875" i="10"/>
  <c r="R876" i="10"/>
  <c r="R877" i="10"/>
  <c r="R878" i="10"/>
  <c r="R879" i="10"/>
  <c r="R880" i="10"/>
  <c r="R881" i="10"/>
  <c r="R882" i="10"/>
  <c r="R883" i="10"/>
  <c r="R884" i="10"/>
  <c r="R885" i="10"/>
  <c r="R886" i="10"/>
  <c r="R887" i="10"/>
  <c r="R888" i="10"/>
  <c r="R889" i="10"/>
  <c r="R890" i="10"/>
  <c r="R891" i="10"/>
  <c r="R892" i="10"/>
  <c r="R893" i="10"/>
  <c r="R894" i="10"/>
  <c r="R895" i="10"/>
  <c r="R896" i="10"/>
  <c r="R897" i="10"/>
  <c r="R898" i="10"/>
  <c r="R899" i="10"/>
  <c r="R900" i="10"/>
  <c r="R901" i="10"/>
  <c r="R902" i="10"/>
  <c r="R903" i="10"/>
  <c r="R904" i="10"/>
  <c r="R905" i="10"/>
  <c r="R906" i="10"/>
  <c r="R907" i="10"/>
  <c r="R908" i="10"/>
  <c r="R909" i="10"/>
  <c r="R910" i="10"/>
  <c r="R911" i="10"/>
  <c r="R912" i="10"/>
  <c r="R913" i="10"/>
  <c r="R914" i="10"/>
  <c r="R915" i="10"/>
  <c r="R916" i="10"/>
  <c r="R917" i="10"/>
  <c r="R918" i="10"/>
  <c r="R919" i="10"/>
  <c r="R920" i="10"/>
  <c r="R921" i="10"/>
  <c r="R922" i="10"/>
  <c r="R923" i="10"/>
  <c r="R924" i="10"/>
  <c r="R925" i="10"/>
  <c r="R926" i="10"/>
  <c r="R927" i="10"/>
  <c r="R928" i="10"/>
  <c r="R929" i="10"/>
  <c r="R930" i="10"/>
  <c r="R931" i="10"/>
  <c r="R932" i="10"/>
  <c r="R933" i="10"/>
  <c r="R934" i="10"/>
  <c r="R935" i="10"/>
  <c r="R936" i="10"/>
  <c r="R937" i="10"/>
  <c r="R938" i="10"/>
  <c r="R939" i="10"/>
  <c r="R940" i="10"/>
  <c r="R941" i="10"/>
  <c r="R942" i="10"/>
  <c r="R943" i="10"/>
  <c r="R944" i="10"/>
  <c r="R945" i="10"/>
  <c r="R946" i="10"/>
  <c r="R947" i="10"/>
  <c r="R948" i="10"/>
  <c r="R949" i="10"/>
  <c r="R950" i="10"/>
  <c r="R951" i="10"/>
  <c r="R952" i="10"/>
  <c r="R953" i="10"/>
  <c r="R954" i="10"/>
  <c r="R955" i="10"/>
  <c r="R956" i="10"/>
  <c r="R957" i="10"/>
  <c r="R958" i="10"/>
  <c r="R959" i="10"/>
  <c r="R960" i="10"/>
  <c r="R961" i="10"/>
  <c r="R962" i="10"/>
  <c r="R963" i="10"/>
  <c r="R964" i="10"/>
  <c r="R965" i="10"/>
  <c r="R966" i="10"/>
  <c r="R967" i="10"/>
  <c r="R968" i="10"/>
  <c r="R969" i="10"/>
  <c r="R970" i="10"/>
  <c r="R971" i="10"/>
  <c r="R972" i="10"/>
  <c r="R973" i="10"/>
  <c r="R974" i="10"/>
  <c r="R975" i="10"/>
  <c r="R976" i="10"/>
  <c r="R977" i="10"/>
  <c r="R978" i="10"/>
  <c r="R979" i="10"/>
  <c r="R980" i="10"/>
  <c r="R981" i="10"/>
  <c r="R982" i="10"/>
  <c r="R983" i="10"/>
  <c r="R984" i="10"/>
  <c r="R985" i="10"/>
  <c r="R986" i="10"/>
  <c r="R987" i="10"/>
  <c r="R988" i="10"/>
  <c r="R989" i="10"/>
  <c r="R990" i="10"/>
  <c r="R991" i="10"/>
  <c r="R992" i="10"/>
  <c r="R993" i="10"/>
  <c r="R994" i="10"/>
  <c r="R995" i="10"/>
  <c r="R996" i="10"/>
  <c r="R997" i="10"/>
  <c r="R998" i="10"/>
  <c r="R999" i="10"/>
  <c r="R1000" i="10"/>
  <c r="R1001" i="10"/>
  <c r="R1002" i="10"/>
  <c r="R1003" i="10"/>
  <c r="R1004" i="10"/>
  <c r="R1005" i="10"/>
  <c r="R1006" i="10"/>
  <c r="R1007" i="10"/>
  <c r="R1008" i="10"/>
  <c r="R1009" i="10"/>
  <c r="R1010" i="10"/>
  <c r="R1011" i="10"/>
  <c r="R1012" i="10"/>
  <c r="R1013" i="10"/>
  <c r="R1014" i="10"/>
  <c r="R1015" i="10"/>
  <c r="R1016" i="10"/>
  <c r="R1017" i="10"/>
  <c r="R1018" i="10"/>
  <c r="R1019" i="10"/>
  <c r="R1020" i="10"/>
  <c r="R1021" i="10"/>
  <c r="R1022" i="10"/>
  <c r="R1023" i="10"/>
  <c r="R1024" i="10"/>
  <c r="R1025" i="10"/>
  <c r="R1026" i="10"/>
  <c r="R1027" i="10"/>
  <c r="R1028" i="10"/>
  <c r="R1029" i="10"/>
  <c r="R1030" i="10"/>
  <c r="R1031" i="10"/>
  <c r="R1032" i="10"/>
  <c r="R1033" i="10"/>
  <c r="R1034" i="10"/>
  <c r="R1035" i="10"/>
  <c r="R1036" i="10"/>
  <c r="R1037" i="10"/>
  <c r="R1038" i="10"/>
  <c r="R1039" i="10"/>
  <c r="R1040" i="10"/>
  <c r="R1041" i="10"/>
  <c r="R1042" i="10"/>
  <c r="R1043" i="10"/>
  <c r="R1044" i="10"/>
  <c r="R1045" i="10"/>
  <c r="R1046" i="10"/>
  <c r="R1047" i="10"/>
  <c r="R1048" i="10"/>
  <c r="R1049" i="10"/>
  <c r="R1050" i="10"/>
  <c r="R1051" i="10"/>
  <c r="R1052" i="10"/>
  <c r="R1053" i="10"/>
  <c r="R1054" i="10"/>
  <c r="R1055" i="10"/>
  <c r="R1056" i="10"/>
  <c r="R1057" i="10"/>
  <c r="R1058" i="10"/>
  <c r="R1059" i="10"/>
  <c r="R1060" i="10"/>
  <c r="R1061" i="10"/>
  <c r="R1062" i="10"/>
  <c r="R1063" i="10"/>
  <c r="R1064" i="10"/>
  <c r="R1065" i="10"/>
  <c r="R1066" i="10"/>
  <c r="R1067" i="10"/>
  <c r="R1068" i="10"/>
  <c r="R1069" i="10"/>
  <c r="R1070" i="10"/>
  <c r="R1071" i="10"/>
  <c r="R1072" i="10"/>
  <c r="R1073" i="10"/>
  <c r="R1074" i="10"/>
  <c r="R1075" i="10"/>
  <c r="R1076" i="10"/>
  <c r="R1077" i="10"/>
  <c r="R1078" i="10"/>
  <c r="R1079" i="10"/>
  <c r="R1080" i="10"/>
  <c r="R1081" i="10"/>
  <c r="R1082" i="10"/>
  <c r="R1083" i="10"/>
  <c r="R1084" i="10"/>
  <c r="R1085" i="10"/>
  <c r="R1086" i="10"/>
  <c r="R1087" i="10"/>
  <c r="R1088" i="10"/>
  <c r="R1089" i="10"/>
  <c r="R1090" i="10"/>
  <c r="R1091" i="10"/>
  <c r="R1092" i="10"/>
  <c r="R1093" i="10"/>
  <c r="R1094" i="10"/>
  <c r="R1095" i="10"/>
  <c r="R1096" i="10"/>
  <c r="R1097" i="10"/>
  <c r="R1098" i="10"/>
  <c r="R1099" i="10"/>
  <c r="R1100" i="10"/>
  <c r="R1101" i="10"/>
  <c r="R1102" i="10"/>
  <c r="R1103" i="10"/>
  <c r="R1104" i="10"/>
  <c r="R1105" i="10"/>
  <c r="R1106" i="10"/>
  <c r="R1107" i="10"/>
  <c r="R1108" i="10"/>
  <c r="R1109" i="10"/>
  <c r="R1110" i="10"/>
  <c r="R1111" i="10"/>
  <c r="R1112" i="10"/>
  <c r="R1113" i="10"/>
  <c r="R1114" i="10"/>
  <c r="R1115" i="10"/>
  <c r="R1116" i="10"/>
  <c r="R1117" i="10"/>
  <c r="R1118" i="10"/>
  <c r="R1119" i="10"/>
  <c r="R1120" i="10"/>
  <c r="R1121" i="10"/>
  <c r="R1122" i="10"/>
  <c r="R1123" i="10"/>
  <c r="R1124" i="10"/>
  <c r="R1125" i="10"/>
  <c r="R1126" i="10"/>
  <c r="R1127" i="10"/>
  <c r="R1128" i="10"/>
  <c r="R1129" i="10"/>
  <c r="R1130" i="10"/>
  <c r="R1131" i="10"/>
  <c r="R1132" i="10"/>
  <c r="R1133" i="10"/>
  <c r="R1134" i="10"/>
  <c r="R1135" i="10"/>
  <c r="R1136" i="10"/>
  <c r="R1137" i="10"/>
  <c r="R1138" i="10"/>
  <c r="R1139" i="10"/>
  <c r="R1140" i="10"/>
  <c r="R1141" i="10"/>
  <c r="R1142" i="10"/>
  <c r="R1143" i="10"/>
  <c r="R1144" i="10"/>
  <c r="R1145" i="10"/>
  <c r="R1146" i="10"/>
  <c r="R1147" i="10"/>
  <c r="R1148" i="10"/>
  <c r="R1149" i="10"/>
  <c r="R1150" i="10"/>
  <c r="R1151" i="10"/>
  <c r="R1152" i="10"/>
  <c r="R1153" i="10"/>
  <c r="R1154" i="10"/>
  <c r="R1155" i="10"/>
  <c r="R1156" i="10"/>
  <c r="R1157" i="10"/>
  <c r="R1158" i="10"/>
  <c r="R1159" i="10"/>
  <c r="R1160" i="10"/>
  <c r="R1161" i="10"/>
  <c r="R1162" i="10"/>
  <c r="R1163" i="10"/>
  <c r="R1164" i="10"/>
  <c r="R1165" i="10"/>
  <c r="R1166" i="10"/>
  <c r="R1167" i="10"/>
  <c r="R1168" i="10"/>
  <c r="R1169" i="10"/>
  <c r="R1170" i="10"/>
  <c r="R1171" i="10"/>
  <c r="R1172" i="10"/>
  <c r="R1173" i="10"/>
  <c r="R1174" i="10"/>
  <c r="R1175" i="10"/>
  <c r="R1176" i="10"/>
  <c r="R1177" i="10"/>
  <c r="R1178" i="10"/>
  <c r="R1179" i="10"/>
  <c r="R1180" i="10"/>
  <c r="R1181" i="10"/>
  <c r="R1182" i="10"/>
  <c r="R1183" i="10"/>
  <c r="R1184" i="10"/>
  <c r="R1185" i="10"/>
  <c r="R1186" i="10"/>
  <c r="R1187" i="10"/>
  <c r="R1188" i="10"/>
  <c r="R1189" i="10"/>
  <c r="R1190" i="10"/>
  <c r="R1191" i="10"/>
  <c r="R1192" i="10"/>
  <c r="R1193" i="10"/>
  <c r="R1194" i="10"/>
  <c r="R1195" i="10"/>
  <c r="R1196" i="10"/>
  <c r="R1197" i="10"/>
  <c r="R1198" i="10"/>
  <c r="R1199" i="10"/>
  <c r="R1200" i="10"/>
  <c r="R1201" i="10"/>
  <c r="R1202" i="10"/>
  <c r="R1203" i="10"/>
  <c r="R1204" i="10"/>
  <c r="R1205" i="10"/>
  <c r="R1206" i="10"/>
  <c r="R1207" i="10"/>
  <c r="R1208" i="10"/>
  <c r="R1209" i="10"/>
  <c r="R1210" i="10"/>
  <c r="R1211" i="10"/>
  <c r="R1212" i="10"/>
  <c r="R1213" i="10"/>
  <c r="R1214" i="10"/>
  <c r="R1215" i="10"/>
  <c r="R1216" i="10"/>
  <c r="R1217" i="10"/>
  <c r="R1218" i="10"/>
  <c r="R1219" i="10"/>
  <c r="R1220" i="10"/>
  <c r="R1221" i="10"/>
  <c r="R1222" i="10"/>
  <c r="R1223" i="10"/>
  <c r="R1224" i="10"/>
  <c r="R1225" i="10"/>
  <c r="R1226" i="10"/>
  <c r="R1227" i="10"/>
  <c r="R1228" i="10"/>
  <c r="R1229" i="10"/>
  <c r="R1230" i="10"/>
  <c r="R1231" i="10"/>
  <c r="R1232" i="10"/>
  <c r="R1233" i="10"/>
  <c r="R1234" i="10"/>
  <c r="R1235" i="10"/>
  <c r="R1236" i="10"/>
  <c r="R1237" i="10"/>
  <c r="R1238" i="10"/>
  <c r="R1239" i="10"/>
  <c r="R1240" i="10"/>
  <c r="R1241" i="10"/>
  <c r="R1242" i="10"/>
  <c r="R1243" i="10"/>
  <c r="R1244" i="10"/>
  <c r="R1245" i="10"/>
  <c r="R1246" i="10"/>
  <c r="R1247" i="10"/>
  <c r="R1248" i="10"/>
  <c r="R1249" i="10"/>
  <c r="R1250" i="10"/>
  <c r="R1251" i="10"/>
  <c r="R1252" i="10"/>
  <c r="R1253" i="10"/>
  <c r="R1254" i="10"/>
  <c r="R1255" i="10"/>
  <c r="R1256" i="10"/>
  <c r="R1257" i="10"/>
  <c r="R1258" i="10"/>
  <c r="R1259" i="10"/>
  <c r="R1260" i="10"/>
  <c r="R1261" i="10"/>
  <c r="R1262" i="10"/>
  <c r="R1263" i="10"/>
  <c r="R1264" i="10"/>
  <c r="R1265" i="10"/>
  <c r="R1266" i="10"/>
  <c r="R1267" i="10"/>
  <c r="R1268" i="10"/>
  <c r="R1269" i="10"/>
  <c r="R1270" i="10"/>
  <c r="R1271" i="10"/>
  <c r="R1272" i="10"/>
  <c r="R1273" i="10"/>
  <c r="R1274" i="10"/>
  <c r="R1275" i="10"/>
  <c r="R1276" i="10"/>
  <c r="R1277" i="10"/>
  <c r="R1278" i="10"/>
  <c r="R1279" i="10"/>
  <c r="R1280" i="10"/>
  <c r="R1281" i="10"/>
  <c r="R1282" i="10"/>
  <c r="R1283" i="10"/>
  <c r="R1284" i="10"/>
  <c r="R1285" i="10"/>
  <c r="R1286" i="10"/>
  <c r="R1287" i="10"/>
  <c r="R1288" i="10"/>
  <c r="R1289" i="10"/>
  <c r="R1290" i="10"/>
  <c r="R1291" i="10"/>
  <c r="R1292" i="10"/>
  <c r="R1293" i="10"/>
  <c r="R1294" i="10"/>
  <c r="R1295" i="10"/>
  <c r="R1296" i="10"/>
  <c r="R1297" i="10"/>
  <c r="R1298" i="10"/>
  <c r="R1299" i="10"/>
  <c r="R1300" i="10"/>
  <c r="R1301" i="10"/>
  <c r="R1302" i="10"/>
  <c r="R1303" i="10"/>
  <c r="R1304" i="10"/>
  <c r="R1305" i="10"/>
  <c r="R1306" i="10"/>
  <c r="R1307" i="10"/>
  <c r="R1308" i="10"/>
  <c r="R1309" i="10"/>
  <c r="R1310" i="10"/>
  <c r="R1311" i="10"/>
  <c r="R1312" i="10"/>
  <c r="R1313" i="10"/>
  <c r="R1314" i="10"/>
  <c r="R1315" i="10"/>
  <c r="R1316" i="10"/>
  <c r="R1317" i="10"/>
  <c r="R1318" i="10"/>
  <c r="R1319" i="10"/>
  <c r="R1320" i="10"/>
  <c r="R1321" i="10"/>
  <c r="R1322" i="10"/>
  <c r="R1323" i="10"/>
  <c r="R1324" i="10"/>
  <c r="R1325" i="10"/>
  <c r="R1326" i="10"/>
  <c r="R1327" i="10"/>
  <c r="R1328" i="10"/>
  <c r="R1329" i="10"/>
  <c r="R1330" i="10"/>
  <c r="R1331" i="10"/>
  <c r="R1332" i="10"/>
  <c r="R1333" i="10"/>
  <c r="R1334" i="10"/>
  <c r="R1335" i="10"/>
  <c r="R1336" i="10"/>
  <c r="R1337" i="10"/>
  <c r="R1338" i="10"/>
  <c r="R1339" i="10"/>
  <c r="R1340" i="10"/>
  <c r="R1341" i="10"/>
  <c r="R1342" i="10"/>
  <c r="R1343" i="10"/>
  <c r="R1344" i="10"/>
  <c r="R1345" i="10"/>
  <c r="R1346" i="10"/>
  <c r="R1347" i="10"/>
  <c r="R1348" i="10"/>
  <c r="R1349" i="10"/>
  <c r="R1350" i="10"/>
  <c r="R1351" i="10"/>
  <c r="R1352" i="10"/>
  <c r="R1353" i="10"/>
  <c r="R1354" i="10"/>
  <c r="R1355" i="10"/>
  <c r="R1356" i="10"/>
  <c r="R1357" i="10"/>
  <c r="R1358" i="10"/>
  <c r="R1359" i="10"/>
  <c r="R1360" i="10"/>
  <c r="R1361" i="10"/>
  <c r="R1362" i="10"/>
  <c r="R1363" i="10"/>
  <c r="R1364" i="10"/>
  <c r="R1365" i="10"/>
  <c r="R1366" i="10"/>
  <c r="R1367" i="10"/>
  <c r="R1368" i="10"/>
  <c r="R1369" i="10"/>
  <c r="P9" i="10"/>
  <c r="P10" i="10"/>
  <c r="P11" i="10"/>
  <c r="P12" i="10"/>
  <c r="P13" i="10"/>
  <c r="P14" i="10"/>
  <c r="P15" i="10"/>
  <c r="P16" i="10"/>
  <c r="P17" i="10"/>
  <c r="P18" i="10"/>
  <c r="P19" i="10"/>
  <c r="P20" i="10"/>
  <c r="P21" i="10"/>
  <c r="P22" i="10"/>
  <c r="P23" i="10"/>
  <c r="P24" i="10"/>
  <c r="P25" i="10"/>
  <c r="P26" i="10"/>
  <c r="P27" i="10"/>
  <c r="P28" i="10"/>
  <c r="P29" i="10"/>
  <c r="P30" i="10"/>
  <c r="P31" i="10"/>
  <c r="P32" i="10"/>
  <c r="P33" i="10"/>
  <c r="P34" i="10"/>
  <c r="P35" i="10"/>
  <c r="P36" i="10"/>
  <c r="P37" i="10"/>
  <c r="P38" i="10"/>
  <c r="P39" i="10"/>
  <c r="P40" i="10"/>
  <c r="P41" i="10"/>
  <c r="P42" i="10"/>
  <c r="P43" i="10"/>
  <c r="P44" i="10"/>
  <c r="P45" i="10"/>
  <c r="P46" i="10"/>
  <c r="P47" i="10"/>
  <c r="P48" i="10"/>
  <c r="P49" i="10"/>
  <c r="P50" i="10"/>
  <c r="P51" i="10"/>
  <c r="P52" i="10"/>
  <c r="P53" i="10"/>
  <c r="P54" i="10"/>
  <c r="P55" i="10"/>
  <c r="P56" i="10"/>
  <c r="P57" i="10"/>
  <c r="P58" i="10"/>
  <c r="P59" i="10"/>
  <c r="P60" i="10"/>
  <c r="P61" i="10"/>
  <c r="P62" i="10"/>
  <c r="P63" i="10"/>
  <c r="P64" i="10"/>
  <c r="P65" i="10"/>
  <c r="P66" i="10"/>
  <c r="P67" i="10"/>
  <c r="P68" i="10"/>
  <c r="P69" i="10"/>
  <c r="P70" i="10"/>
  <c r="P71" i="10"/>
  <c r="P72" i="10"/>
  <c r="P73" i="10"/>
  <c r="P74" i="10"/>
  <c r="P75" i="10"/>
  <c r="P76" i="10"/>
  <c r="P77" i="10"/>
  <c r="P78" i="10"/>
  <c r="P79" i="10"/>
  <c r="P80" i="10"/>
  <c r="P81" i="10"/>
  <c r="P82" i="10"/>
  <c r="P83" i="10"/>
  <c r="P84" i="10"/>
  <c r="P85" i="10"/>
  <c r="P86" i="10"/>
  <c r="P87" i="10"/>
  <c r="P88" i="10"/>
  <c r="P89" i="10"/>
  <c r="P90" i="10"/>
  <c r="P91" i="10"/>
  <c r="P92" i="10"/>
  <c r="P93" i="10"/>
  <c r="P94" i="10"/>
  <c r="P95" i="10"/>
  <c r="P96" i="10"/>
  <c r="P97" i="10"/>
  <c r="P98" i="10"/>
  <c r="P99" i="10"/>
  <c r="P100" i="10"/>
  <c r="P101" i="10"/>
  <c r="P102" i="10"/>
  <c r="P103" i="10"/>
  <c r="P104" i="10"/>
  <c r="P105" i="10"/>
  <c r="P106" i="10"/>
  <c r="P107" i="10"/>
  <c r="P108" i="10"/>
  <c r="P109" i="10"/>
  <c r="P110" i="10"/>
  <c r="P111" i="10"/>
  <c r="P112" i="10"/>
  <c r="P113" i="10"/>
  <c r="P114" i="10"/>
  <c r="P115" i="10"/>
  <c r="P116" i="10"/>
  <c r="P117" i="10"/>
  <c r="P118" i="10"/>
  <c r="P119" i="10"/>
  <c r="P120" i="10"/>
  <c r="P121" i="10"/>
  <c r="P122" i="10"/>
  <c r="P123" i="10"/>
  <c r="P124" i="10"/>
  <c r="P125" i="10"/>
  <c r="P126" i="10"/>
  <c r="P127" i="10"/>
  <c r="P128" i="10"/>
  <c r="P129" i="10"/>
  <c r="P130" i="10"/>
  <c r="P131" i="10"/>
  <c r="P132" i="10"/>
  <c r="P133" i="10"/>
  <c r="P134" i="10"/>
  <c r="P135" i="10"/>
  <c r="P136" i="10"/>
  <c r="P137" i="10"/>
  <c r="P138" i="10"/>
  <c r="P139" i="10"/>
  <c r="P140" i="10"/>
  <c r="P141" i="10"/>
  <c r="P142" i="10"/>
  <c r="P143" i="10"/>
  <c r="P144" i="10"/>
  <c r="P145" i="10"/>
  <c r="P146" i="10"/>
  <c r="P147" i="10"/>
  <c r="P148" i="10"/>
  <c r="P149" i="10"/>
  <c r="P150" i="10"/>
  <c r="P151" i="10"/>
  <c r="P152" i="10"/>
  <c r="P153" i="10"/>
  <c r="P154" i="10"/>
  <c r="P155" i="10"/>
  <c r="P156" i="10"/>
  <c r="P157" i="10"/>
  <c r="P158" i="10"/>
  <c r="P159" i="10"/>
  <c r="P160" i="10"/>
  <c r="P161" i="10"/>
  <c r="P162" i="10"/>
  <c r="P163" i="10"/>
  <c r="P164" i="10"/>
  <c r="P165" i="10"/>
  <c r="P166" i="10"/>
  <c r="P167" i="10"/>
  <c r="P168" i="10"/>
  <c r="P169" i="10"/>
  <c r="P170" i="10"/>
  <c r="P171" i="10"/>
  <c r="P172" i="10"/>
  <c r="P173" i="10"/>
  <c r="P174" i="10"/>
  <c r="P175" i="10"/>
  <c r="P176" i="10"/>
  <c r="P177" i="10"/>
  <c r="P178" i="10"/>
  <c r="P179" i="10"/>
  <c r="P180" i="10"/>
  <c r="P181" i="10"/>
  <c r="P182" i="10"/>
  <c r="P183" i="10"/>
  <c r="P184" i="10"/>
  <c r="P185" i="10"/>
  <c r="P186" i="10"/>
  <c r="P187" i="10"/>
  <c r="P188" i="10"/>
  <c r="P189" i="10"/>
  <c r="P190" i="10"/>
  <c r="P191" i="10"/>
  <c r="P192" i="10"/>
  <c r="P193" i="10"/>
  <c r="P194" i="10"/>
  <c r="P195" i="10"/>
  <c r="P196" i="10"/>
  <c r="P197" i="10"/>
  <c r="P198" i="10"/>
  <c r="P199" i="10"/>
  <c r="P200" i="10"/>
  <c r="P201" i="10"/>
  <c r="P202" i="10"/>
  <c r="P203" i="10"/>
  <c r="P204" i="10"/>
  <c r="P205" i="10"/>
  <c r="P206" i="10"/>
  <c r="P207" i="10"/>
  <c r="P208" i="10"/>
  <c r="P209" i="10"/>
  <c r="P210" i="10"/>
  <c r="P211" i="10"/>
  <c r="P212" i="10"/>
  <c r="P213" i="10"/>
  <c r="P214" i="10"/>
  <c r="P215" i="10"/>
  <c r="P216" i="10"/>
  <c r="P217" i="10"/>
  <c r="P218" i="10"/>
  <c r="P219" i="10"/>
  <c r="P220" i="10"/>
  <c r="P221" i="10"/>
  <c r="P222" i="10"/>
  <c r="P223" i="10"/>
  <c r="P224" i="10"/>
  <c r="P225" i="10"/>
  <c r="P226" i="10"/>
  <c r="P227" i="10"/>
  <c r="P228" i="10"/>
  <c r="P229" i="10"/>
  <c r="P230" i="10"/>
  <c r="P231" i="10"/>
  <c r="P232" i="10"/>
  <c r="P233" i="10"/>
  <c r="P234" i="10"/>
  <c r="P235" i="10"/>
  <c r="P236" i="10"/>
  <c r="P237" i="10"/>
  <c r="P238" i="10"/>
  <c r="P239" i="10"/>
  <c r="P240" i="10"/>
  <c r="P241" i="10"/>
  <c r="P242" i="10"/>
  <c r="P243" i="10"/>
  <c r="P244" i="10"/>
  <c r="P245" i="10"/>
  <c r="P246" i="10"/>
  <c r="P247" i="10"/>
  <c r="P248" i="10"/>
  <c r="P249" i="10"/>
  <c r="P250" i="10"/>
  <c r="P251" i="10"/>
  <c r="P252" i="10"/>
  <c r="P253" i="10"/>
  <c r="P254" i="10"/>
  <c r="P255" i="10"/>
  <c r="P256" i="10"/>
  <c r="P257" i="10"/>
  <c r="P258" i="10"/>
  <c r="P259" i="10"/>
  <c r="P260" i="10"/>
  <c r="P261" i="10"/>
  <c r="P262" i="10"/>
  <c r="P263" i="10"/>
  <c r="P264" i="10"/>
  <c r="P265" i="10"/>
  <c r="P266" i="10"/>
  <c r="P267" i="10"/>
  <c r="P268" i="10"/>
  <c r="P269" i="10"/>
  <c r="P270" i="10"/>
  <c r="P271" i="10"/>
  <c r="P272" i="10"/>
  <c r="P273" i="10"/>
  <c r="P274" i="10"/>
  <c r="P275" i="10"/>
  <c r="P276" i="10"/>
  <c r="P277" i="10"/>
  <c r="P278" i="10"/>
  <c r="P279" i="10"/>
  <c r="P280" i="10"/>
  <c r="P281" i="10"/>
  <c r="P282" i="10"/>
  <c r="P283" i="10"/>
  <c r="P284" i="10"/>
  <c r="P285" i="10"/>
  <c r="P286" i="10"/>
  <c r="P287" i="10"/>
  <c r="P288" i="10"/>
  <c r="P289" i="10"/>
  <c r="P290" i="10"/>
  <c r="P291" i="10"/>
  <c r="P292" i="10"/>
  <c r="P293" i="10"/>
  <c r="P294" i="10"/>
  <c r="P295" i="10"/>
  <c r="P296" i="10"/>
  <c r="P297" i="10"/>
  <c r="P298" i="10"/>
  <c r="P299" i="10"/>
  <c r="P300" i="10"/>
  <c r="P301" i="10"/>
  <c r="P302" i="10"/>
  <c r="P303" i="10"/>
  <c r="P304" i="10"/>
  <c r="P305" i="10"/>
  <c r="P306" i="10"/>
  <c r="P307" i="10"/>
  <c r="P308" i="10"/>
  <c r="P309" i="10"/>
  <c r="P310" i="10"/>
  <c r="P311" i="10"/>
  <c r="P312" i="10"/>
  <c r="P313" i="10"/>
  <c r="P314" i="10"/>
  <c r="P315" i="10"/>
  <c r="P316" i="10"/>
  <c r="P317" i="10"/>
  <c r="P318" i="10"/>
  <c r="P319" i="10"/>
  <c r="P320" i="10"/>
  <c r="P321" i="10"/>
  <c r="P322" i="10"/>
  <c r="P323" i="10"/>
  <c r="P324" i="10"/>
  <c r="P325" i="10"/>
  <c r="P326" i="10"/>
  <c r="P327" i="10"/>
  <c r="P328" i="10"/>
  <c r="P329" i="10"/>
  <c r="P330" i="10"/>
  <c r="P331" i="10"/>
  <c r="P332" i="10"/>
  <c r="P333" i="10"/>
  <c r="P334" i="10"/>
  <c r="P335" i="10"/>
  <c r="P336" i="10"/>
  <c r="P337" i="10"/>
  <c r="P338" i="10"/>
  <c r="P339" i="10"/>
  <c r="P340" i="10"/>
  <c r="P341" i="10"/>
  <c r="P342" i="10"/>
  <c r="P343" i="10"/>
  <c r="P344" i="10"/>
  <c r="P345" i="10"/>
  <c r="P346" i="10"/>
  <c r="P347" i="10"/>
  <c r="P348" i="10"/>
  <c r="P349" i="10"/>
  <c r="P350" i="10"/>
  <c r="P351" i="10"/>
  <c r="P352" i="10"/>
  <c r="P353" i="10"/>
  <c r="P354" i="10"/>
  <c r="P355" i="10"/>
  <c r="P356" i="10"/>
  <c r="P357" i="10"/>
  <c r="P358" i="10"/>
  <c r="P359" i="10"/>
  <c r="O9" i="10"/>
  <c r="O10" i="10"/>
  <c r="O11" i="10"/>
  <c r="N74" i="10"/>
  <c r="O74" i="10" s="1"/>
  <c r="N75" i="10"/>
  <c r="O75" i="10" s="1"/>
  <c r="N76" i="10"/>
  <c r="O76" i="10" s="1"/>
  <c r="N77" i="10"/>
  <c r="O77" i="10" s="1"/>
  <c r="N94" i="10"/>
  <c r="O94" i="10" s="1"/>
  <c r="N95" i="10"/>
  <c r="O95" i="10" s="1"/>
  <c r="N96" i="10"/>
  <c r="O96" i="10" s="1"/>
  <c r="N97" i="10"/>
  <c r="O97" i="10" s="1"/>
  <c r="N98" i="10"/>
  <c r="O98" i="10" s="1"/>
  <c r="N99" i="10"/>
  <c r="O99" i="10" s="1"/>
  <c r="N100" i="10"/>
  <c r="O100" i="10" s="1"/>
  <c r="N101" i="10"/>
  <c r="O101" i="10" s="1"/>
  <c r="N102" i="10"/>
  <c r="O102" i="10" s="1"/>
  <c r="N103" i="10"/>
  <c r="O103" i="10" s="1"/>
  <c r="N104" i="10"/>
  <c r="O104" i="10" s="1"/>
  <c r="N105" i="10"/>
  <c r="O105" i="10" s="1"/>
  <c r="N106" i="10"/>
  <c r="O106" i="10" s="1"/>
  <c r="N107" i="10"/>
  <c r="O107" i="10" s="1"/>
  <c r="N108" i="10"/>
  <c r="O108" i="10" s="1"/>
  <c r="N109" i="10"/>
  <c r="O109" i="10" s="1"/>
  <c r="N110" i="10"/>
  <c r="O110" i="10" s="1"/>
  <c r="N111" i="10"/>
  <c r="O111" i="10" s="1"/>
  <c r="N112" i="10"/>
  <c r="O112" i="10" s="1"/>
  <c r="N113" i="10"/>
  <c r="O113" i="10" s="1"/>
  <c r="O123" i="10"/>
  <c r="O124" i="10"/>
  <c r="O125" i="10"/>
  <c r="O507" i="10"/>
  <c r="O508" i="10"/>
  <c r="O509" i="10"/>
  <c r="O510" i="10"/>
  <c r="O511" i="10"/>
  <c r="O512" i="10"/>
  <c r="O513" i="10"/>
  <c r="O514" i="10"/>
  <c r="O515" i="10"/>
  <c r="O516" i="10"/>
  <c r="O517" i="10"/>
  <c r="O518" i="10"/>
  <c r="O519" i="10"/>
  <c r="O520" i="10"/>
  <c r="O521" i="10"/>
  <c r="O522" i="10"/>
  <c r="O523" i="10"/>
  <c r="O524" i="10"/>
  <c r="O525" i="10"/>
  <c r="O526" i="10"/>
  <c r="O527" i="10"/>
  <c r="O528" i="10"/>
  <c r="O529" i="10"/>
  <c r="O530" i="10"/>
  <c r="O531" i="10"/>
  <c r="O532" i="10"/>
  <c r="O533" i="10"/>
  <c r="O534" i="10"/>
  <c r="O535" i="10"/>
  <c r="O536" i="10"/>
  <c r="O537" i="10"/>
  <c r="O538" i="10"/>
  <c r="O539" i="10"/>
  <c r="O540" i="10"/>
  <c r="O541" i="10"/>
  <c r="O542" i="10"/>
  <c r="O543" i="10"/>
  <c r="O544" i="10"/>
  <c r="O545" i="10"/>
  <c r="O546" i="10"/>
  <c r="O547" i="10"/>
  <c r="O548" i="10"/>
  <c r="O549" i="10"/>
  <c r="O550" i="10"/>
  <c r="O551" i="10"/>
  <c r="O552" i="10"/>
  <c r="O553" i="10"/>
  <c r="O554" i="10"/>
  <c r="O555" i="10"/>
  <c r="O556" i="10"/>
  <c r="O557" i="10"/>
  <c r="O558" i="10"/>
  <c r="O559" i="10"/>
  <c r="O560" i="10"/>
  <c r="O561" i="10"/>
  <c r="O562" i="10"/>
  <c r="O563" i="10"/>
  <c r="O564" i="10"/>
  <c r="O565" i="10"/>
  <c r="O566" i="10"/>
  <c r="O567" i="10"/>
  <c r="O568" i="10"/>
  <c r="O569" i="10"/>
  <c r="O570" i="10"/>
  <c r="O571" i="10"/>
  <c r="O572" i="10"/>
  <c r="O573" i="10"/>
  <c r="O574" i="10"/>
  <c r="O575" i="10"/>
  <c r="O576" i="10"/>
  <c r="O577" i="10"/>
  <c r="O578" i="10"/>
  <c r="O579" i="10"/>
  <c r="O580" i="10"/>
  <c r="O581" i="10"/>
  <c r="O582" i="10"/>
  <c r="O583" i="10"/>
  <c r="O584" i="10"/>
  <c r="O585" i="10"/>
  <c r="O586" i="10"/>
  <c r="O587" i="10"/>
  <c r="O588" i="10"/>
  <c r="O589" i="10"/>
  <c r="O590" i="10"/>
  <c r="O591" i="10"/>
  <c r="O592" i="10"/>
  <c r="O593" i="10"/>
  <c r="O594" i="10"/>
  <c r="O595" i="10"/>
  <c r="O596" i="10"/>
  <c r="O597" i="10"/>
  <c r="O598" i="10"/>
  <c r="O599" i="10"/>
  <c r="O600" i="10"/>
  <c r="O601" i="10"/>
  <c r="O602" i="10"/>
  <c r="O603" i="10"/>
  <c r="O604" i="10"/>
  <c r="O605" i="10"/>
  <c r="O606" i="10"/>
  <c r="O607" i="10"/>
  <c r="O608" i="10"/>
  <c r="O609" i="10"/>
  <c r="O610" i="10"/>
  <c r="O611" i="10"/>
  <c r="O612" i="10"/>
  <c r="O613" i="10"/>
  <c r="O614" i="10"/>
  <c r="O615" i="10"/>
  <c r="O616" i="10"/>
  <c r="O617" i="10"/>
  <c r="O618" i="10"/>
  <c r="O619" i="10"/>
  <c r="O620" i="10"/>
  <c r="O621" i="10"/>
  <c r="O622" i="10"/>
  <c r="O623" i="10"/>
  <c r="O624" i="10"/>
  <c r="O625" i="10"/>
  <c r="O626" i="10"/>
  <c r="O627" i="10"/>
  <c r="O628" i="10"/>
  <c r="O629" i="10"/>
  <c r="O630" i="10"/>
  <c r="O631" i="10"/>
  <c r="O632" i="10"/>
  <c r="O633" i="10"/>
  <c r="O634" i="10"/>
  <c r="O635" i="10"/>
  <c r="O636" i="10"/>
  <c r="O637" i="10"/>
  <c r="O638" i="10"/>
  <c r="O639" i="10"/>
  <c r="O640" i="10"/>
  <c r="O641" i="10"/>
  <c r="O642" i="10"/>
  <c r="O643" i="10"/>
  <c r="O644" i="10"/>
  <c r="O645" i="10"/>
  <c r="O646" i="10"/>
  <c r="O647" i="10"/>
  <c r="O648" i="10"/>
  <c r="O649" i="10"/>
  <c r="O650" i="10"/>
  <c r="O651" i="10"/>
  <c r="O652" i="10"/>
  <c r="O653" i="10"/>
  <c r="O654" i="10"/>
  <c r="O655" i="10"/>
  <c r="O656" i="10"/>
  <c r="O657" i="10"/>
  <c r="O658" i="10"/>
  <c r="O659" i="10"/>
  <c r="O660" i="10"/>
  <c r="O661" i="10"/>
  <c r="O662" i="10"/>
  <c r="O663" i="10"/>
  <c r="O664" i="10"/>
  <c r="O665" i="10"/>
  <c r="O666" i="10"/>
  <c r="O667" i="10"/>
  <c r="O668" i="10"/>
  <c r="O669" i="10"/>
  <c r="O670" i="10"/>
  <c r="O671" i="10"/>
  <c r="O672" i="10"/>
  <c r="O673" i="10"/>
  <c r="O674" i="10"/>
  <c r="O675" i="10"/>
  <c r="O676" i="10"/>
  <c r="O677" i="10"/>
  <c r="O678" i="10"/>
  <c r="O679" i="10"/>
  <c r="O680" i="10"/>
  <c r="O681" i="10"/>
  <c r="O682" i="10"/>
  <c r="O683" i="10"/>
  <c r="O684" i="10"/>
  <c r="O685" i="10"/>
  <c r="O686" i="10"/>
  <c r="O687" i="10"/>
  <c r="O688" i="10"/>
  <c r="O689" i="10"/>
  <c r="O690" i="10"/>
  <c r="O691" i="10"/>
  <c r="O692" i="10"/>
  <c r="O693" i="10"/>
  <c r="O694" i="10"/>
  <c r="O695" i="10"/>
  <c r="O696" i="10"/>
  <c r="O697" i="10"/>
  <c r="O698" i="10"/>
  <c r="O699" i="10"/>
  <c r="O700" i="10"/>
  <c r="O701" i="10"/>
  <c r="O702" i="10"/>
  <c r="O703" i="10"/>
  <c r="O704" i="10"/>
  <c r="O705" i="10"/>
  <c r="O706" i="10"/>
  <c r="O707" i="10"/>
  <c r="O708" i="10"/>
  <c r="O709" i="10"/>
  <c r="O710" i="10"/>
  <c r="O711" i="10"/>
  <c r="O712" i="10"/>
  <c r="O713" i="10"/>
  <c r="O714" i="10"/>
  <c r="O715" i="10"/>
  <c r="O716" i="10"/>
  <c r="O717" i="10"/>
  <c r="O718" i="10"/>
  <c r="O719" i="10"/>
  <c r="O720" i="10"/>
  <c r="O721" i="10"/>
  <c r="O722" i="10"/>
  <c r="O723" i="10"/>
  <c r="O724" i="10"/>
  <c r="O725" i="10"/>
  <c r="O726" i="10"/>
  <c r="O727" i="10"/>
  <c r="O728" i="10"/>
  <c r="O729" i="10"/>
  <c r="O730" i="10"/>
  <c r="O731" i="10"/>
  <c r="O732" i="10"/>
  <c r="O733" i="10"/>
  <c r="O734" i="10"/>
  <c r="O735" i="10"/>
  <c r="O736" i="10"/>
  <c r="O737" i="10"/>
  <c r="O738" i="10"/>
  <c r="O739" i="10"/>
  <c r="O740" i="10"/>
  <c r="O741" i="10"/>
  <c r="O742" i="10"/>
  <c r="O743" i="10"/>
  <c r="O744" i="10"/>
  <c r="O745" i="10"/>
  <c r="O746" i="10"/>
  <c r="O747" i="10"/>
  <c r="O748" i="10"/>
  <c r="O749" i="10"/>
  <c r="O750" i="10"/>
  <c r="O751" i="10"/>
  <c r="O752" i="10"/>
  <c r="O753" i="10"/>
  <c r="O754" i="10"/>
  <c r="O755" i="10"/>
  <c r="O756" i="10"/>
  <c r="O757" i="10"/>
  <c r="O758" i="10"/>
  <c r="O759" i="10"/>
  <c r="O760" i="10"/>
  <c r="O761" i="10"/>
  <c r="O762" i="10"/>
  <c r="O763" i="10"/>
  <c r="O764" i="10"/>
  <c r="O765" i="10"/>
  <c r="O766" i="10"/>
  <c r="O767" i="10"/>
  <c r="O768" i="10"/>
  <c r="O769" i="10"/>
  <c r="O770" i="10"/>
  <c r="O771" i="10"/>
  <c r="O772" i="10"/>
  <c r="O773" i="10"/>
  <c r="O774" i="10"/>
  <c r="O775" i="10"/>
  <c r="O776" i="10"/>
  <c r="O777" i="10"/>
  <c r="O778" i="10"/>
  <c r="O779" i="10"/>
  <c r="O780" i="10"/>
  <c r="O781" i="10"/>
  <c r="O782" i="10"/>
  <c r="O783" i="10"/>
  <c r="O784" i="10"/>
  <c r="O785" i="10"/>
  <c r="O786" i="10"/>
  <c r="O787" i="10"/>
  <c r="O788" i="10"/>
  <c r="O789" i="10"/>
  <c r="O790" i="10"/>
  <c r="O791" i="10"/>
  <c r="O792" i="10"/>
  <c r="O793" i="10"/>
  <c r="O794" i="10"/>
  <c r="N973" i="10"/>
  <c r="N974" i="10"/>
  <c r="N975" i="10"/>
  <c r="N976" i="10"/>
  <c r="N977" i="10"/>
  <c r="N978" i="10"/>
  <c r="N979" i="10"/>
  <c r="N980" i="10"/>
  <c r="N981" i="10"/>
  <c r="N982" i="10"/>
  <c r="N983" i="10"/>
  <c r="N984" i="10"/>
  <c r="N985" i="10"/>
  <c r="N986" i="10"/>
  <c r="N987" i="10"/>
  <c r="N988" i="10"/>
  <c r="N989" i="10"/>
  <c r="N990" i="10"/>
  <c r="N991" i="10"/>
  <c r="N992" i="10"/>
  <c r="N993" i="10"/>
  <c r="N994" i="10"/>
  <c r="N995" i="10"/>
  <c r="N996" i="10"/>
  <c r="N997" i="10"/>
  <c r="N998" i="10"/>
  <c r="N999" i="10"/>
  <c r="N1000" i="10"/>
  <c r="N1001" i="10"/>
  <c r="N1002" i="10"/>
  <c r="N1003" i="10"/>
  <c r="N1004" i="10"/>
  <c r="N1005" i="10"/>
  <c r="N1006" i="10"/>
  <c r="N1007" i="10"/>
  <c r="N1008" i="10"/>
  <c r="N1009" i="10"/>
  <c r="N1010" i="10"/>
  <c r="N1011" i="10"/>
  <c r="N1012" i="10"/>
  <c r="N1013" i="10"/>
  <c r="N1014" i="10"/>
  <c r="N1015" i="10"/>
  <c r="N1016" i="10"/>
  <c r="N1017" i="10"/>
  <c r="N1018" i="10"/>
  <c r="N1019" i="10"/>
  <c r="N1020" i="10"/>
  <c r="N1021" i="10"/>
  <c r="N1022" i="10"/>
  <c r="N1023" i="10"/>
  <c r="N1024" i="10"/>
  <c r="N1025" i="10"/>
  <c r="N1026" i="10"/>
  <c r="N1027" i="10"/>
  <c r="N1028" i="10"/>
  <c r="N1029" i="10"/>
  <c r="N1030" i="10"/>
  <c r="N1031" i="10"/>
  <c r="N1032" i="10"/>
  <c r="N1033" i="10"/>
  <c r="N1034" i="10"/>
  <c r="N1035" i="10"/>
  <c r="N1036" i="10"/>
  <c r="N1037" i="10"/>
  <c r="N1038" i="10"/>
  <c r="N1039" i="10"/>
  <c r="N1040" i="10"/>
  <c r="N1041" i="10"/>
  <c r="N1042" i="10"/>
  <c r="N1043" i="10"/>
  <c r="N1044" i="10"/>
  <c r="N1045" i="10"/>
  <c r="N1046" i="10"/>
  <c r="N1047" i="10"/>
  <c r="N1048" i="10"/>
  <c r="N1049" i="10"/>
  <c r="N1050" i="10"/>
  <c r="N1051" i="10"/>
  <c r="N1052" i="10"/>
  <c r="N1053" i="10"/>
  <c r="N1054" i="10"/>
  <c r="N1055" i="10"/>
  <c r="N1056" i="10"/>
  <c r="N1057" i="10"/>
  <c r="N1058" i="10"/>
  <c r="N1059" i="10"/>
  <c r="N1060" i="10"/>
  <c r="N1061" i="10"/>
  <c r="N1062" i="10"/>
  <c r="N1063" i="10"/>
  <c r="N1064" i="10"/>
  <c r="N1065" i="10"/>
  <c r="N1066" i="10"/>
  <c r="N1067" i="10"/>
  <c r="N1068" i="10"/>
  <c r="N1069" i="10"/>
  <c r="N1070" i="10"/>
  <c r="N1071" i="10"/>
  <c r="N1072" i="10"/>
  <c r="N1073" i="10"/>
  <c r="N1074" i="10"/>
  <c r="N1075" i="10"/>
  <c r="N1076" i="10"/>
  <c r="N1077" i="10"/>
  <c r="N1078" i="10"/>
  <c r="N1079" i="10"/>
  <c r="N1080" i="10"/>
  <c r="N1081" i="10"/>
  <c r="N1082" i="10"/>
  <c r="N1083" i="10"/>
  <c r="N1084" i="10"/>
  <c r="N1085" i="10"/>
  <c r="N1086" i="10"/>
  <c r="N1087" i="10"/>
  <c r="N1088" i="10"/>
  <c r="N1089" i="10"/>
  <c r="N1090" i="10"/>
  <c r="N1091" i="10"/>
  <c r="N1092" i="10"/>
  <c r="N1093" i="10"/>
  <c r="N1094" i="10"/>
  <c r="N1095" i="10"/>
  <c r="N1096" i="10"/>
  <c r="N1097" i="10"/>
  <c r="N1098" i="10"/>
  <c r="N1099" i="10"/>
  <c r="N1100" i="10"/>
  <c r="N1101" i="10"/>
  <c r="N1102" i="10"/>
  <c r="N1103" i="10"/>
  <c r="N1104" i="10"/>
  <c r="N1105" i="10"/>
  <c r="N1106" i="10"/>
  <c r="N1107" i="10"/>
  <c r="N1108" i="10"/>
  <c r="N1109" i="10"/>
  <c r="N1110" i="10"/>
  <c r="N1111" i="10"/>
  <c r="N1112" i="10"/>
  <c r="N1113" i="10"/>
  <c r="N1114" i="10"/>
  <c r="N1115" i="10"/>
  <c r="N1116" i="10"/>
  <c r="N1117" i="10"/>
  <c r="N1118" i="10"/>
  <c r="N1119" i="10"/>
  <c r="N1120" i="10"/>
  <c r="N1121" i="10"/>
  <c r="N1122" i="10"/>
  <c r="N1123" i="10"/>
  <c r="N1124" i="10"/>
  <c r="N1125" i="10"/>
  <c r="N1126" i="10"/>
  <c r="N1127" i="10"/>
  <c r="N1128" i="10"/>
  <c r="N1129" i="10"/>
  <c r="N1130" i="10"/>
  <c r="N1131" i="10"/>
  <c r="N1132" i="10"/>
  <c r="N1133" i="10"/>
  <c r="N1134" i="10"/>
  <c r="N1135" i="10"/>
  <c r="N1136" i="10"/>
  <c r="N1137" i="10"/>
  <c r="N1138" i="10"/>
  <c r="N1139" i="10"/>
  <c r="N1140" i="10"/>
  <c r="N1141" i="10"/>
  <c r="N1142" i="10"/>
  <c r="N1143" i="10"/>
  <c r="N1144" i="10"/>
  <c r="N1145" i="10"/>
  <c r="N1146" i="10"/>
  <c r="N1147" i="10"/>
  <c r="N1148" i="10"/>
  <c r="N1149" i="10"/>
  <c r="N1150" i="10"/>
  <c r="N1151" i="10"/>
  <c r="N1152" i="10"/>
  <c r="N1153" i="10"/>
  <c r="N1154" i="10"/>
  <c r="N1155" i="10"/>
  <c r="N1156" i="10"/>
  <c r="N1157" i="10"/>
  <c r="N1158" i="10"/>
  <c r="N1159" i="10"/>
  <c r="N1160" i="10"/>
  <c r="N1161" i="10"/>
  <c r="N1162" i="10"/>
  <c r="N1163" i="10"/>
  <c r="N1164" i="10"/>
  <c r="N1165" i="10"/>
  <c r="N1166" i="10"/>
  <c r="N1167" i="10"/>
  <c r="N1168" i="10"/>
  <c r="N1169" i="10"/>
  <c r="N1170" i="10"/>
  <c r="N1171" i="10"/>
  <c r="N1172" i="10"/>
  <c r="N1173" i="10"/>
  <c r="N1174" i="10"/>
  <c r="N1175" i="10"/>
  <c r="N1176" i="10"/>
  <c r="N1177" i="10"/>
  <c r="N1178" i="10"/>
  <c r="N1179" i="10"/>
  <c r="N1180" i="10"/>
  <c r="N1181" i="10"/>
  <c r="N1182" i="10"/>
  <c r="N1183" i="10"/>
  <c r="N1184" i="10"/>
  <c r="N1185" i="10"/>
  <c r="N1186" i="10"/>
  <c r="N1187" i="10"/>
  <c r="N1188" i="10"/>
  <c r="N1189" i="10"/>
  <c r="N1190" i="10"/>
  <c r="N1191" i="10"/>
  <c r="N1192" i="10"/>
  <c r="N1193" i="10"/>
  <c r="N1194" i="10"/>
  <c r="N1195" i="10"/>
  <c r="N1196" i="10"/>
  <c r="N1197" i="10"/>
  <c r="N1198" i="10"/>
  <c r="N1199" i="10"/>
  <c r="N1200" i="10"/>
  <c r="N1201" i="10"/>
  <c r="N1202" i="10"/>
  <c r="N1203" i="10"/>
  <c r="N1204" i="10"/>
  <c r="N1205" i="10"/>
  <c r="N1206" i="10"/>
  <c r="N1207" i="10"/>
  <c r="N1208" i="10"/>
  <c r="N1209" i="10"/>
  <c r="N1210" i="10"/>
  <c r="N1211" i="10"/>
  <c r="N1212" i="10"/>
  <c r="N1213" i="10"/>
  <c r="N1214" i="10"/>
  <c r="N1215" i="10"/>
  <c r="N1216" i="10"/>
  <c r="N1217" i="10"/>
  <c r="N1218" i="10"/>
  <c r="N1219" i="10"/>
  <c r="N1220" i="10"/>
  <c r="N1221" i="10"/>
  <c r="N1222" i="10"/>
  <c r="N1223" i="10"/>
  <c r="N1224" i="10"/>
  <c r="N1225" i="10"/>
  <c r="N1226" i="10"/>
  <c r="N1227" i="10"/>
  <c r="N1228" i="10"/>
  <c r="N1229" i="10"/>
  <c r="N1230" i="10"/>
  <c r="N1231" i="10"/>
  <c r="N1232" i="10"/>
  <c r="N1233" i="10"/>
  <c r="N1234" i="10"/>
  <c r="N1235" i="10"/>
  <c r="N1236" i="10"/>
  <c r="N1237" i="10"/>
  <c r="N1238" i="10"/>
  <c r="N1239" i="10"/>
  <c r="N1240" i="10"/>
  <c r="N1241" i="10"/>
  <c r="N1242" i="10"/>
  <c r="N1243" i="10"/>
  <c r="N1244" i="10"/>
  <c r="N1245" i="10"/>
  <c r="N1246" i="10"/>
  <c r="N1247" i="10"/>
  <c r="N1248" i="10"/>
  <c r="N1249" i="10"/>
  <c r="N1250" i="10"/>
  <c r="N1251" i="10"/>
  <c r="N1252" i="10"/>
  <c r="N1253" i="10"/>
  <c r="N1254" i="10"/>
  <c r="N1255" i="10"/>
  <c r="N1256" i="10"/>
  <c r="N1257" i="10"/>
  <c r="N1258" i="10"/>
  <c r="N1259" i="10"/>
  <c r="N1260" i="10"/>
  <c r="N1261" i="10"/>
  <c r="N1262" i="10"/>
  <c r="N1263" i="10"/>
  <c r="N1264" i="10"/>
  <c r="N1265" i="10"/>
  <c r="N1266" i="10"/>
  <c r="N1267" i="10"/>
  <c r="N1268" i="10"/>
  <c r="N1269" i="10"/>
  <c r="N1270" i="10"/>
  <c r="N1271" i="10"/>
  <c r="N1272" i="10"/>
  <c r="N1273" i="10"/>
  <c r="N1274" i="10"/>
  <c r="N1275" i="10"/>
  <c r="N1276" i="10"/>
  <c r="N1277" i="10"/>
  <c r="N1278" i="10"/>
  <c r="N1279" i="10"/>
  <c r="N1280" i="10"/>
  <c r="N1281" i="10"/>
  <c r="N1282" i="10"/>
  <c r="N1283" i="10"/>
  <c r="N1284" i="10"/>
  <c r="N1285" i="10"/>
  <c r="N1286" i="10"/>
  <c r="N1287" i="10"/>
  <c r="N1288" i="10"/>
  <c r="N1289" i="10"/>
  <c r="N1290" i="10"/>
  <c r="N1291" i="10"/>
  <c r="N1292" i="10"/>
  <c r="N1293" i="10"/>
  <c r="N1294" i="10"/>
  <c r="N1295" i="10"/>
  <c r="N1296" i="10"/>
  <c r="N1297" i="10"/>
  <c r="N1298" i="10"/>
  <c r="N1299" i="10"/>
  <c r="N1300" i="10"/>
  <c r="N1301" i="10"/>
  <c r="N1302" i="10"/>
  <c r="N1303" i="10"/>
  <c r="N1304" i="10"/>
  <c r="N1305" i="10"/>
  <c r="N1306" i="10"/>
  <c r="N1307" i="10"/>
  <c r="N1308" i="10"/>
  <c r="N1309" i="10"/>
  <c r="N1310" i="10"/>
  <c r="N1311" i="10"/>
  <c r="N1312" i="10"/>
  <c r="N1313" i="10"/>
  <c r="N1314" i="10"/>
  <c r="N1315" i="10"/>
  <c r="N1316" i="10"/>
  <c r="N1317" i="10"/>
  <c r="N1318" i="10"/>
  <c r="N1319" i="10"/>
  <c r="N1320" i="10"/>
  <c r="N1321" i="10"/>
  <c r="N1322" i="10"/>
  <c r="N1323" i="10"/>
  <c r="N1324" i="10"/>
  <c r="N1325" i="10"/>
  <c r="N1326" i="10"/>
  <c r="N1327" i="10"/>
  <c r="N1328" i="10"/>
  <c r="N1329" i="10"/>
  <c r="N1330" i="10"/>
  <c r="N1331" i="10"/>
  <c r="N1332" i="10"/>
  <c r="N1333" i="10"/>
  <c r="N1334" i="10"/>
  <c r="N1335" i="10"/>
  <c r="N1336" i="10"/>
  <c r="N1337" i="10"/>
  <c r="N1338" i="10"/>
  <c r="N1339" i="10"/>
  <c r="N1340" i="10"/>
  <c r="N1341" i="10"/>
  <c r="N1342" i="10"/>
  <c r="N1343" i="10"/>
  <c r="N1344" i="10"/>
  <c r="N1345" i="10"/>
  <c r="N1346" i="10"/>
  <c r="N1347" i="10"/>
  <c r="N1348" i="10"/>
  <c r="N1349" i="10"/>
  <c r="N1350" i="10"/>
  <c r="N1351" i="10"/>
  <c r="N1352" i="10"/>
  <c r="N1353" i="10"/>
  <c r="N1354" i="10"/>
  <c r="N1355" i="10"/>
  <c r="N1356" i="10"/>
  <c r="N1357" i="10"/>
  <c r="N1358" i="10"/>
  <c r="N1359" i="10"/>
  <c r="N1360" i="10"/>
  <c r="N1361" i="10"/>
  <c r="N1362" i="10"/>
  <c r="N1363" i="10"/>
  <c r="N1364" i="10"/>
  <c r="N1365" i="10"/>
  <c r="N1366" i="10"/>
  <c r="N1367" i="10"/>
  <c r="N1368" i="10"/>
  <c r="N1369" i="10"/>
  <c r="H9" i="10" a="1"/>
  <c r="H9" i="10" s="1"/>
  <c r="J642" i="12" l="1"/>
  <c r="K642" i="12"/>
  <c r="L642" i="12"/>
  <c r="M642" i="12"/>
  <c r="N642" i="12"/>
  <c r="O642" i="12"/>
  <c r="P642" i="12"/>
  <c r="Q642" i="12"/>
  <c r="R642" i="12"/>
  <c r="S642" i="12"/>
  <c r="T642" i="12"/>
  <c r="U642" i="12"/>
  <c r="D57" i="34"/>
  <c r="B80" i="34"/>
  <c r="B79" i="34"/>
  <c r="B78" i="34"/>
  <c r="B77" i="34"/>
  <c r="B76" i="34"/>
  <c r="B75" i="34"/>
  <c r="B74" i="34"/>
  <c r="B73" i="34"/>
  <c r="B72" i="34"/>
  <c r="B71" i="34"/>
  <c r="B70" i="34"/>
  <c r="B69" i="34"/>
  <c r="B68" i="34"/>
  <c r="B67" i="34"/>
  <c r="B66" i="34"/>
  <c r="B65" i="34"/>
  <c r="B64" i="34"/>
  <c r="B63" i="34"/>
  <c r="B62" i="34"/>
  <c r="B61" i="34"/>
  <c r="B60" i="34"/>
  <c r="B59" i="34"/>
  <c r="B58" i="34"/>
  <c r="B57" i="34"/>
  <c r="H134" i="34"/>
  <c r="D60" i="34"/>
  <c r="D59" i="34"/>
  <c r="D58" i="34"/>
  <c r="E13" i="34" l="1"/>
  <c r="E14" i="34"/>
  <c r="E15" i="34"/>
  <c r="E16" i="34"/>
  <c r="E17" i="34"/>
  <c r="E18" i="34"/>
  <c r="E8" i="34"/>
  <c r="J219" i="32"/>
  <c r="G211" i="32"/>
  <c r="J169" i="32"/>
  <c r="J168" i="32"/>
  <c r="J131" i="32"/>
  <c r="J133" i="32"/>
  <c r="G131" i="32"/>
  <c r="J127" i="32"/>
  <c r="G126" i="32"/>
  <c r="J115" i="32"/>
  <c r="J114" i="32"/>
  <c r="G241" i="31"/>
  <c r="G214" i="31"/>
  <c r="G157" i="31"/>
  <c r="G131" i="31"/>
  <c r="J115" i="31"/>
  <c r="G13" i="32"/>
  <c r="G12" i="32"/>
  <c r="G11" i="32"/>
  <c r="G9" i="32"/>
  <c r="G11" i="31"/>
  <c r="G9" i="31"/>
  <c r="G12" i="31"/>
  <c r="G13" i="31"/>
  <c r="J236" i="31"/>
  <c r="J225" i="31"/>
  <c r="J232" i="31"/>
  <c r="J224" i="31"/>
  <c r="I232" i="31"/>
  <c r="H232" i="31"/>
  <c r="G232" i="31"/>
  <c r="J233" i="31"/>
  <c r="J234" i="31"/>
  <c r="J235" i="31"/>
  <c r="J226" i="31"/>
  <c r="J238" i="31"/>
  <c r="H238" i="31"/>
  <c r="I238" i="31"/>
  <c r="J240" i="31"/>
  <c r="J239" i="31"/>
  <c r="G238" i="31"/>
  <c r="H225" i="31"/>
  <c r="I225" i="31"/>
  <c r="G225" i="31"/>
  <c r="J219" i="31"/>
  <c r="J218" i="31"/>
  <c r="H218" i="31"/>
  <c r="I218" i="31"/>
  <c r="G218" i="31"/>
  <c r="G210" i="31"/>
  <c r="J173" i="31"/>
  <c r="H172" i="31"/>
  <c r="I172" i="31"/>
  <c r="J172" i="31"/>
  <c r="G172" i="31"/>
  <c r="G177" i="31"/>
  <c r="G174" i="31"/>
  <c r="J163" i="31"/>
  <c r="J169" i="31"/>
  <c r="J168" i="31"/>
  <c r="J165" i="31"/>
  <c r="J164" i="31"/>
  <c r="I164" i="31"/>
  <c r="H167" i="31"/>
  <c r="I167" i="31"/>
  <c r="G167" i="31"/>
  <c r="G154" i="31"/>
  <c r="G150" i="31"/>
  <c r="J133" i="31"/>
  <c r="J134" i="31"/>
  <c r="J135" i="31"/>
  <c r="J136" i="31"/>
  <c r="J131" i="31"/>
  <c r="J137" i="31"/>
  <c r="J138" i="31"/>
  <c r="J139" i="31"/>
  <c r="J140" i="31"/>
  <c r="H131" i="31"/>
  <c r="I131" i="31"/>
  <c r="G116" i="31"/>
  <c r="J47" i="31"/>
  <c r="G321" i="32"/>
  <c r="J266" i="32"/>
  <c r="I168" i="32"/>
  <c r="J170" i="32"/>
  <c r="J165" i="32"/>
  <c r="H168" i="32"/>
  <c r="G21" i="32"/>
  <c r="G20" i="32"/>
  <c r="G19" i="32"/>
  <c r="G37" i="32"/>
  <c r="G26" i="32"/>
  <c r="J30" i="32"/>
  <c r="J31" i="32"/>
  <c r="H42" i="32"/>
  <c r="G42" i="32"/>
  <c r="G45" i="32"/>
  <c r="H54" i="32"/>
  <c r="G54" i="32"/>
  <c r="H68" i="32"/>
  <c r="I68" i="32"/>
  <c r="J68" i="32"/>
  <c r="G68" i="32"/>
  <c r="H92" i="32"/>
  <c r="I92" i="32"/>
  <c r="J92" i="32"/>
  <c r="G97" i="32"/>
  <c r="G92" i="32"/>
  <c r="H99" i="32"/>
  <c r="G99" i="32"/>
  <c r="G104" i="32"/>
  <c r="H114" i="32"/>
  <c r="I114" i="32"/>
  <c r="G114" i="32"/>
  <c r="H116" i="32"/>
  <c r="I116" i="32"/>
  <c r="J116" i="32"/>
  <c r="G116" i="32"/>
  <c r="J134" i="32"/>
  <c r="J135" i="32"/>
  <c r="J136" i="32"/>
  <c r="J137" i="32"/>
  <c r="J138" i="32"/>
  <c r="J139" i="32"/>
  <c r="J140" i="32"/>
  <c r="H143" i="32"/>
  <c r="I143" i="32"/>
  <c r="G143" i="32"/>
  <c r="H146" i="32"/>
  <c r="I146" i="32"/>
  <c r="J146" i="32"/>
  <c r="G146" i="32"/>
  <c r="G168" i="32"/>
  <c r="H171" i="32"/>
  <c r="I171" i="32"/>
  <c r="J171" i="32"/>
  <c r="G171" i="32"/>
  <c r="H172" i="32"/>
  <c r="I172" i="32"/>
  <c r="J172" i="32"/>
  <c r="G172" i="32"/>
  <c r="H210" i="32"/>
  <c r="I210" i="32"/>
  <c r="J210" i="32"/>
  <c r="G210" i="32"/>
  <c r="H211" i="32"/>
  <c r="I211" i="32"/>
  <c r="J211" i="32"/>
  <c r="I239" i="32"/>
  <c r="G239" i="32"/>
  <c r="J243" i="32"/>
  <c r="J244" i="32"/>
  <c r="J245" i="32"/>
  <c r="J246" i="32"/>
  <c r="J247" i="32"/>
  <c r="J248" i="32"/>
  <c r="J249" i="32"/>
  <c r="J250" i="32"/>
  <c r="J251" i="32"/>
  <c r="J252" i="32"/>
  <c r="J253" i="32"/>
  <c r="J254" i="32"/>
  <c r="H255" i="32"/>
  <c r="I255" i="32"/>
  <c r="G255" i="32"/>
  <c r="H256" i="32"/>
  <c r="I256" i="32"/>
  <c r="J256" i="32"/>
  <c r="G256" i="32"/>
  <c r="H257" i="32"/>
  <c r="I257" i="32"/>
  <c r="J257" i="32"/>
  <c r="G257" i="32"/>
  <c r="H272" i="32"/>
  <c r="I272" i="32"/>
  <c r="J272" i="32"/>
  <c r="G272" i="32"/>
  <c r="G171" i="31"/>
  <c r="J167" i="31"/>
  <c r="H325" i="32"/>
  <c r="I325" i="32"/>
  <c r="J325" i="32"/>
  <c r="G325" i="32"/>
  <c r="H326" i="32"/>
  <c r="I326" i="32"/>
  <c r="J326" i="32"/>
  <c r="G326" i="32"/>
  <c r="H321" i="32"/>
  <c r="I321" i="32"/>
  <c r="H265" i="32"/>
  <c r="H264" i="32"/>
  <c r="I265" i="32"/>
  <c r="I264" i="32"/>
  <c r="G265" i="32"/>
  <c r="G264" i="32"/>
  <c r="H253" i="32"/>
  <c r="I253" i="32"/>
  <c r="G253" i="32"/>
  <c r="H233" i="32"/>
  <c r="I233" i="32"/>
  <c r="G233" i="32"/>
  <c r="H226" i="32"/>
  <c r="I226" i="32"/>
  <c r="G226" i="32"/>
  <c r="H223" i="32"/>
  <c r="I223" i="32"/>
  <c r="G223" i="32"/>
  <c r="H54" i="31"/>
  <c r="I54" i="31"/>
  <c r="J54" i="31"/>
  <c r="H20" i="31"/>
  <c r="G26" i="31"/>
  <c r="J30" i="31"/>
  <c r="J31" i="31"/>
  <c r="J32" i="31"/>
  <c r="H68" i="31"/>
  <c r="I68" i="31"/>
  <c r="J68" i="31"/>
  <c r="H92" i="31"/>
  <c r="I92" i="31"/>
  <c r="J92" i="31"/>
  <c r="H99" i="31"/>
  <c r="I99" i="31"/>
  <c r="J99" i="31"/>
  <c r="H114" i="31"/>
  <c r="I114" i="31"/>
  <c r="J114" i="31"/>
  <c r="G114" i="31"/>
  <c r="H116" i="31"/>
  <c r="I116" i="31"/>
  <c r="J116" i="31"/>
  <c r="H143" i="31"/>
  <c r="I143" i="31"/>
  <c r="G143" i="31"/>
  <c r="G67" i="31"/>
  <c r="H146" i="31"/>
  <c r="I146" i="31"/>
  <c r="J146" i="31"/>
  <c r="H171" i="31"/>
  <c r="I171" i="31"/>
  <c r="J171" i="31"/>
  <c r="H188" i="31"/>
  <c r="I188" i="31"/>
  <c r="J188" i="31"/>
  <c r="G188" i="31"/>
  <c r="H197" i="31"/>
  <c r="I197" i="31"/>
  <c r="J197" i="31"/>
  <c r="H200" i="31"/>
  <c r="I200" i="31"/>
  <c r="J200" i="31"/>
  <c r="H209" i="31"/>
  <c r="I209" i="31"/>
  <c r="J209" i="31"/>
  <c r="G209" i="31"/>
  <c r="H210" i="31"/>
  <c r="I210" i="31"/>
  <c r="J210" i="31"/>
  <c r="H222" i="31"/>
  <c r="I222" i="31"/>
  <c r="J222" i="31"/>
  <c r="H254" i="31"/>
  <c r="I254" i="31"/>
  <c r="J254" i="31"/>
  <c r="H255" i="31"/>
  <c r="I255" i="31"/>
  <c r="J255" i="31"/>
  <c r="H237" i="31"/>
  <c r="I237" i="31"/>
  <c r="J237" i="31"/>
  <c r="H252" i="31"/>
  <c r="I252" i="31"/>
  <c r="J252" i="31"/>
  <c r="H263" i="31"/>
  <c r="H262" i="31"/>
  <c r="I263" i="31"/>
  <c r="I262" i="31"/>
  <c r="J263" i="31"/>
  <c r="J262" i="31"/>
  <c r="H265" i="31"/>
  <c r="I265" i="31"/>
  <c r="J265" i="31"/>
  <c r="H282" i="31"/>
  <c r="I282" i="31"/>
  <c r="J282" i="31"/>
  <c r="H289" i="31"/>
  <c r="I289" i="31"/>
  <c r="J289" i="31"/>
  <c r="H310" i="31"/>
  <c r="I310" i="31"/>
  <c r="J310" i="31"/>
  <c r="H301" i="31"/>
  <c r="I301" i="31"/>
  <c r="J301" i="31"/>
  <c r="G319" i="31"/>
  <c r="H319" i="31"/>
  <c r="I319" i="31"/>
  <c r="H324" i="31"/>
  <c r="H323" i="31"/>
  <c r="I324" i="31"/>
  <c r="I323" i="31"/>
  <c r="G310" i="31"/>
  <c r="G301" i="31"/>
  <c r="G282" i="31"/>
  <c r="G265" i="31"/>
  <c r="G263" i="31"/>
  <c r="G252" i="31"/>
  <c r="G237" i="31"/>
  <c r="G222" i="31"/>
  <c r="G146" i="31"/>
  <c r="F26" i="30"/>
  <c r="F25" i="30"/>
  <c r="F24" i="30"/>
  <c r="F23" i="30"/>
  <c r="F20" i="30"/>
  <c r="G317" i="31"/>
  <c r="H317" i="31"/>
  <c r="I317" i="31"/>
  <c r="J318" i="31"/>
  <c r="J317" i="31"/>
  <c r="G258" i="31"/>
  <c r="H258" i="31"/>
  <c r="I258" i="31"/>
  <c r="J259" i="31"/>
  <c r="J258" i="31"/>
  <c r="G260" i="31"/>
  <c r="H260" i="31"/>
  <c r="I260" i="31"/>
  <c r="J261" i="31"/>
  <c r="J260" i="31"/>
  <c r="G255" i="31"/>
  <c r="J24" i="31"/>
  <c r="I241" i="31"/>
  <c r="H241" i="31"/>
  <c r="H242" i="32"/>
  <c r="I242" i="32"/>
  <c r="G242" i="32"/>
  <c r="J242" i="32"/>
  <c r="I219" i="32"/>
  <c r="H219" i="32"/>
  <c r="G219" i="32"/>
  <c r="I173" i="32"/>
  <c r="H173" i="32"/>
  <c r="G173" i="32"/>
  <c r="I131" i="32"/>
  <c r="H131" i="32"/>
  <c r="J130" i="32"/>
  <c r="I126" i="32"/>
  <c r="H126" i="32"/>
  <c r="I26" i="32"/>
  <c r="H26" i="32"/>
  <c r="J32" i="32"/>
  <c r="I126" i="31"/>
  <c r="H126" i="31"/>
  <c r="G126" i="31"/>
  <c r="G144" i="31"/>
  <c r="J243" i="31"/>
  <c r="J130" i="31"/>
  <c r="H26" i="31"/>
  <c r="I26" i="31"/>
  <c r="B17" i="40" a="1"/>
  <c r="D17" i="40" s="1"/>
  <c r="C10" i="13"/>
  <c r="D10" i="13"/>
  <c r="E10" i="13"/>
  <c r="F10" i="13"/>
  <c r="C11" i="13"/>
  <c r="C12" i="13"/>
  <c r="C13" i="13"/>
  <c r="C14" i="13"/>
  <c r="C15" i="13"/>
  <c r="C16" i="13"/>
  <c r="C17" i="13"/>
  <c r="C18" i="13"/>
  <c r="C19" i="13"/>
  <c r="C20" i="13"/>
  <c r="C21" i="13"/>
  <c r="C22" i="13"/>
  <c r="C23" i="13"/>
  <c r="D11" i="13"/>
  <c r="D12" i="13"/>
  <c r="D13" i="13"/>
  <c r="D14" i="13"/>
  <c r="D15" i="13"/>
  <c r="D16" i="13"/>
  <c r="D17" i="13"/>
  <c r="D18" i="13"/>
  <c r="D19" i="13"/>
  <c r="D20" i="13"/>
  <c r="D21" i="13"/>
  <c r="D22" i="13"/>
  <c r="D23" i="13"/>
  <c r="E11" i="13"/>
  <c r="E12" i="13"/>
  <c r="E13" i="13"/>
  <c r="E14" i="13"/>
  <c r="E15" i="13"/>
  <c r="E16" i="13"/>
  <c r="E17" i="13"/>
  <c r="E18" i="13"/>
  <c r="E19" i="13"/>
  <c r="E20" i="13"/>
  <c r="E21" i="13"/>
  <c r="E22" i="13"/>
  <c r="E23" i="13"/>
  <c r="F11" i="13"/>
  <c r="F12" i="13"/>
  <c r="F13" i="13"/>
  <c r="F14" i="13"/>
  <c r="F15" i="13"/>
  <c r="F16" i="13"/>
  <c r="F17" i="13"/>
  <c r="F18" i="13"/>
  <c r="F19" i="13"/>
  <c r="F20" i="13"/>
  <c r="F21" i="13"/>
  <c r="F22" i="13"/>
  <c r="F23" i="13"/>
  <c r="B973" i="10"/>
  <c r="B974" i="10"/>
  <c r="B975" i="10"/>
  <c r="B976" i="10"/>
  <c r="B977" i="10"/>
  <c r="B978" i="10"/>
  <c r="B979" i="10"/>
  <c r="B980" i="10"/>
  <c r="B981" i="10"/>
  <c r="B982" i="10"/>
  <c r="B983" i="10"/>
  <c r="B984" i="10"/>
  <c r="B985" i="10"/>
  <c r="B986" i="10"/>
  <c r="B987" i="10"/>
  <c r="B988" i="10"/>
  <c r="B989" i="10"/>
  <c r="B990" i="10"/>
  <c r="B991" i="10"/>
  <c r="B992" i="10"/>
  <c r="B993" i="10"/>
  <c r="B994" i="10"/>
  <c r="B995" i="10"/>
  <c r="B996" i="10"/>
  <c r="B997" i="10"/>
  <c r="B998" i="10"/>
  <c r="B999" i="10"/>
  <c r="B1000" i="10"/>
  <c r="B1001" i="10"/>
  <c r="B1002" i="10"/>
  <c r="B1003" i="10"/>
  <c r="B1004" i="10"/>
  <c r="B1005" i="10"/>
  <c r="B1006" i="10"/>
  <c r="B1007" i="10"/>
  <c r="B1008" i="10"/>
  <c r="B1009" i="10"/>
  <c r="B1010" i="10"/>
  <c r="B1011" i="10"/>
  <c r="B1012" i="10"/>
  <c r="B1013" i="10"/>
  <c r="B1014" i="10"/>
  <c r="B1015" i="10"/>
  <c r="B1016" i="10"/>
  <c r="B1017" i="10"/>
  <c r="B1018" i="10"/>
  <c r="B1019" i="10"/>
  <c r="B1020" i="10"/>
  <c r="B1021" i="10"/>
  <c r="B1022" i="10"/>
  <c r="B1023" i="10"/>
  <c r="B1024" i="10"/>
  <c r="B1025" i="10"/>
  <c r="B1026" i="10"/>
  <c r="C795" i="10"/>
  <c r="C796" i="10"/>
  <c r="C797" i="10"/>
  <c r="C798" i="10"/>
  <c r="C799" i="10"/>
  <c r="C800" i="10"/>
  <c r="C801" i="10"/>
  <c r="C802" i="10"/>
  <c r="C803" i="10"/>
  <c r="C804" i="10"/>
  <c r="C805" i="10"/>
  <c r="C806" i="10"/>
  <c r="C807" i="10"/>
  <c r="C808" i="10"/>
  <c r="C809" i="10"/>
  <c r="C810" i="10"/>
  <c r="C811" i="10"/>
  <c r="C812" i="10"/>
  <c r="C813" i="10"/>
  <c r="C814" i="10"/>
  <c r="C815" i="10"/>
  <c r="C816" i="10"/>
  <c r="C817" i="10"/>
  <c r="C818" i="10"/>
  <c r="C819" i="10"/>
  <c r="C820" i="10"/>
  <c r="C821" i="10"/>
  <c r="C822" i="10"/>
  <c r="C823" i="10"/>
  <c r="C824" i="10"/>
  <c r="C825" i="10"/>
  <c r="C826" i="10"/>
  <c r="C827" i="10"/>
  <c r="C828" i="10"/>
  <c r="C829" i="10"/>
  <c r="C830" i="10"/>
  <c r="C831" i="10"/>
  <c r="C832" i="10"/>
  <c r="C833" i="10"/>
  <c r="C834" i="10"/>
  <c r="C835" i="10"/>
  <c r="C836" i="10"/>
  <c r="C837" i="10"/>
  <c r="C838" i="10"/>
  <c r="C839" i="10"/>
  <c r="C840" i="10"/>
  <c r="C841" i="10"/>
  <c r="C842" i="10"/>
  <c r="C843" i="10"/>
  <c r="C844" i="10"/>
  <c r="C845" i="10"/>
  <c r="C846" i="10"/>
  <c r="C847" i="10"/>
  <c r="C848" i="10"/>
  <c r="C849" i="10"/>
  <c r="C850" i="10"/>
  <c r="C851" i="10"/>
  <c r="C852" i="10"/>
  <c r="C853" i="10"/>
  <c r="C854" i="10"/>
  <c r="C855" i="10"/>
  <c r="C856" i="10"/>
  <c r="C857" i="10"/>
  <c r="C858" i="10"/>
  <c r="C859" i="10"/>
  <c r="C860" i="10"/>
  <c r="C861" i="10"/>
  <c r="C862" i="10"/>
  <c r="C863" i="10"/>
  <c r="C864" i="10"/>
  <c r="C865" i="10"/>
  <c r="C866" i="10"/>
  <c r="C867" i="10"/>
  <c r="C868" i="10"/>
  <c r="C869" i="10"/>
  <c r="C870" i="10"/>
  <c r="C871" i="10"/>
  <c r="C872" i="10"/>
  <c r="C873" i="10"/>
  <c r="C874" i="10"/>
  <c r="C875" i="10"/>
  <c r="C876" i="10"/>
  <c r="C877" i="10"/>
  <c r="C878" i="10"/>
  <c r="C879" i="10"/>
  <c r="C880" i="10"/>
  <c r="C881" i="10"/>
  <c r="C882" i="10"/>
  <c r="C883" i="10"/>
  <c r="C884" i="10"/>
  <c r="C885" i="10"/>
  <c r="C886" i="10"/>
  <c r="C887" i="10"/>
  <c r="C888" i="10"/>
  <c r="C889" i="10"/>
  <c r="C890" i="10"/>
  <c r="C891" i="10"/>
  <c r="C892" i="10"/>
  <c r="C893" i="10"/>
  <c r="C894" i="10"/>
  <c r="C895" i="10"/>
  <c r="C896" i="10"/>
  <c r="C897" i="10"/>
  <c r="C898" i="10"/>
  <c r="C899" i="10"/>
  <c r="C900" i="10"/>
  <c r="C901" i="10"/>
  <c r="C902" i="10"/>
  <c r="C903" i="10"/>
  <c r="C904" i="10"/>
  <c r="C905" i="10"/>
  <c r="C906" i="10"/>
  <c r="C907" i="10"/>
  <c r="C908" i="10"/>
  <c r="C909" i="10"/>
  <c r="C910" i="10"/>
  <c r="C911" i="10"/>
  <c r="C912" i="10"/>
  <c r="C913" i="10"/>
  <c r="C914" i="10"/>
  <c r="C915" i="10"/>
  <c r="C916" i="10"/>
  <c r="C917" i="10"/>
  <c r="C918" i="10"/>
  <c r="C919" i="10"/>
  <c r="C920" i="10"/>
  <c r="C921" i="10"/>
  <c r="C922" i="10"/>
  <c r="C923" i="10"/>
  <c r="C924" i="10"/>
  <c r="C925" i="10"/>
  <c r="C926" i="10"/>
  <c r="C927" i="10"/>
  <c r="C928" i="10"/>
  <c r="C929" i="10"/>
  <c r="C930" i="10"/>
  <c r="C931" i="10"/>
  <c r="C932" i="10"/>
  <c r="C933" i="10"/>
  <c r="C934" i="10"/>
  <c r="C935" i="10"/>
  <c r="C936" i="10"/>
  <c r="C937" i="10"/>
  <c r="C938" i="10"/>
  <c r="C939" i="10"/>
  <c r="C940" i="10"/>
  <c r="C941" i="10"/>
  <c r="C942" i="10"/>
  <c r="C943" i="10"/>
  <c r="C944" i="10"/>
  <c r="C945" i="10"/>
  <c r="C946" i="10"/>
  <c r="C947" i="10"/>
  <c r="C948" i="10"/>
  <c r="C949" i="10"/>
  <c r="C950" i="10"/>
  <c r="C951" i="10"/>
  <c r="C952" i="10"/>
  <c r="C953" i="10"/>
  <c r="C954" i="10"/>
  <c r="C955" i="10"/>
  <c r="C956" i="10"/>
  <c r="C957" i="10"/>
  <c r="C958" i="10"/>
  <c r="C959" i="10"/>
  <c r="C960" i="10"/>
  <c r="C961" i="10"/>
  <c r="C962" i="10"/>
  <c r="C963" i="10"/>
  <c r="C964" i="10"/>
  <c r="C965" i="10"/>
  <c r="C966" i="10"/>
  <c r="C967" i="10"/>
  <c r="C968" i="10"/>
  <c r="C969" i="10"/>
  <c r="C970" i="10"/>
  <c r="C971" i="10"/>
  <c r="C972" i="10"/>
  <c r="C973" i="10"/>
  <c r="C974" i="10"/>
  <c r="C975" i="10"/>
  <c r="C976" i="10"/>
  <c r="C977" i="10"/>
  <c r="C978" i="10"/>
  <c r="C979" i="10"/>
  <c r="C980" i="10"/>
  <c r="C981" i="10"/>
  <c r="C982" i="10"/>
  <c r="C983" i="10"/>
  <c r="C984" i="10"/>
  <c r="C985" i="10"/>
  <c r="C986" i="10"/>
  <c r="C987" i="10"/>
  <c r="C988" i="10"/>
  <c r="C989" i="10"/>
  <c r="C990" i="10"/>
  <c r="C991" i="10"/>
  <c r="C992" i="10"/>
  <c r="C993" i="10"/>
  <c r="C994" i="10"/>
  <c r="C995" i="10"/>
  <c r="C996" i="10"/>
  <c r="C997" i="10"/>
  <c r="C998" i="10"/>
  <c r="C999" i="10"/>
  <c r="C1000" i="10"/>
  <c r="C1001" i="10"/>
  <c r="C1002" i="10"/>
  <c r="C1003" i="10"/>
  <c r="C1004" i="10"/>
  <c r="C1005" i="10"/>
  <c r="C1006" i="10"/>
  <c r="C1007" i="10"/>
  <c r="C1008" i="10"/>
  <c r="C1009" i="10"/>
  <c r="C1010" i="10"/>
  <c r="C1011" i="10"/>
  <c r="C1012" i="10"/>
  <c r="C1013" i="10"/>
  <c r="C1014" i="10"/>
  <c r="C1015" i="10"/>
  <c r="C1016" i="10"/>
  <c r="C1017" i="10"/>
  <c r="C1018" i="10"/>
  <c r="C1019" i="10"/>
  <c r="C1020" i="10"/>
  <c r="C1021" i="10"/>
  <c r="C1022" i="10"/>
  <c r="C1023" i="10"/>
  <c r="C1024" i="10"/>
  <c r="C1025" i="10"/>
  <c r="C1026" i="10"/>
  <c r="D795" i="10"/>
  <c r="D796" i="10"/>
  <c r="D797" i="10"/>
  <c r="D798" i="10"/>
  <c r="D799" i="10"/>
  <c r="D800" i="10"/>
  <c r="D801" i="10"/>
  <c r="D802" i="10"/>
  <c r="D803" i="10"/>
  <c r="D804" i="10"/>
  <c r="D805" i="10"/>
  <c r="D806" i="10"/>
  <c r="D807" i="10"/>
  <c r="D808" i="10"/>
  <c r="D809" i="10"/>
  <c r="D810" i="10"/>
  <c r="D811" i="10"/>
  <c r="D812" i="10"/>
  <c r="D813" i="10"/>
  <c r="D814" i="10"/>
  <c r="D815" i="10"/>
  <c r="D816" i="10"/>
  <c r="D817" i="10"/>
  <c r="D818" i="10"/>
  <c r="D819" i="10"/>
  <c r="D820" i="10"/>
  <c r="D821" i="10"/>
  <c r="D822" i="10"/>
  <c r="D823" i="10"/>
  <c r="D824" i="10"/>
  <c r="D825" i="10"/>
  <c r="D826" i="10"/>
  <c r="D827" i="10"/>
  <c r="D828" i="10"/>
  <c r="D829" i="10"/>
  <c r="D830" i="10"/>
  <c r="D831" i="10"/>
  <c r="D832" i="10"/>
  <c r="D833" i="10"/>
  <c r="D834" i="10"/>
  <c r="D835" i="10"/>
  <c r="D836" i="10"/>
  <c r="D837" i="10"/>
  <c r="D838" i="10"/>
  <c r="D839" i="10"/>
  <c r="D840" i="10"/>
  <c r="D841" i="10"/>
  <c r="D842" i="10"/>
  <c r="D843" i="10"/>
  <c r="D844" i="10"/>
  <c r="D845" i="10"/>
  <c r="D846" i="10"/>
  <c r="D847" i="10"/>
  <c r="D848" i="10"/>
  <c r="D849" i="10"/>
  <c r="D850" i="10"/>
  <c r="D851" i="10"/>
  <c r="D852" i="10"/>
  <c r="D853" i="10"/>
  <c r="D854" i="10"/>
  <c r="D855" i="10"/>
  <c r="D856" i="10"/>
  <c r="D857" i="10"/>
  <c r="D858" i="10"/>
  <c r="D859" i="10"/>
  <c r="D860" i="10"/>
  <c r="D861" i="10"/>
  <c r="D862" i="10"/>
  <c r="D863" i="10"/>
  <c r="D864" i="10"/>
  <c r="D865" i="10"/>
  <c r="D866" i="10"/>
  <c r="D867" i="10"/>
  <c r="D868" i="10"/>
  <c r="D869" i="10"/>
  <c r="D870" i="10"/>
  <c r="D871" i="10"/>
  <c r="D872" i="10"/>
  <c r="D873" i="10"/>
  <c r="D874" i="10"/>
  <c r="D875" i="10"/>
  <c r="D876" i="10"/>
  <c r="D877" i="10"/>
  <c r="D878" i="10"/>
  <c r="D879" i="10"/>
  <c r="D880" i="10"/>
  <c r="D881" i="10"/>
  <c r="D882" i="10"/>
  <c r="D883" i="10"/>
  <c r="D884" i="10"/>
  <c r="D885" i="10"/>
  <c r="D886" i="10"/>
  <c r="D887" i="10"/>
  <c r="D888" i="10"/>
  <c r="D889" i="10"/>
  <c r="D890" i="10"/>
  <c r="D891" i="10"/>
  <c r="D892" i="10"/>
  <c r="D893" i="10"/>
  <c r="D894" i="10"/>
  <c r="D895" i="10"/>
  <c r="D896" i="10"/>
  <c r="D897" i="10"/>
  <c r="D898" i="10"/>
  <c r="D899" i="10"/>
  <c r="D900" i="10"/>
  <c r="D901" i="10"/>
  <c r="D902" i="10"/>
  <c r="D903" i="10"/>
  <c r="D904" i="10"/>
  <c r="D905" i="10"/>
  <c r="D906" i="10"/>
  <c r="D907" i="10"/>
  <c r="D908" i="10"/>
  <c r="D909" i="10"/>
  <c r="D910" i="10"/>
  <c r="D911" i="10"/>
  <c r="D912" i="10"/>
  <c r="D913" i="10"/>
  <c r="D914" i="10"/>
  <c r="D915" i="10"/>
  <c r="D916" i="10"/>
  <c r="D917" i="10"/>
  <c r="D918" i="10"/>
  <c r="D919" i="10"/>
  <c r="D920" i="10"/>
  <c r="D921" i="10"/>
  <c r="D922" i="10"/>
  <c r="D923" i="10"/>
  <c r="D924" i="10"/>
  <c r="D925" i="10"/>
  <c r="D926" i="10"/>
  <c r="D927" i="10"/>
  <c r="D928" i="10"/>
  <c r="D929" i="10"/>
  <c r="D930" i="10"/>
  <c r="D931" i="10"/>
  <c r="D932" i="10"/>
  <c r="D933" i="10"/>
  <c r="D934" i="10"/>
  <c r="D935" i="10"/>
  <c r="D936" i="10"/>
  <c r="D937" i="10"/>
  <c r="D938" i="10"/>
  <c r="D939" i="10"/>
  <c r="D940" i="10"/>
  <c r="D941" i="10"/>
  <c r="D942" i="10"/>
  <c r="D943" i="10"/>
  <c r="D944" i="10"/>
  <c r="D945" i="10"/>
  <c r="D946" i="10"/>
  <c r="D947" i="10"/>
  <c r="D948" i="10"/>
  <c r="D949" i="10"/>
  <c r="D950" i="10"/>
  <c r="D951" i="10"/>
  <c r="D952" i="10"/>
  <c r="D953" i="10"/>
  <c r="D954" i="10"/>
  <c r="D955" i="10"/>
  <c r="D956" i="10"/>
  <c r="D957" i="10"/>
  <c r="D958" i="10"/>
  <c r="D959" i="10"/>
  <c r="D960" i="10"/>
  <c r="D961" i="10"/>
  <c r="D962" i="10"/>
  <c r="D963" i="10"/>
  <c r="D964" i="10"/>
  <c r="D965" i="10"/>
  <c r="D966" i="10"/>
  <c r="D967" i="10"/>
  <c r="D968" i="10"/>
  <c r="D969" i="10"/>
  <c r="D970" i="10"/>
  <c r="D971" i="10"/>
  <c r="D972" i="10"/>
  <c r="D973" i="10"/>
  <c r="D974" i="10"/>
  <c r="D975" i="10"/>
  <c r="D976" i="10"/>
  <c r="D977" i="10"/>
  <c r="D978" i="10"/>
  <c r="D979" i="10"/>
  <c r="D980" i="10"/>
  <c r="D981" i="10"/>
  <c r="D982" i="10"/>
  <c r="D983" i="10"/>
  <c r="D984" i="10"/>
  <c r="D985" i="10"/>
  <c r="D986" i="10"/>
  <c r="D987" i="10"/>
  <c r="D988" i="10"/>
  <c r="D989" i="10"/>
  <c r="D990" i="10"/>
  <c r="D991" i="10"/>
  <c r="D992" i="10"/>
  <c r="D993" i="10"/>
  <c r="D994" i="10"/>
  <c r="D995" i="10"/>
  <c r="D996" i="10"/>
  <c r="D997" i="10"/>
  <c r="D998" i="10"/>
  <c r="D999" i="10"/>
  <c r="D1000" i="10"/>
  <c r="D1001" i="10"/>
  <c r="D1002" i="10"/>
  <c r="D1003" i="10"/>
  <c r="D1004" i="10"/>
  <c r="D1005" i="10"/>
  <c r="D1006" i="10"/>
  <c r="D1007" i="10"/>
  <c r="D1008" i="10"/>
  <c r="D1009" i="10"/>
  <c r="D1010" i="10"/>
  <c r="D1011" i="10"/>
  <c r="D1012" i="10"/>
  <c r="D1013" i="10"/>
  <c r="D1014" i="10"/>
  <c r="D1015" i="10"/>
  <c r="D1016" i="10"/>
  <c r="D1017" i="10"/>
  <c r="D1018" i="10"/>
  <c r="D1019" i="10"/>
  <c r="D1020" i="10"/>
  <c r="D1021" i="10"/>
  <c r="D1022" i="10"/>
  <c r="D1023" i="10"/>
  <c r="D1024" i="10"/>
  <c r="D1025" i="10"/>
  <c r="D1026" i="10"/>
  <c r="E795" i="10"/>
  <c r="E796" i="10"/>
  <c r="E797" i="10"/>
  <c r="E798" i="10"/>
  <c r="E799" i="10"/>
  <c r="E800" i="10"/>
  <c r="E801" i="10"/>
  <c r="E802" i="10"/>
  <c r="E803" i="10"/>
  <c r="E804" i="10"/>
  <c r="E805" i="10"/>
  <c r="E806" i="10"/>
  <c r="E807" i="10"/>
  <c r="E808" i="10"/>
  <c r="E809" i="10"/>
  <c r="E810" i="10"/>
  <c r="E811" i="10"/>
  <c r="E812" i="10"/>
  <c r="E813" i="10"/>
  <c r="E814" i="10"/>
  <c r="E815" i="10"/>
  <c r="E816" i="10"/>
  <c r="E817" i="10"/>
  <c r="E818" i="10"/>
  <c r="E819" i="10"/>
  <c r="E820" i="10"/>
  <c r="E821" i="10"/>
  <c r="E822" i="10"/>
  <c r="E823" i="10"/>
  <c r="E824" i="10"/>
  <c r="E825" i="10"/>
  <c r="E826" i="10"/>
  <c r="E827" i="10"/>
  <c r="E828" i="10"/>
  <c r="E829" i="10"/>
  <c r="E830" i="10"/>
  <c r="E831" i="10"/>
  <c r="E832" i="10"/>
  <c r="E833" i="10"/>
  <c r="E834" i="10"/>
  <c r="E835" i="10"/>
  <c r="E836" i="10"/>
  <c r="E837" i="10"/>
  <c r="E838" i="10"/>
  <c r="E839" i="10"/>
  <c r="E840" i="10"/>
  <c r="E841" i="10"/>
  <c r="E842" i="10"/>
  <c r="E843" i="10"/>
  <c r="E844" i="10"/>
  <c r="E845" i="10"/>
  <c r="E846" i="10"/>
  <c r="E847" i="10"/>
  <c r="E848" i="10"/>
  <c r="E849" i="10"/>
  <c r="E850" i="10"/>
  <c r="E851" i="10"/>
  <c r="E852" i="10"/>
  <c r="E853" i="10"/>
  <c r="E854" i="10"/>
  <c r="E855" i="10"/>
  <c r="E856" i="10"/>
  <c r="E857" i="10"/>
  <c r="E858" i="10"/>
  <c r="E859" i="10"/>
  <c r="E860" i="10"/>
  <c r="E861" i="10"/>
  <c r="E862" i="10"/>
  <c r="E863" i="10"/>
  <c r="E864" i="10"/>
  <c r="E865" i="10"/>
  <c r="E866" i="10"/>
  <c r="E867" i="10"/>
  <c r="E868" i="10"/>
  <c r="E869" i="10"/>
  <c r="E870" i="10"/>
  <c r="E871" i="10"/>
  <c r="E872" i="10"/>
  <c r="E873" i="10"/>
  <c r="E874" i="10"/>
  <c r="E875" i="10"/>
  <c r="E876" i="10"/>
  <c r="E877" i="10"/>
  <c r="E878" i="10"/>
  <c r="E879" i="10"/>
  <c r="E880" i="10"/>
  <c r="E881" i="10"/>
  <c r="E882" i="10"/>
  <c r="E883" i="10"/>
  <c r="E884" i="10"/>
  <c r="E885" i="10"/>
  <c r="E886" i="10"/>
  <c r="E887" i="10"/>
  <c r="E888" i="10"/>
  <c r="E889" i="10"/>
  <c r="E890" i="10"/>
  <c r="E891" i="10"/>
  <c r="E892" i="10"/>
  <c r="E893" i="10"/>
  <c r="E894" i="10"/>
  <c r="E895" i="10"/>
  <c r="E896" i="10"/>
  <c r="E897" i="10"/>
  <c r="E898" i="10"/>
  <c r="E899" i="10"/>
  <c r="E900" i="10"/>
  <c r="E901" i="10"/>
  <c r="E902" i="10"/>
  <c r="E903" i="10"/>
  <c r="E904" i="10"/>
  <c r="E905" i="10"/>
  <c r="E906" i="10"/>
  <c r="E907" i="10"/>
  <c r="E908" i="10"/>
  <c r="E909" i="10"/>
  <c r="E910" i="10"/>
  <c r="E911" i="10"/>
  <c r="E912" i="10"/>
  <c r="E913" i="10"/>
  <c r="E914" i="10"/>
  <c r="E915" i="10"/>
  <c r="E916" i="10"/>
  <c r="E917" i="10"/>
  <c r="E918" i="10"/>
  <c r="E919" i="10"/>
  <c r="E920" i="10"/>
  <c r="E921" i="10"/>
  <c r="E922" i="10"/>
  <c r="E923" i="10"/>
  <c r="E924" i="10"/>
  <c r="E925" i="10"/>
  <c r="E926" i="10"/>
  <c r="E927" i="10"/>
  <c r="E928" i="10"/>
  <c r="E929" i="10"/>
  <c r="E930" i="10"/>
  <c r="E931" i="10"/>
  <c r="E932" i="10"/>
  <c r="E933" i="10"/>
  <c r="E934" i="10"/>
  <c r="E935" i="10"/>
  <c r="E936" i="10"/>
  <c r="E937" i="10"/>
  <c r="E938" i="10"/>
  <c r="E939" i="10"/>
  <c r="E940" i="10"/>
  <c r="E941" i="10"/>
  <c r="E942" i="10"/>
  <c r="E943" i="10"/>
  <c r="E944" i="10"/>
  <c r="E945" i="10"/>
  <c r="E946" i="10"/>
  <c r="E947" i="10"/>
  <c r="E948" i="10"/>
  <c r="E949" i="10"/>
  <c r="E950" i="10"/>
  <c r="E951" i="10"/>
  <c r="E952" i="10"/>
  <c r="E953" i="10"/>
  <c r="E954" i="10"/>
  <c r="E955" i="10"/>
  <c r="E956" i="10"/>
  <c r="E957" i="10"/>
  <c r="E958" i="10"/>
  <c r="E959" i="10"/>
  <c r="E960" i="10"/>
  <c r="E961" i="10"/>
  <c r="E962" i="10"/>
  <c r="E963" i="10"/>
  <c r="E964" i="10"/>
  <c r="E965" i="10"/>
  <c r="E966" i="10"/>
  <c r="E967" i="10"/>
  <c r="E968" i="10"/>
  <c r="E969" i="10"/>
  <c r="E970" i="10"/>
  <c r="E971" i="10"/>
  <c r="E972" i="10"/>
  <c r="E973" i="10"/>
  <c r="E974" i="10"/>
  <c r="E975" i="10"/>
  <c r="E976" i="10"/>
  <c r="E977" i="10"/>
  <c r="E978" i="10"/>
  <c r="E979" i="10"/>
  <c r="E980" i="10"/>
  <c r="E981" i="10"/>
  <c r="E982" i="10"/>
  <c r="E983" i="10"/>
  <c r="E984" i="10"/>
  <c r="E985" i="10"/>
  <c r="E986" i="10"/>
  <c r="E987" i="10"/>
  <c r="E988" i="10"/>
  <c r="E989" i="10"/>
  <c r="E990" i="10"/>
  <c r="E991" i="10"/>
  <c r="E992" i="10"/>
  <c r="E993" i="10"/>
  <c r="E994" i="10"/>
  <c r="E995" i="10"/>
  <c r="E996" i="10"/>
  <c r="E997" i="10"/>
  <c r="E998" i="10"/>
  <c r="E999" i="10"/>
  <c r="E1000" i="10"/>
  <c r="E1001" i="10"/>
  <c r="E1002" i="10"/>
  <c r="E1003" i="10"/>
  <c r="E1004" i="10"/>
  <c r="E1005" i="10"/>
  <c r="E1006" i="10"/>
  <c r="E1007" i="10"/>
  <c r="E1008" i="10"/>
  <c r="E1009" i="10"/>
  <c r="E1010" i="10"/>
  <c r="E1011" i="10"/>
  <c r="E1012" i="10"/>
  <c r="E1013" i="10"/>
  <c r="E1014" i="10"/>
  <c r="E1015" i="10"/>
  <c r="E1016" i="10"/>
  <c r="E1017" i="10"/>
  <c r="E1018" i="10"/>
  <c r="E1019" i="10"/>
  <c r="E1020" i="10"/>
  <c r="E1021" i="10"/>
  <c r="E1022" i="10"/>
  <c r="E1023" i="10"/>
  <c r="E1024" i="10"/>
  <c r="E1025" i="10"/>
  <c r="E1026" i="10"/>
  <c r="F795" i="10"/>
  <c r="F796" i="10"/>
  <c r="F797" i="10"/>
  <c r="F798" i="10"/>
  <c r="F799" i="10"/>
  <c r="F800" i="10"/>
  <c r="F801" i="10"/>
  <c r="F802" i="10"/>
  <c r="F803" i="10"/>
  <c r="F804" i="10"/>
  <c r="F805" i="10"/>
  <c r="F806" i="10"/>
  <c r="F807" i="10"/>
  <c r="F808" i="10"/>
  <c r="F809" i="10"/>
  <c r="F810" i="10"/>
  <c r="F811" i="10"/>
  <c r="F812" i="10"/>
  <c r="F813" i="10"/>
  <c r="F814" i="10"/>
  <c r="F815" i="10"/>
  <c r="F816" i="10"/>
  <c r="F817" i="10"/>
  <c r="F818" i="10"/>
  <c r="F819" i="10"/>
  <c r="F820" i="10"/>
  <c r="F821" i="10"/>
  <c r="F822" i="10"/>
  <c r="F823" i="10"/>
  <c r="F824" i="10"/>
  <c r="F825" i="10"/>
  <c r="F826" i="10"/>
  <c r="F827" i="10"/>
  <c r="F828" i="10"/>
  <c r="F829" i="10"/>
  <c r="F830" i="10"/>
  <c r="F831" i="10"/>
  <c r="F832" i="10"/>
  <c r="F833" i="10"/>
  <c r="F834" i="10"/>
  <c r="F835" i="10"/>
  <c r="F836" i="10"/>
  <c r="F837" i="10"/>
  <c r="F838" i="10"/>
  <c r="F839" i="10"/>
  <c r="F840" i="10"/>
  <c r="F841" i="10"/>
  <c r="F842" i="10"/>
  <c r="F843" i="10"/>
  <c r="F844" i="10"/>
  <c r="F845" i="10"/>
  <c r="F846" i="10"/>
  <c r="F847" i="10"/>
  <c r="F848" i="10"/>
  <c r="F849" i="10"/>
  <c r="F850" i="10"/>
  <c r="F851" i="10"/>
  <c r="F852" i="10"/>
  <c r="F853" i="10"/>
  <c r="F854" i="10"/>
  <c r="F855" i="10"/>
  <c r="F856" i="10"/>
  <c r="F857" i="10"/>
  <c r="F858" i="10"/>
  <c r="F859" i="10"/>
  <c r="F860" i="10"/>
  <c r="F861" i="10"/>
  <c r="F862" i="10"/>
  <c r="F863" i="10"/>
  <c r="F864" i="10"/>
  <c r="F865" i="10"/>
  <c r="F866" i="10"/>
  <c r="F867" i="10"/>
  <c r="F868" i="10"/>
  <c r="F869" i="10"/>
  <c r="F870" i="10"/>
  <c r="F871" i="10"/>
  <c r="F872" i="10"/>
  <c r="F873" i="10"/>
  <c r="F874" i="10"/>
  <c r="F875" i="10"/>
  <c r="F876" i="10"/>
  <c r="F877" i="10"/>
  <c r="F878" i="10"/>
  <c r="F879" i="10"/>
  <c r="F880" i="10"/>
  <c r="F881" i="10"/>
  <c r="F882" i="10"/>
  <c r="F883" i="10"/>
  <c r="F884" i="10"/>
  <c r="F885" i="10"/>
  <c r="F886" i="10"/>
  <c r="F887" i="10"/>
  <c r="F888" i="10"/>
  <c r="F889" i="10"/>
  <c r="F890" i="10"/>
  <c r="F891" i="10"/>
  <c r="F892" i="10"/>
  <c r="F893" i="10"/>
  <c r="F894" i="10"/>
  <c r="F895" i="10"/>
  <c r="F896" i="10"/>
  <c r="F897" i="10"/>
  <c r="F898" i="10"/>
  <c r="F899" i="10"/>
  <c r="F900" i="10"/>
  <c r="F901" i="10"/>
  <c r="F902" i="10"/>
  <c r="F903" i="10"/>
  <c r="F904" i="10"/>
  <c r="F905" i="10"/>
  <c r="F906" i="10"/>
  <c r="F907" i="10"/>
  <c r="F908" i="10"/>
  <c r="F909" i="10"/>
  <c r="F910" i="10"/>
  <c r="F911" i="10"/>
  <c r="F912" i="10"/>
  <c r="F913" i="10"/>
  <c r="F914" i="10"/>
  <c r="F915" i="10"/>
  <c r="F916" i="10"/>
  <c r="F917" i="10"/>
  <c r="F918" i="10"/>
  <c r="F919" i="10"/>
  <c r="F920" i="10"/>
  <c r="F921" i="10"/>
  <c r="F922" i="10"/>
  <c r="F923" i="10"/>
  <c r="F924" i="10"/>
  <c r="F925" i="10"/>
  <c r="F926" i="10"/>
  <c r="F927" i="10"/>
  <c r="F928" i="10"/>
  <c r="F929" i="10"/>
  <c r="F930" i="10"/>
  <c r="F931" i="10"/>
  <c r="F932" i="10"/>
  <c r="F933" i="10"/>
  <c r="F934" i="10"/>
  <c r="F935" i="10"/>
  <c r="F936" i="10"/>
  <c r="F937" i="10"/>
  <c r="F938" i="10"/>
  <c r="F939" i="10"/>
  <c r="F940" i="10"/>
  <c r="F941" i="10"/>
  <c r="F942" i="10"/>
  <c r="F943" i="10"/>
  <c r="F944" i="10"/>
  <c r="F945" i="10"/>
  <c r="F946" i="10"/>
  <c r="F947" i="10"/>
  <c r="F948" i="10"/>
  <c r="F949" i="10"/>
  <c r="F950" i="10"/>
  <c r="F951" i="10"/>
  <c r="F952" i="10"/>
  <c r="F953" i="10"/>
  <c r="F954" i="10"/>
  <c r="F955" i="10"/>
  <c r="F956" i="10"/>
  <c r="F957" i="10"/>
  <c r="F958" i="10"/>
  <c r="F959" i="10"/>
  <c r="F960" i="10"/>
  <c r="F961" i="10"/>
  <c r="F962" i="10"/>
  <c r="F963" i="10"/>
  <c r="F964" i="10"/>
  <c r="F965" i="10"/>
  <c r="F966" i="10"/>
  <c r="F967" i="10"/>
  <c r="F968" i="10"/>
  <c r="F969" i="10"/>
  <c r="F970" i="10"/>
  <c r="F971" i="10"/>
  <c r="F972" i="10"/>
  <c r="F973" i="10"/>
  <c r="F974" i="10"/>
  <c r="F975" i="10"/>
  <c r="F976" i="10"/>
  <c r="F977" i="10"/>
  <c r="F978" i="10"/>
  <c r="F979" i="10"/>
  <c r="F980" i="10"/>
  <c r="F981" i="10"/>
  <c r="F982" i="10"/>
  <c r="F983" i="10"/>
  <c r="F984" i="10"/>
  <c r="F985" i="10"/>
  <c r="F986" i="10"/>
  <c r="F987" i="10"/>
  <c r="F988" i="10"/>
  <c r="F989" i="10"/>
  <c r="F990" i="10"/>
  <c r="F991" i="10"/>
  <c r="F992" i="10"/>
  <c r="F993" i="10"/>
  <c r="F994" i="10"/>
  <c r="F995" i="10"/>
  <c r="F996" i="10"/>
  <c r="F997" i="10"/>
  <c r="F998" i="10"/>
  <c r="F999" i="10"/>
  <c r="F1000" i="10"/>
  <c r="F1001" i="10"/>
  <c r="F1002" i="10"/>
  <c r="F1003" i="10"/>
  <c r="F1004" i="10"/>
  <c r="F1005" i="10"/>
  <c r="F1006" i="10"/>
  <c r="F1007" i="10"/>
  <c r="F1008" i="10"/>
  <c r="F1009" i="10"/>
  <c r="F1010" i="10"/>
  <c r="F1011" i="10"/>
  <c r="F1012" i="10"/>
  <c r="F1013" i="10"/>
  <c r="F1014" i="10"/>
  <c r="F1015" i="10"/>
  <c r="F1016" i="10"/>
  <c r="F1017" i="10"/>
  <c r="F1018" i="10"/>
  <c r="F1019" i="10"/>
  <c r="F1020" i="10"/>
  <c r="F1021" i="10"/>
  <c r="F1022" i="10"/>
  <c r="F1023" i="10"/>
  <c r="F1024" i="10"/>
  <c r="F1025" i="10"/>
  <c r="F1026" i="10"/>
  <c r="C267" i="10"/>
  <c r="C268" i="10"/>
  <c r="C269" i="10"/>
  <c r="C270" i="10"/>
  <c r="C271" i="10"/>
  <c r="C272" i="10"/>
  <c r="C273" i="10"/>
  <c r="C274" i="10"/>
  <c r="C275" i="10"/>
  <c r="C276" i="10"/>
  <c r="C277" i="10"/>
  <c r="C278" i="10"/>
  <c r="C279" i="10"/>
  <c r="C280" i="10"/>
  <c r="C281" i="10"/>
  <c r="C282" i="10"/>
  <c r="C283" i="10"/>
  <c r="C284" i="10"/>
  <c r="C285" i="10"/>
  <c r="C286" i="10"/>
  <c r="C287" i="10"/>
  <c r="C288" i="10"/>
  <c r="C289" i="10"/>
  <c r="C290" i="10"/>
  <c r="C291" i="10"/>
  <c r="C292" i="10"/>
  <c r="C293" i="10"/>
  <c r="C294" i="10"/>
  <c r="C295" i="10"/>
  <c r="C296" i="10"/>
  <c r="C297" i="10"/>
  <c r="C298" i="10"/>
  <c r="C299" i="10"/>
  <c r="C300" i="10"/>
  <c r="C301" i="10"/>
  <c r="C302" i="10"/>
  <c r="C303" i="10"/>
  <c r="C304" i="10"/>
  <c r="C305" i="10"/>
  <c r="C306" i="10"/>
  <c r="C307" i="10"/>
  <c r="C308" i="10"/>
  <c r="C309" i="10"/>
  <c r="C310" i="10"/>
  <c r="C311" i="10"/>
  <c r="C312" i="10"/>
  <c r="C313" i="10"/>
  <c r="C314" i="10"/>
  <c r="C315" i="10"/>
  <c r="C316" i="10"/>
  <c r="C317" i="10"/>
  <c r="C318" i="10"/>
  <c r="C319" i="10"/>
  <c r="C320" i="10"/>
  <c r="C321" i="10"/>
  <c r="C322" i="10"/>
  <c r="C323" i="10"/>
  <c r="C324" i="10"/>
  <c r="C325" i="10"/>
  <c r="C326" i="10"/>
  <c r="C327" i="10"/>
  <c r="C328" i="10"/>
  <c r="C329" i="10"/>
  <c r="C330" i="10"/>
  <c r="C331" i="10"/>
  <c r="C332" i="10"/>
  <c r="C333" i="10"/>
  <c r="C334" i="10"/>
  <c r="C335" i="10"/>
  <c r="C336" i="10"/>
  <c r="C337" i="10"/>
  <c r="C338" i="10"/>
  <c r="C339" i="10"/>
  <c r="C340" i="10"/>
  <c r="C341" i="10"/>
  <c r="C342" i="10"/>
  <c r="C343" i="10"/>
  <c r="C344" i="10"/>
  <c r="C345" i="10"/>
  <c r="C346" i="10"/>
  <c r="C347" i="10"/>
  <c r="C348" i="10"/>
  <c r="C349" i="10"/>
  <c r="C350" i="10"/>
  <c r="C351" i="10"/>
  <c r="C352" i="10"/>
  <c r="C353" i="10"/>
  <c r="C354" i="10"/>
  <c r="C355" i="10"/>
  <c r="C356" i="10"/>
  <c r="C357" i="10"/>
  <c r="C358" i="10"/>
  <c r="C359" i="10"/>
  <c r="C360" i="10"/>
  <c r="D267" i="10"/>
  <c r="D268" i="10"/>
  <c r="D269" i="10"/>
  <c r="D270" i="10"/>
  <c r="D271" i="10"/>
  <c r="D272" i="10"/>
  <c r="D273" i="10"/>
  <c r="D274" i="10"/>
  <c r="D275" i="10"/>
  <c r="D276" i="10"/>
  <c r="D277" i="10"/>
  <c r="D278" i="10"/>
  <c r="D279" i="10"/>
  <c r="D280" i="10"/>
  <c r="D281" i="10"/>
  <c r="D282" i="10"/>
  <c r="D283" i="10"/>
  <c r="D284" i="10"/>
  <c r="D285" i="10"/>
  <c r="D286" i="10"/>
  <c r="D287" i="10"/>
  <c r="D288" i="10"/>
  <c r="D289" i="10"/>
  <c r="D290" i="10"/>
  <c r="D291" i="10"/>
  <c r="D292" i="10"/>
  <c r="D293" i="10"/>
  <c r="D294" i="10"/>
  <c r="D295" i="10"/>
  <c r="D296" i="10"/>
  <c r="D297" i="10"/>
  <c r="D298" i="10"/>
  <c r="D299" i="10"/>
  <c r="D300" i="10"/>
  <c r="D301" i="10"/>
  <c r="D302" i="10"/>
  <c r="D303" i="10"/>
  <c r="D304" i="10"/>
  <c r="D305" i="10"/>
  <c r="D306" i="10"/>
  <c r="D307" i="10"/>
  <c r="D308" i="10"/>
  <c r="D309" i="10"/>
  <c r="D310" i="10"/>
  <c r="D311" i="10"/>
  <c r="D312" i="10"/>
  <c r="D313" i="10"/>
  <c r="D314" i="10"/>
  <c r="D315" i="10"/>
  <c r="D316" i="10"/>
  <c r="D317" i="10"/>
  <c r="D318" i="10"/>
  <c r="D319" i="10"/>
  <c r="D320" i="10"/>
  <c r="D321" i="10"/>
  <c r="D322" i="10"/>
  <c r="D323" i="10"/>
  <c r="D324" i="10"/>
  <c r="D325" i="10"/>
  <c r="D326" i="10"/>
  <c r="D327" i="10"/>
  <c r="D328" i="10"/>
  <c r="D329" i="10"/>
  <c r="D330" i="10"/>
  <c r="D331" i="10"/>
  <c r="D332" i="10"/>
  <c r="D333" i="10"/>
  <c r="D334" i="10"/>
  <c r="D335" i="10"/>
  <c r="D336" i="10"/>
  <c r="D337" i="10"/>
  <c r="D338" i="10"/>
  <c r="D339" i="10"/>
  <c r="D340" i="10"/>
  <c r="D341" i="10"/>
  <c r="D342" i="10"/>
  <c r="D343" i="10"/>
  <c r="D344" i="10"/>
  <c r="D345" i="10"/>
  <c r="D346" i="10"/>
  <c r="D347" i="10"/>
  <c r="D348" i="10"/>
  <c r="D349" i="10"/>
  <c r="D350" i="10"/>
  <c r="D351" i="10"/>
  <c r="D352" i="10"/>
  <c r="D353" i="10"/>
  <c r="D354" i="10"/>
  <c r="D355" i="10"/>
  <c r="D356" i="10"/>
  <c r="D357" i="10"/>
  <c r="D358" i="10"/>
  <c r="D359" i="10"/>
  <c r="D360" i="10"/>
  <c r="E267" i="10"/>
  <c r="E268" i="10"/>
  <c r="E269" i="10"/>
  <c r="E270" i="10"/>
  <c r="E271" i="10"/>
  <c r="E272" i="10"/>
  <c r="E273" i="10"/>
  <c r="E274" i="10"/>
  <c r="E275" i="10"/>
  <c r="E276" i="10"/>
  <c r="E277" i="10"/>
  <c r="E278" i="10"/>
  <c r="E279" i="10"/>
  <c r="E280" i="10"/>
  <c r="E281" i="10"/>
  <c r="E282" i="10"/>
  <c r="E283" i="10"/>
  <c r="E284" i="10"/>
  <c r="E285" i="10"/>
  <c r="E286" i="10"/>
  <c r="E287" i="10"/>
  <c r="E288" i="10"/>
  <c r="E289" i="10"/>
  <c r="E290" i="10"/>
  <c r="E291" i="10"/>
  <c r="E292" i="10"/>
  <c r="E293" i="10"/>
  <c r="E294" i="10"/>
  <c r="E295" i="10"/>
  <c r="E296" i="10"/>
  <c r="E297" i="10"/>
  <c r="E298" i="10"/>
  <c r="E299" i="10"/>
  <c r="E300" i="10"/>
  <c r="E301" i="10"/>
  <c r="E302" i="10"/>
  <c r="E303" i="10"/>
  <c r="E304" i="10"/>
  <c r="E305" i="10"/>
  <c r="E306" i="10"/>
  <c r="E307" i="10"/>
  <c r="E308" i="10"/>
  <c r="E309" i="10"/>
  <c r="E310" i="10"/>
  <c r="E311" i="10"/>
  <c r="E312" i="10"/>
  <c r="E313" i="10"/>
  <c r="E314" i="10"/>
  <c r="E315" i="10"/>
  <c r="E316" i="10"/>
  <c r="E317" i="10"/>
  <c r="E318" i="10"/>
  <c r="E319" i="10"/>
  <c r="E320" i="10"/>
  <c r="E321" i="10"/>
  <c r="E322" i="10"/>
  <c r="E323" i="10"/>
  <c r="E324" i="10"/>
  <c r="E325" i="10"/>
  <c r="E326" i="10"/>
  <c r="E327" i="10"/>
  <c r="E328" i="10"/>
  <c r="E329" i="10"/>
  <c r="E330" i="10"/>
  <c r="E331" i="10"/>
  <c r="E332" i="10"/>
  <c r="E333" i="10"/>
  <c r="E334" i="10"/>
  <c r="E335" i="10"/>
  <c r="E336" i="10"/>
  <c r="E337" i="10"/>
  <c r="E338" i="10"/>
  <c r="E339" i="10"/>
  <c r="E340" i="10"/>
  <c r="E341" i="10"/>
  <c r="E342" i="10"/>
  <c r="E343" i="10"/>
  <c r="E344" i="10"/>
  <c r="E345" i="10"/>
  <c r="E346" i="10"/>
  <c r="E347" i="10"/>
  <c r="E348" i="10"/>
  <c r="E349" i="10"/>
  <c r="E350" i="10"/>
  <c r="E351" i="10"/>
  <c r="E352" i="10"/>
  <c r="E353" i="10"/>
  <c r="E354" i="10"/>
  <c r="E355" i="10"/>
  <c r="E356" i="10"/>
  <c r="E357" i="10"/>
  <c r="E358" i="10"/>
  <c r="E359" i="10"/>
  <c r="E360" i="10"/>
  <c r="F267" i="10"/>
  <c r="F268" i="10"/>
  <c r="F269" i="10"/>
  <c r="F270" i="10"/>
  <c r="F271" i="10"/>
  <c r="F272" i="10"/>
  <c r="F273" i="10"/>
  <c r="F274" i="10"/>
  <c r="F275" i="10"/>
  <c r="F276" i="10"/>
  <c r="F277" i="10"/>
  <c r="F278" i="10"/>
  <c r="F279" i="10"/>
  <c r="F280" i="10"/>
  <c r="F281" i="10"/>
  <c r="F282" i="10"/>
  <c r="F283" i="10"/>
  <c r="F284" i="10"/>
  <c r="F285" i="10"/>
  <c r="F286" i="10"/>
  <c r="F287" i="10"/>
  <c r="F288" i="10"/>
  <c r="F289" i="10"/>
  <c r="F290" i="10"/>
  <c r="F291" i="10"/>
  <c r="F292" i="10"/>
  <c r="F293" i="10"/>
  <c r="F294" i="10"/>
  <c r="F295" i="10"/>
  <c r="F296" i="10"/>
  <c r="F297" i="10"/>
  <c r="F298" i="10"/>
  <c r="F299" i="10"/>
  <c r="F300" i="10"/>
  <c r="F301" i="10"/>
  <c r="F302" i="10"/>
  <c r="F303" i="10"/>
  <c r="F304" i="10"/>
  <c r="F305" i="10"/>
  <c r="F306" i="10"/>
  <c r="F307" i="10"/>
  <c r="F308" i="10"/>
  <c r="F309" i="10"/>
  <c r="F310" i="10"/>
  <c r="F311" i="10"/>
  <c r="F312" i="10"/>
  <c r="F313" i="10"/>
  <c r="F314" i="10"/>
  <c r="F315" i="10"/>
  <c r="F316" i="10"/>
  <c r="F317" i="10"/>
  <c r="F318" i="10"/>
  <c r="F319" i="10"/>
  <c r="F320" i="10"/>
  <c r="F321" i="10"/>
  <c r="F322" i="10"/>
  <c r="F323" i="10"/>
  <c r="F324" i="10"/>
  <c r="F325" i="10"/>
  <c r="F326" i="10"/>
  <c r="F327" i="10"/>
  <c r="F328" i="10"/>
  <c r="F329" i="10"/>
  <c r="F330" i="10"/>
  <c r="F331" i="10"/>
  <c r="F332" i="10"/>
  <c r="F333" i="10"/>
  <c r="F334" i="10"/>
  <c r="F335" i="10"/>
  <c r="F336" i="10"/>
  <c r="F337" i="10"/>
  <c r="F338" i="10"/>
  <c r="F339" i="10"/>
  <c r="F340" i="10"/>
  <c r="F341" i="10"/>
  <c r="F342" i="10"/>
  <c r="F343" i="10"/>
  <c r="F344" i="10"/>
  <c r="F345" i="10"/>
  <c r="F346" i="10"/>
  <c r="F347" i="10"/>
  <c r="F348" i="10"/>
  <c r="F349" i="10"/>
  <c r="F350" i="10"/>
  <c r="F351" i="10"/>
  <c r="F352" i="10"/>
  <c r="F353" i="10"/>
  <c r="F354" i="10"/>
  <c r="F355" i="10"/>
  <c r="F356" i="10"/>
  <c r="F357" i="10"/>
  <c r="F358" i="10"/>
  <c r="F359" i="10"/>
  <c r="F360" i="10"/>
  <c r="B84" i="10"/>
  <c r="B169" i="10"/>
  <c r="B187" i="10"/>
  <c r="C20" i="10"/>
  <c r="C21" i="10"/>
  <c r="C22" i="10"/>
  <c r="C23" i="10"/>
  <c r="C24" i="10"/>
  <c r="C25" i="10"/>
  <c r="C26" i="10"/>
  <c r="C27" i="10"/>
  <c r="C28" i="10"/>
  <c r="C29" i="10"/>
  <c r="C30" i="10"/>
  <c r="C31" i="10"/>
  <c r="C32" i="10"/>
  <c r="C33" i="10"/>
  <c r="C34" i="10"/>
  <c r="C35" i="10"/>
  <c r="C36" i="10"/>
  <c r="C37" i="10"/>
  <c r="C38" i="10"/>
  <c r="C39" i="10"/>
  <c r="C40" i="10"/>
  <c r="C41" i="10"/>
  <c r="C42" i="10"/>
  <c r="C43" i="10"/>
  <c r="C44" i="10"/>
  <c r="C45" i="10"/>
  <c r="C46" i="10"/>
  <c r="C47" i="10"/>
  <c r="C48" i="10"/>
  <c r="C49" i="10"/>
  <c r="C50" i="10"/>
  <c r="C51" i="10"/>
  <c r="C52" i="10"/>
  <c r="C53" i="10"/>
  <c r="C54" i="10"/>
  <c r="C55" i="10"/>
  <c r="C56" i="10"/>
  <c r="C57" i="10"/>
  <c r="C58" i="10"/>
  <c r="C59" i="10"/>
  <c r="C60" i="10"/>
  <c r="C61" i="10"/>
  <c r="C62" i="10"/>
  <c r="C63" i="10"/>
  <c r="C64" i="10"/>
  <c r="C65" i="10"/>
  <c r="C66" i="10"/>
  <c r="C67" i="10"/>
  <c r="C68" i="10"/>
  <c r="C69" i="10"/>
  <c r="C70" i="10"/>
  <c r="C71" i="10"/>
  <c r="C72" i="10"/>
  <c r="C73" i="10"/>
  <c r="C74" i="10"/>
  <c r="C75" i="10"/>
  <c r="C76" i="10"/>
  <c r="C77" i="10"/>
  <c r="C78" i="10"/>
  <c r="C79" i="10"/>
  <c r="C80" i="10"/>
  <c r="C81" i="10"/>
  <c r="C82" i="10"/>
  <c r="C83" i="10"/>
  <c r="C84" i="10"/>
  <c r="C85" i="10"/>
  <c r="C86" i="10"/>
  <c r="C87" i="10"/>
  <c r="C88" i="10"/>
  <c r="C89" i="10"/>
  <c r="C90" i="10"/>
  <c r="C91" i="10"/>
  <c r="C92" i="10"/>
  <c r="C93" i="10"/>
  <c r="C94" i="10"/>
  <c r="C95" i="10"/>
  <c r="C96" i="10"/>
  <c r="C97" i="10"/>
  <c r="C98" i="10"/>
  <c r="C99" i="10"/>
  <c r="C100" i="10"/>
  <c r="C101" i="10"/>
  <c r="C102" i="10"/>
  <c r="C103" i="10"/>
  <c r="C104" i="10"/>
  <c r="C105" i="10"/>
  <c r="C106" i="10"/>
  <c r="C107" i="10"/>
  <c r="C108" i="10"/>
  <c r="C109" i="10"/>
  <c r="C110" i="10"/>
  <c r="C111" i="10"/>
  <c r="C112" i="10"/>
  <c r="C113" i="10"/>
  <c r="C114" i="10"/>
  <c r="C115" i="10"/>
  <c r="C116" i="10"/>
  <c r="C117" i="10"/>
  <c r="C118" i="10"/>
  <c r="C119" i="10"/>
  <c r="C120" i="10"/>
  <c r="C121" i="10"/>
  <c r="C122" i="10"/>
  <c r="C123" i="10"/>
  <c r="C124" i="10"/>
  <c r="C125" i="10"/>
  <c r="C126" i="10"/>
  <c r="C127" i="10"/>
  <c r="C128" i="10"/>
  <c r="C129" i="10"/>
  <c r="C130" i="10"/>
  <c r="C131" i="10"/>
  <c r="C132" i="10"/>
  <c r="C133" i="10"/>
  <c r="C134" i="10"/>
  <c r="C135" i="10"/>
  <c r="C136" i="10"/>
  <c r="C137" i="10"/>
  <c r="C138" i="10"/>
  <c r="C139" i="10"/>
  <c r="C140" i="10"/>
  <c r="C141" i="10"/>
  <c r="C142" i="10"/>
  <c r="C143" i="10"/>
  <c r="C144" i="10"/>
  <c r="C145" i="10"/>
  <c r="C146" i="10"/>
  <c r="C147" i="10"/>
  <c r="C148" i="10"/>
  <c r="C149" i="10"/>
  <c r="C150" i="10"/>
  <c r="C151" i="10"/>
  <c r="C152" i="10"/>
  <c r="C153" i="10"/>
  <c r="C154" i="10"/>
  <c r="C155" i="10"/>
  <c r="C156" i="10"/>
  <c r="C157" i="10"/>
  <c r="C158" i="10"/>
  <c r="C159" i="10"/>
  <c r="C160" i="10"/>
  <c r="C161" i="10"/>
  <c r="C162" i="10"/>
  <c r="C163" i="10"/>
  <c r="C164" i="10"/>
  <c r="C165" i="10"/>
  <c r="C166" i="10"/>
  <c r="C167" i="10"/>
  <c r="C168" i="10"/>
  <c r="C169" i="10"/>
  <c r="C170" i="10"/>
  <c r="C171" i="10"/>
  <c r="C172" i="10"/>
  <c r="C173" i="10"/>
  <c r="C174" i="10"/>
  <c r="C175" i="10"/>
  <c r="C176" i="10"/>
  <c r="C177" i="10"/>
  <c r="C178" i="10"/>
  <c r="C179" i="10"/>
  <c r="C180" i="10"/>
  <c r="C181" i="10"/>
  <c r="C182" i="10"/>
  <c r="C183" i="10"/>
  <c r="C184" i="10"/>
  <c r="C185" i="10"/>
  <c r="C186" i="10"/>
  <c r="C187" i="10"/>
  <c r="C188" i="10"/>
  <c r="C189" i="10"/>
  <c r="C190" i="10"/>
  <c r="C191" i="10"/>
  <c r="C192" i="10"/>
  <c r="C193" i="10"/>
  <c r="C194" i="10"/>
  <c r="C195" i="10"/>
  <c r="C196" i="10"/>
  <c r="C197" i="10"/>
  <c r="C198" i="10"/>
  <c r="C199" i="10"/>
  <c r="C200" i="10"/>
  <c r="C201" i="10"/>
  <c r="C202" i="10"/>
  <c r="C203" i="10"/>
  <c r="C204" i="10"/>
  <c r="C205" i="10"/>
  <c r="C206" i="10"/>
  <c r="C207" i="10"/>
  <c r="C208" i="10"/>
  <c r="C209" i="10"/>
  <c r="C210" i="10"/>
  <c r="C211" i="10"/>
  <c r="C212" i="10"/>
  <c r="C213" i="10"/>
  <c r="C214" i="10"/>
  <c r="C215" i="10"/>
  <c r="C216" i="10"/>
  <c r="C217" i="10"/>
  <c r="C218" i="10"/>
  <c r="C219" i="10"/>
  <c r="C220" i="10"/>
  <c r="C221" i="10"/>
  <c r="C222" i="10"/>
  <c r="C223" i="10"/>
  <c r="C224" i="10"/>
  <c r="C225" i="10"/>
  <c r="C226" i="10"/>
  <c r="C227" i="10"/>
  <c r="C228" i="10"/>
  <c r="C229" i="10"/>
  <c r="C230" i="10"/>
  <c r="C231" i="10"/>
  <c r="C232" i="10"/>
  <c r="C233" i="10"/>
  <c r="C234" i="10"/>
  <c r="C235" i="10"/>
  <c r="C236" i="10"/>
  <c r="C237" i="10"/>
  <c r="C238" i="10"/>
  <c r="C239" i="10"/>
  <c r="C240" i="10"/>
  <c r="C241" i="10"/>
  <c r="C242" i="10"/>
  <c r="C243" i="10"/>
  <c r="C244" i="10"/>
  <c r="C245" i="10"/>
  <c r="C246" i="10"/>
  <c r="C247" i="10"/>
  <c r="C248" i="10"/>
  <c r="C249" i="10"/>
  <c r="C250" i="10"/>
  <c r="C251" i="10"/>
  <c r="C252" i="10"/>
  <c r="C253" i="10"/>
  <c r="C254" i="10"/>
  <c r="C255" i="10"/>
  <c r="C256" i="10"/>
  <c r="C257" i="10"/>
  <c r="C258" i="10"/>
  <c r="C259" i="10"/>
  <c r="C260" i="10"/>
  <c r="C261" i="10"/>
  <c r="C262" i="10"/>
  <c r="C263" i="10"/>
  <c r="C264" i="10"/>
  <c r="C265" i="10"/>
  <c r="C266" i="10"/>
  <c r="D20" i="10"/>
  <c r="D21" i="10"/>
  <c r="D22" i="10"/>
  <c r="D23" i="10"/>
  <c r="D24" i="10"/>
  <c r="D25" i="10"/>
  <c r="D26" i="10"/>
  <c r="D27" i="10"/>
  <c r="D28" i="10"/>
  <c r="D29" i="10"/>
  <c r="D30" i="10"/>
  <c r="D31" i="10"/>
  <c r="D32" i="10"/>
  <c r="D33" i="10"/>
  <c r="D34" i="10"/>
  <c r="D35" i="10"/>
  <c r="D36" i="10"/>
  <c r="D37" i="10"/>
  <c r="D38" i="10"/>
  <c r="D39" i="10"/>
  <c r="D40" i="10"/>
  <c r="D41" i="10"/>
  <c r="D42" i="10"/>
  <c r="D43" i="10"/>
  <c r="D44" i="10"/>
  <c r="D45" i="10"/>
  <c r="D46" i="10"/>
  <c r="D47" i="10"/>
  <c r="D48" i="10"/>
  <c r="D49" i="10"/>
  <c r="D50" i="10"/>
  <c r="D51" i="10"/>
  <c r="D52" i="10"/>
  <c r="D53" i="10"/>
  <c r="D54" i="10"/>
  <c r="D55" i="10"/>
  <c r="D56" i="10"/>
  <c r="D57" i="10"/>
  <c r="D58" i="10"/>
  <c r="D59" i="10"/>
  <c r="D60" i="10"/>
  <c r="D61" i="10"/>
  <c r="D62" i="10"/>
  <c r="D63" i="10"/>
  <c r="D64" i="10"/>
  <c r="D65" i="10"/>
  <c r="D66" i="10"/>
  <c r="D67" i="10"/>
  <c r="D68" i="10"/>
  <c r="D69" i="10"/>
  <c r="D70" i="10"/>
  <c r="D71" i="10"/>
  <c r="D72" i="10"/>
  <c r="D73" i="10"/>
  <c r="D74" i="10"/>
  <c r="D75" i="10"/>
  <c r="D76" i="10"/>
  <c r="D77" i="10"/>
  <c r="D78" i="10"/>
  <c r="D79" i="10"/>
  <c r="D80" i="10"/>
  <c r="D81" i="10"/>
  <c r="D82" i="10"/>
  <c r="D83" i="10"/>
  <c r="D84" i="10"/>
  <c r="D85" i="10"/>
  <c r="D86" i="10"/>
  <c r="D87" i="10"/>
  <c r="D88" i="10"/>
  <c r="D89" i="10"/>
  <c r="D90" i="10"/>
  <c r="D91" i="10"/>
  <c r="D92" i="10"/>
  <c r="D93" i="10"/>
  <c r="D94" i="10"/>
  <c r="D95" i="10"/>
  <c r="D96" i="10"/>
  <c r="D97" i="10"/>
  <c r="D98" i="10"/>
  <c r="D99" i="10"/>
  <c r="D100" i="10"/>
  <c r="D101" i="10"/>
  <c r="D102" i="10"/>
  <c r="D103" i="10"/>
  <c r="D104" i="10"/>
  <c r="D105" i="10"/>
  <c r="D106" i="10"/>
  <c r="D107" i="10"/>
  <c r="D108" i="10"/>
  <c r="D109" i="10"/>
  <c r="D110" i="10"/>
  <c r="D111" i="10"/>
  <c r="D112" i="10"/>
  <c r="D113" i="10"/>
  <c r="D114" i="10"/>
  <c r="D115" i="10"/>
  <c r="D116" i="10"/>
  <c r="D117" i="10"/>
  <c r="D118" i="10"/>
  <c r="D119" i="10"/>
  <c r="D120" i="10"/>
  <c r="D121" i="10"/>
  <c r="D122" i="10"/>
  <c r="D123" i="10"/>
  <c r="D124" i="10"/>
  <c r="D125" i="10"/>
  <c r="D126" i="10"/>
  <c r="D127" i="10"/>
  <c r="D128" i="10"/>
  <c r="D129" i="10"/>
  <c r="D130" i="10"/>
  <c r="D131" i="10"/>
  <c r="D132" i="10"/>
  <c r="D133" i="10"/>
  <c r="D134" i="10"/>
  <c r="D135" i="10"/>
  <c r="D136" i="10"/>
  <c r="D137" i="10"/>
  <c r="D138" i="10"/>
  <c r="D139" i="10"/>
  <c r="D140" i="10"/>
  <c r="D141" i="10"/>
  <c r="D142" i="10"/>
  <c r="D143" i="10"/>
  <c r="D144" i="10"/>
  <c r="D145" i="10"/>
  <c r="D146" i="10"/>
  <c r="D147" i="10"/>
  <c r="D148" i="10"/>
  <c r="D149" i="10"/>
  <c r="D150" i="10"/>
  <c r="D151" i="10"/>
  <c r="D152" i="10"/>
  <c r="D153" i="10"/>
  <c r="D154" i="10"/>
  <c r="D155" i="10"/>
  <c r="D156" i="10"/>
  <c r="D157" i="10"/>
  <c r="D158" i="10"/>
  <c r="D159" i="10"/>
  <c r="D160" i="10"/>
  <c r="D161" i="10"/>
  <c r="D162" i="10"/>
  <c r="D163" i="10"/>
  <c r="D164" i="10"/>
  <c r="D165" i="10"/>
  <c r="D166" i="10"/>
  <c r="D167" i="10"/>
  <c r="D168" i="10"/>
  <c r="D169" i="10"/>
  <c r="D170" i="10"/>
  <c r="D171" i="10"/>
  <c r="D172" i="10"/>
  <c r="D173" i="10"/>
  <c r="D174" i="10"/>
  <c r="D175" i="10"/>
  <c r="D176" i="10"/>
  <c r="D177" i="10"/>
  <c r="D178" i="10"/>
  <c r="D179" i="10"/>
  <c r="D180" i="10"/>
  <c r="D181" i="10"/>
  <c r="D182" i="10"/>
  <c r="D183" i="10"/>
  <c r="D184" i="10"/>
  <c r="D185" i="10"/>
  <c r="D186" i="10"/>
  <c r="D187" i="10"/>
  <c r="D188" i="10"/>
  <c r="D189" i="10"/>
  <c r="D190" i="10"/>
  <c r="D191" i="10"/>
  <c r="D192" i="10"/>
  <c r="D193" i="10"/>
  <c r="D194" i="10"/>
  <c r="D195" i="10"/>
  <c r="D196" i="10"/>
  <c r="D197" i="10"/>
  <c r="D198" i="10"/>
  <c r="D199" i="10"/>
  <c r="D200" i="10"/>
  <c r="D201" i="10"/>
  <c r="D202" i="10"/>
  <c r="D203" i="10"/>
  <c r="D204" i="10"/>
  <c r="D205" i="10"/>
  <c r="D206" i="10"/>
  <c r="D207" i="10"/>
  <c r="D208" i="10"/>
  <c r="D209" i="10"/>
  <c r="D210" i="10"/>
  <c r="D211" i="10"/>
  <c r="D212" i="10"/>
  <c r="D213" i="10"/>
  <c r="D214" i="10"/>
  <c r="D215" i="10"/>
  <c r="D216" i="10"/>
  <c r="D217" i="10"/>
  <c r="D218" i="10"/>
  <c r="D219" i="10"/>
  <c r="D220" i="10"/>
  <c r="D221" i="10"/>
  <c r="D222" i="10"/>
  <c r="D223" i="10"/>
  <c r="D224" i="10"/>
  <c r="D225" i="10"/>
  <c r="D226" i="10"/>
  <c r="D227" i="10"/>
  <c r="D228" i="10"/>
  <c r="D229" i="10"/>
  <c r="D230" i="10"/>
  <c r="D231" i="10"/>
  <c r="D232" i="10"/>
  <c r="D233" i="10"/>
  <c r="D234" i="10"/>
  <c r="D235" i="10"/>
  <c r="D236" i="10"/>
  <c r="D237" i="10"/>
  <c r="D238" i="10"/>
  <c r="D239" i="10"/>
  <c r="D240" i="10"/>
  <c r="D241" i="10"/>
  <c r="D242" i="10"/>
  <c r="D243" i="10"/>
  <c r="D244" i="10"/>
  <c r="D245" i="10"/>
  <c r="D246" i="10"/>
  <c r="D247" i="10"/>
  <c r="D248" i="10"/>
  <c r="D249" i="10"/>
  <c r="D250" i="10"/>
  <c r="D251" i="10"/>
  <c r="D252" i="10"/>
  <c r="D253" i="10"/>
  <c r="D254" i="10"/>
  <c r="D255" i="10"/>
  <c r="D256" i="10"/>
  <c r="D257" i="10"/>
  <c r="D258" i="10"/>
  <c r="D259" i="10"/>
  <c r="D260" i="10"/>
  <c r="D261" i="10"/>
  <c r="D262" i="10"/>
  <c r="D263" i="10"/>
  <c r="D264" i="10"/>
  <c r="D265" i="10"/>
  <c r="D266" i="10"/>
  <c r="E20" i="10"/>
  <c r="E21" i="10"/>
  <c r="E22" i="10"/>
  <c r="E23" i="10"/>
  <c r="E24" i="10"/>
  <c r="E25" i="10"/>
  <c r="E26" i="10"/>
  <c r="E27" i="10"/>
  <c r="E28" i="10"/>
  <c r="E29" i="10"/>
  <c r="E30" i="10"/>
  <c r="E31" i="10"/>
  <c r="E32" i="10"/>
  <c r="E33" i="10"/>
  <c r="E34" i="10"/>
  <c r="E35" i="10"/>
  <c r="E36" i="10"/>
  <c r="E37" i="10"/>
  <c r="E38" i="10"/>
  <c r="E39" i="10"/>
  <c r="E40" i="10"/>
  <c r="E41" i="10"/>
  <c r="E42" i="10"/>
  <c r="E43" i="10"/>
  <c r="E44" i="10"/>
  <c r="E45" i="10"/>
  <c r="E46" i="10"/>
  <c r="E47" i="10"/>
  <c r="E48" i="10"/>
  <c r="E49" i="10"/>
  <c r="E50" i="10"/>
  <c r="E51" i="10"/>
  <c r="E52" i="10"/>
  <c r="E53" i="10"/>
  <c r="E54" i="10"/>
  <c r="E55" i="10"/>
  <c r="E56" i="10"/>
  <c r="E57" i="10"/>
  <c r="E58" i="10"/>
  <c r="E59" i="10"/>
  <c r="E60" i="10"/>
  <c r="E61" i="10"/>
  <c r="E62" i="10"/>
  <c r="E63" i="10"/>
  <c r="E64" i="10"/>
  <c r="E65" i="10"/>
  <c r="E66" i="10"/>
  <c r="E67" i="10"/>
  <c r="E68" i="10"/>
  <c r="E69" i="10"/>
  <c r="E70" i="10"/>
  <c r="E71" i="10"/>
  <c r="E72" i="10"/>
  <c r="E73" i="10"/>
  <c r="E74" i="10"/>
  <c r="E75" i="10"/>
  <c r="E76" i="10"/>
  <c r="E77" i="10"/>
  <c r="E78" i="10"/>
  <c r="E79" i="10"/>
  <c r="E80" i="10"/>
  <c r="E81" i="10"/>
  <c r="E82" i="10"/>
  <c r="E83" i="10"/>
  <c r="E84" i="10"/>
  <c r="E85" i="10"/>
  <c r="E86" i="10"/>
  <c r="E87" i="10"/>
  <c r="E88" i="10"/>
  <c r="E89" i="10"/>
  <c r="E90" i="10"/>
  <c r="E91" i="10"/>
  <c r="E92" i="10"/>
  <c r="E93" i="10"/>
  <c r="E94" i="10"/>
  <c r="E95" i="10"/>
  <c r="E96" i="10"/>
  <c r="E97" i="10"/>
  <c r="E98" i="10"/>
  <c r="E99" i="10"/>
  <c r="E100" i="10"/>
  <c r="E101" i="10"/>
  <c r="E102" i="10"/>
  <c r="E103" i="10"/>
  <c r="E104" i="10"/>
  <c r="E105" i="10"/>
  <c r="E106" i="10"/>
  <c r="E107" i="10"/>
  <c r="E108" i="10"/>
  <c r="E109" i="10"/>
  <c r="E110" i="10"/>
  <c r="E111" i="10"/>
  <c r="E112" i="10"/>
  <c r="E113" i="10"/>
  <c r="E114" i="10"/>
  <c r="E115" i="10"/>
  <c r="E116" i="10"/>
  <c r="E117" i="10"/>
  <c r="E118" i="10"/>
  <c r="E119" i="10"/>
  <c r="E120" i="10"/>
  <c r="E121" i="10"/>
  <c r="E122" i="10"/>
  <c r="E123" i="10"/>
  <c r="E124" i="10"/>
  <c r="E125" i="10"/>
  <c r="E126" i="10"/>
  <c r="E127" i="10"/>
  <c r="E128" i="10"/>
  <c r="E129" i="10"/>
  <c r="E130" i="10"/>
  <c r="E131" i="10"/>
  <c r="E132" i="10"/>
  <c r="E133" i="10"/>
  <c r="E134" i="10"/>
  <c r="E135" i="10"/>
  <c r="E136" i="10"/>
  <c r="E137" i="10"/>
  <c r="E138" i="10"/>
  <c r="E139" i="10"/>
  <c r="E140" i="10"/>
  <c r="E141" i="10"/>
  <c r="E142" i="10"/>
  <c r="E143" i="10"/>
  <c r="E144" i="10"/>
  <c r="E145" i="10"/>
  <c r="E146" i="10"/>
  <c r="E147" i="10"/>
  <c r="E148" i="10"/>
  <c r="E149" i="10"/>
  <c r="E150" i="10"/>
  <c r="E151" i="10"/>
  <c r="E152" i="10"/>
  <c r="E153" i="10"/>
  <c r="E154" i="10"/>
  <c r="E155" i="10"/>
  <c r="E156" i="10"/>
  <c r="E157" i="10"/>
  <c r="E158" i="10"/>
  <c r="E159" i="10"/>
  <c r="E160" i="10"/>
  <c r="E161" i="10"/>
  <c r="E162" i="10"/>
  <c r="E163" i="10"/>
  <c r="E164" i="10"/>
  <c r="E165" i="10"/>
  <c r="E166" i="10"/>
  <c r="E167" i="10"/>
  <c r="E168" i="10"/>
  <c r="E169" i="10"/>
  <c r="E170" i="10"/>
  <c r="E171" i="10"/>
  <c r="E172" i="10"/>
  <c r="E173" i="10"/>
  <c r="E174" i="10"/>
  <c r="E175" i="10"/>
  <c r="E176" i="10"/>
  <c r="E177" i="10"/>
  <c r="E178" i="10"/>
  <c r="E179" i="10"/>
  <c r="E180" i="10"/>
  <c r="E181" i="10"/>
  <c r="E182" i="10"/>
  <c r="E183" i="10"/>
  <c r="E184" i="10"/>
  <c r="E185" i="10"/>
  <c r="E186" i="10"/>
  <c r="E187" i="10"/>
  <c r="E188" i="10"/>
  <c r="E189" i="10"/>
  <c r="E190" i="10"/>
  <c r="E191" i="10"/>
  <c r="E192" i="10"/>
  <c r="E193" i="10"/>
  <c r="E194" i="10"/>
  <c r="E195" i="10"/>
  <c r="E196" i="10"/>
  <c r="E197" i="10"/>
  <c r="E198" i="10"/>
  <c r="E199" i="10"/>
  <c r="E200" i="10"/>
  <c r="E201" i="10"/>
  <c r="E202" i="10"/>
  <c r="E203" i="10"/>
  <c r="E204" i="10"/>
  <c r="E205" i="10"/>
  <c r="E206" i="10"/>
  <c r="E207" i="10"/>
  <c r="E208" i="10"/>
  <c r="E209" i="10"/>
  <c r="E210" i="10"/>
  <c r="E211" i="10"/>
  <c r="E212" i="10"/>
  <c r="E213" i="10"/>
  <c r="E214" i="10"/>
  <c r="E215" i="10"/>
  <c r="E216" i="10"/>
  <c r="E217" i="10"/>
  <c r="E218" i="10"/>
  <c r="E219" i="10"/>
  <c r="E220" i="10"/>
  <c r="E221" i="10"/>
  <c r="E222" i="10"/>
  <c r="E223" i="10"/>
  <c r="E224" i="10"/>
  <c r="E225" i="10"/>
  <c r="E226" i="10"/>
  <c r="E227" i="10"/>
  <c r="E228" i="10"/>
  <c r="E229" i="10"/>
  <c r="E230" i="10"/>
  <c r="E231" i="10"/>
  <c r="E232" i="10"/>
  <c r="E233" i="10"/>
  <c r="E234" i="10"/>
  <c r="E235" i="10"/>
  <c r="E236" i="10"/>
  <c r="E237" i="10"/>
  <c r="E238" i="10"/>
  <c r="E239" i="10"/>
  <c r="E240" i="10"/>
  <c r="E241" i="10"/>
  <c r="E242" i="10"/>
  <c r="E243" i="10"/>
  <c r="E244" i="10"/>
  <c r="E245" i="10"/>
  <c r="E246" i="10"/>
  <c r="E247" i="10"/>
  <c r="E248" i="10"/>
  <c r="E249" i="10"/>
  <c r="E250" i="10"/>
  <c r="E251" i="10"/>
  <c r="E252" i="10"/>
  <c r="E253" i="10"/>
  <c r="E254" i="10"/>
  <c r="E255" i="10"/>
  <c r="E256" i="10"/>
  <c r="E257" i="10"/>
  <c r="E258" i="10"/>
  <c r="E259" i="10"/>
  <c r="E260" i="10"/>
  <c r="E261" i="10"/>
  <c r="E262" i="10"/>
  <c r="E263" i="10"/>
  <c r="E264" i="10"/>
  <c r="E265" i="10"/>
  <c r="E266"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84" i="10"/>
  <c r="F85" i="10"/>
  <c r="F86" i="10"/>
  <c r="F87" i="10"/>
  <c r="F88" i="10"/>
  <c r="F89" i="10"/>
  <c r="F90" i="10"/>
  <c r="F91" i="10"/>
  <c r="F92" i="10"/>
  <c r="F93" i="10"/>
  <c r="F94" i="10"/>
  <c r="F95" i="10"/>
  <c r="F96" i="10"/>
  <c r="F97" i="10"/>
  <c r="F98" i="10"/>
  <c r="F99" i="10"/>
  <c r="F100" i="10"/>
  <c r="F101" i="10"/>
  <c r="F102" i="10"/>
  <c r="F103" i="10"/>
  <c r="F104" i="10"/>
  <c r="F105" i="10"/>
  <c r="F106" i="10"/>
  <c r="F107" i="10"/>
  <c r="F108" i="10"/>
  <c r="F109" i="10"/>
  <c r="F110" i="10"/>
  <c r="F111" i="10"/>
  <c r="F112" i="10"/>
  <c r="F113" i="10"/>
  <c r="F114" i="10"/>
  <c r="F115" i="10"/>
  <c r="F116" i="10"/>
  <c r="F117" i="10"/>
  <c r="F118" i="10"/>
  <c r="F119" i="10"/>
  <c r="F120" i="10"/>
  <c r="F121" i="10"/>
  <c r="F122" i="10"/>
  <c r="F123" i="10"/>
  <c r="F124" i="10"/>
  <c r="F125" i="10"/>
  <c r="F126" i="10"/>
  <c r="F127" i="10"/>
  <c r="F128" i="10"/>
  <c r="F129" i="10"/>
  <c r="F130" i="10"/>
  <c r="F131" i="10"/>
  <c r="F132" i="10"/>
  <c r="F133" i="10"/>
  <c r="F134" i="10"/>
  <c r="F135" i="10"/>
  <c r="F136" i="10"/>
  <c r="F137" i="10"/>
  <c r="F138" i="10"/>
  <c r="F139" i="10"/>
  <c r="F140" i="10"/>
  <c r="F141" i="10"/>
  <c r="F142" i="10"/>
  <c r="F143" i="10"/>
  <c r="F144" i="10"/>
  <c r="F145" i="10"/>
  <c r="F146" i="10"/>
  <c r="F147" i="10"/>
  <c r="F148" i="10"/>
  <c r="F149" i="10"/>
  <c r="F150" i="10"/>
  <c r="F151" i="10"/>
  <c r="F152" i="10"/>
  <c r="F153" i="10"/>
  <c r="F154" i="10"/>
  <c r="F155" i="10"/>
  <c r="F156" i="10"/>
  <c r="F157" i="10"/>
  <c r="F158" i="10"/>
  <c r="F159" i="10"/>
  <c r="F160" i="10"/>
  <c r="F161" i="10"/>
  <c r="F162" i="10"/>
  <c r="F163" i="10"/>
  <c r="F164" i="10"/>
  <c r="F165" i="10"/>
  <c r="F166" i="10"/>
  <c r="F167" i="10"/>
  <c r="F168" i="10"/>
  <c r="F169" i="10"/>
  <c r="F170" i="10"/>
  <c r="F171" i="10"/>
  <c r="F172" i="10"/>
  <c r="F173" i="10"/>
  <c r="F174" i="10"/>
  <c r="F175" i="10"/>
  <c r="F176" i="10"/>
  <c r="F177" i="10"/>
  <c r="F178" i="10"/>
  <c r="F179" i="10"/>
  <c r="F180" i="10"/>
  <c r="F181" i="10"/>
  <c r="F182" i="10"/>
  <c r="F183" i="10"/>
  <c r="F184" i="10"/>
  <c r="F185" i="10"/>
  <c r="F186" i="10"/>
  <c r="F187" i="10"/>
  <c r="F188" i="10"/>
  <c r="F189" i="10"/>
  <c r="F190" i="10"/>
  <c r="F191" i="10"/>
  <c r="F192" i="10"/>
  <c r="F193" i="10"/>
  <c r="F194" i="10"/>
  <c r="F195" i="10"/>
  <c r="F196" i="10"/>
  <c r="F197" i="10"/>
  <c r="F198" i="10"/>
  <c r="F199" i="10"/>
  <c r="F200" i="10"/>
  <c r="F201" i="10"/>
  <c r="F202" i="10"/>
  <c r="F203" i="10"/>
  <c r="F204" i="10"/>
  <c r="F205" i="10"/>
  <c r="F206" i="10"/>
  <c r="F207" i="10"/>
  <c r="F208" i="10"/>
  <c r="F209" i="10"/>
  <c r="F210" i="10"/>
  <c r="F211" i="10"/>
  <c r="F212" i="10"/>
  <c r="F213" i="10"/>
  <c r="F214" i="10"/>
  <c r="F215" i="10"/>
  <c r="F216" i="10"/>
  <c r="F217" i="10"/>
  <c r="F218" i="10"/>
  <c r="F219" i="10"/>
  <c r="F220" i="10"/>
  <c r="F221" i="10"/>
  <c r="F222" i="10"/>
  <c r="F223" i="10"/>
  <c r="F224" i="10"/>
  <c r="F225" i="10"/>
  <c r="F226" i="10"/>
  <c r="F227" i="10"/>
  <c r="F228" i="10"/>
  <c r="F229" i="10"/>
  <c r="F230" i="10"/>
  <c r="F231" i="10"/>
  <c r="F232" i="10"/>
  <c r="F233" i="10"/>
  <c r="F234" i="10"/>
  <c r="F235" i="10"/>
  <c r="F236" i="10"/>
  <c r="F237" i="10"/>
  <c r="F238" i="10"/>
  <c r="F239" i="10"/>
  <c r="F240" i="10"/>
  <c r="F241" i="10"/>
  <c r="F242" i="10"/>
  <c r="F243" i="10"/>
  <c r="F244" i="10"/>
  <c r="F245" i="10"/>
  <c r="F246" i="10"/>
  <c r="F247" i="10"/>
  <c r="F248" i="10"/>
  <c r="F249" i="10"/>
  <c r="F250" i="10"/>
  <c r="F251" i="10"/>
  <c r="F252" i="10"/>
  <c r="F253" i="10"/>
  <c r="F254" i="10"/>
  <c r="F255" i="10"/>
  <c r="F256" i="10"/>
  <c r="F257" i="10"/>
  <c r="F258" i="10"/>
  <c r="F259" i="10"/>
  <c r="F260" i="10"/>
  <c r="F261" i="10"/>
  <c r="F262" i="10"/>
  <c r="F263" i="10"/>
  <c r="F264" i="10"/>
  <c r="F265" i="10"/>
  <c r="F266" i="10"/>
  <c r="D117" i="33"/>
  <c r="D116" i="33"/>
  <c r="D115" i="33"/>
  <c r="D114" i="33"/>
  <c r="D113" i="33"/>
  <c r="D112" i="33"/>
  <c r="D111" i="33"/>
  <c r="D110" i="33"/>
  <c r="D109" i="33"/>
  <c r="D108" i="33"/>
  <c r="D107" i="33"/>
  <c r="D106" i="33"/>
  <c r="D105" i="33"/>
  <c r="D104" i="33"/>
  <c r="D103" i="33"/>
  <c r="D102" i="33"/>
  <c r="D101" i="33"/>
  <c r="D100" i="33"/>
  <c r="C363" i="12"/>
  <c r="C364" i="12"/>
  <c r="C365" i="12"/>
  <c r="C366" i="12"/>
  <c r="D363" i="12"/>
  <c r="D364" i="12"/>
  <c r="D365" i="12"/>
  <c r="D366" i="12"/>
  <c r="E363" i="12"/>
  <c r="E364" i="12"/>
  <c r="E365" i="12"/>
  <c r="E366" i="12"/>
  <c r="F363" i="12"/>
  <c r="F364" i="12"/>
  <c r="F365" i="12"/>
  <c r="F366" i="12"/>
  <c r="C57" i="12"/>
  <c r="D57" i="12"/>
  <c r="E57" i="12"/>
  <c r="F57" i="12"/>
  <c r="C77" i="12"/>
  <c r="D77" i="12"/>
  <c r="E77" i="12"/>
  <c r="F77" i="12"/>
  <c r="C343" i="12"/>
  <c r="D343" i="12"/>
  <c r="E343" i="12"/>
  <c r="F343" i="12"/>
  <c r="C239" i="12"/>
  <c r="D239" i="12"/>
  <c r="E239" i="12"/>
  <c r="F239" i="12"/>
  <c r="C238" i="12"/>
  <c r="D238" i="12"/>
  <c r="E238" i="12"/>
  <c r="F238" i="12"/>
  <c r="C237" i="12"/>
  <c r="D237" i="12"/>
  <c r="E237" i="12"/>
  <c r="F237" i="12"/>
  <c r="C236" i="12"/>
  <c r="D236" i="12"/>
  <c r="E236" i="12"/>
  <c r="F236" i="12"/>
  <c r="C245" i="12"/>
  <c r="D245" i="12"/>
  <c r="E245" i="12"/>
  <c r="F245" i="12"/>
  <c r="C246" i="12"/>
  <c r="D246" i="12"/>
  <c r="E246" i="12"/>
  <c r="F246" i="12"/>
  <c r="C620" i="12"/>
  <c r="D620" i="12"/>
  <c r="E620" i="12"/>
  <c r="F620" i="12"/>
  <c r="C619" i="12"/>
  <c r="D619" i="12"/>
  <c r="E619" i="12"/>
  <c r="F619" i="12"/>
  <c r="C618" i="12"/>
  <c r="D618" i="12"/>
  <c r="E618" i="12"/>
  <c r="F618" i="12"/>
  <c r="C617" i="12"/>
  <c r="D617" i="12"/>
  <c r="E617" i="12"/>
  <c r="F617" i="12"/>
  <c r="C241" i="12"/>
  <c r="D241" i="12"/>
  <c r="E241" i="12"/>
  <c r="F241" i="12"/>
  <c r="C240" i="12"/>
  <c r="D240" i="12"/>
  <c r="E240" i="12"/>
  <c r="F240" i="12"/>
  <c r="C621" i="12"/>
  <c r="D621" i="12"/>
  <c r="E621" i="12"/>
  <c r="F621" i="12"/>
  <c r="C16" i="12"/>
  <c r="D16" i="12"/>
  <c r="E16" i="12"/>
  <c r="F16" i="12"/>
  <c r="C15" i="12"/>
  <c r="D15" i="12"/>
  <c r="E15" i="12"/>
  <c r="F15" i="12"/>
  <c r="C12" i="1"/>
  <c r="D12" i="1"/>
  <c r="E12" i="1"/>
  <c r="C247" i="12"/>
  <c r="D247" i="12"/>
  <c r="E247" i="12"/>
  <c r="F247" i="12"/>
  <c r="C425" i="12"/>
  <c r="D425" i="12"/>
  <c r="E425" i="12"/>
  <c r="F425" i="12"/>
  <c r="C14" i="12"/>
  <c r="D14" i="12"/>
  <c r="E14" i="12"/>
  <c r="F14" i="12"/>
  <c r="C13" i="12"/>
  <c r="D13" i="12"/>
  <c r="E13" i="12"/>
  <c r="F13" i="12"/>
  <c r="C506" i="12"/>
  <c r="D506" i="12"/>
  <c r="E506" i="12"/>
  <c r="F506" i="12"/>
  <c r="C502" i="12"/>
  <c r="D502" i="12"/>
  <c r="E502" i="12"/>
  <c r="F502" i="12"/>
  <c r="C325" i="12"/>
  <c r="D325" i="12"/>
  <c r="E325" i="12"/>
  <c r="F325" i="12"/>
  <c r="C578" i="12"/>
  <c r="C579" i="12"/>
  <c r="D578" i="12"/>
  <c r="D579" i="12"/>
  <c r="E578" i="12"/>
  <c r="E579" i="12"/>
  <c r="F578" i="12"/>
  <c r="F579" i="12"/>
  <c r="C580" i="12"/>
  <c r="B552" i="12" s="1"/>
  <c r="C581" i="12"/>
  <c r="B553" i="12" s="1"/>
  <c r="C582" i="12"/>
  <c r="B554" i="12" s="1"/>
  <c r="D580" i="12"/>
  <c r="D581" i="12"/>
  <c r="D582" i="12"/>
  <c r="E580" i="12"/>
  <c r="E581" i="12"/>
  <c r="E582" i="12"/>
  <c r="F580" i="12"/>
  <c r="F581" i="12"/>
  <c r="F582" i="12"/>
  <c r="C583" i="12"/>
  <c r="B555" i="12" s="1"/>
  <c r="C584" i="12"/>
  <c r="B556" i="12" s="1"/>
  <c r="C585" i="12"/>
  <c r="B557" i="12" s="1"/>
  <c r="D583" i="12"/>
  <c r="D584" i="12"/>
  <c r="D585" i="12"/>
  <c r="E583" i="12"/>
  <c r="E584" i="12"/>
  <c r="E585" i="12"/>
  <c r="F583" i="12"/>
  <c r="F584" i="12"/>
  <c r="F585" i="12"/>
  <c r="C273" i="12"/>
  <c r="D273" i="12"/>
  <c r="E273" i="12"/>
  <c r="F273" i="12"/>
  <c r="C354" i="12"/>
  <c r="C355" i="12"/>
  <c r="C356" i="12"/>
  <c r="C357" i="12"/>
  <c r="C358" i="12"/>
  <c r="D354" i="12"/>
  <c r="D355" i="12"/>
  <c r="D356" i="12"/>
  <c r="D357" i="12"/>
  <c r="D358" i="12"/>
  <c r="E354" i="12"/>
  <c r="E355" i="12"/>
  <c r="E356" i="12"/>
  <c r="E357" i="12"/>
  <c r="E358" i="12"/>
  <c r="F354" i="12"/>
  <c r="F355" i="12"/>
  <c r="F356" i="12"/>
  <c r="F357" i="12"/>
  <c r="F358" i="12"/>
  <c r="C335" i="12"/>
  <c r="C336" i="12"/>
  <c r="C350" i="12"/>
  <c r="C351" i="12"/>
  <c r="C352" i="12"/>
  <c r="D335" i="12"/>
  <c r="D336" i="12"/>
  <c r="D350" i="12"/>
  <c r="D351" i="12"/>
  <c r="D352" i="12"/>
  <c r="E335" i="12"/>
  <c r="E336" i="12"/>
  <c r="E350" i="12"/>
  <c r="E351" i="12"/>
  <c r="E352" i="12"/>
  <c r="F335" i="12"/>
  <c r="F336" i="12"/>
  <c r="F350" i="12"/>
  <c r="F351" i="12"/>
  <c r="F352" i="12"/>
  <c r="C353" i="12"/>
  <c r="C359" i="12"/>
  <c r="C360" i="12"/>
  <c r="D353" i="12"/>
  <c r="D359" i="12"/>
  <c r="D360" i="12"/>
  <c r="E353" i="12"/>
  <c r="E359" i="12"/>
  <c r="E360" i="12"/>
  <c r="F353" i="12"/>
  <c r="F359" i="12"/>
  <c r="F360" i="12"/>
  <c r="C362" i="12"/>
  <c r="D362" i="12"/>
  <c r="E362" i="12"/>
  <c r="F362" i="12"/>
  <c r="C361" i="12"/>
  <c r="D361" i="12"/>
  <c r="E361" i="12"/>
  <c r="F361" i="12"/>
  <c r="C334" i="12"/>
  <c r="D334" i="12"/>
  <c r="E334" i="12"/>
  <c r="F334" i="12"/>
  <c r="C330" i="12"/>
  <c r="C331" i="12"/>
  <c r="D330" i="12"/>
  <c r="D331" i="12"/>
  <c r="E330" i="12"/>
  <c r="E331" i="12"/>
  <c r="F330" i="12"/>
  <c r="F331" i="12"/>
  <c r="C332" i="12"/>
  <c r="D332" i="12"/>
  <c r="E332" i="12"/>
  <c r="F332" i="12"/>
  <c r="C333" i="12"/>
  <c r="D333" i="12"/>
  <c r="E333" i="12"/>
  <c r="F333" i="12"/>
  <c r="C329" i="12"/>
  <c r="D329" i="12"/>
  <c r="E329" i="12"/>
  <c r="F329" i="12"/>
  <c r="C542" i="12"/>
  <c r="C543" i="12"/>
  <c r="D542" i="12"/>
  <c r="D543" i="12"/>
  <c r="E542" i="12"/>
  <c r="E543" i="12"/>
  <c r="F542" i="12"/>
  <c r="F543" i="12"/>
  <c r="C545" i="12"/>
  <c r="D545" i="12"/>
  <c r="E545" i="12"/>
  <c r="F545" i="12"/>
  <c r="C544" i="12"/>
  <c r="D544" i="12"/>
  <c r="E544" i="12"/>
  <c r="F544" i="12"/>
  <c r="C541" i="12"/>
  <c r="D541" i="12"/>
  <c r="E541" i="12"/>
  <c r="F541" i="12"/>
  <c r="C507" i="12"/>
  <c r="C508" i="12"/>
  <c r="D507" i="12"/>
  <c r="D508" i="12"/>
  <c r="E507" i="12"/>
  <c r="E508" i="12"/>
  <c r="F507" i="12"/>
  <c r="F508" i="12"/>
  <c r="C633" i="12"/>
  <c r="D633" i="12"/>
  <c r="E633" i="12"/>
  <c r="F633" i="12"/>
  <c r="C632" i="12"/>
  <c r="D632" i="12"/>
  <c r="E632" i="12"/>
  <c r="F632" i="12"/>
  <c r="C631" i="12"/>
  <c r="D631" i="12"/>
  <c r="E631" i="12"/>
  <c r="F631" i="12"/>
  <c r="C503" i="12"/>
  <c r="D503" i="12"/>
  <c r="E503" i="12"/>
  <c r="F503" i="12"/>
  <c r="C180" i="12"/>
  <c r="D180" i="12"/>
  <c r="E180" i="12"/>
  <c r="F180" i="12"/>
  <c r="C179" i="12"/>
  <c r="D179" i="12"/>
  <c r="E179" i="12"/>
  <c r="F179" i="12"/>
  <c r="C282" i="12"/>
  <c r="D282" i="12"/>
  <c r="E282" i="12"/>
  <c r="F282" i="12"/>
  <c r="C281" i="12"/>
  <c r="D281" i="12"/>
  <c r="E281" i="12"/>
  <c r="F281" i="12"/>
  <c r="C280" i="12"/>
  <c r="D280" i="12"/>
  <c r="E280" i="12"/>
  <c r="F280" i="12"/>
  <c r="C279" i="12"/>
  <c r="D279" i="12"/>
  <c r="E279" i="12"/>
  <c r="F279" i="12"/>
  <c r="C266" i="12"/>
  <c r="D266" i="12"/>
  <c r="E266" i="12"/>
  <c r="F266" i="12"/>
  <c r="C265" i="12"/>
  <c r="D265" i="12"/>
  <c r="E265" i="12"/>
  <c r="F265" i="12"/>
  <c r="C264" i="12"/>
  <c r="D264" i="12"/>
  <c r="E264" i="12"/>
  <c r="F264" i="12"/>
  <c r="C263" i="12"/>
  <c r="D263" i="12"/>
  <c r="E263" i="12"/>
  <c r="F263" i="12"/>
  <c r="C53" i="12"/>
  <c r="C54" i="12"/>
  <c r="C55" i="12"/>
  <c r="C56" i="12"/>
  <c r="D53" i="12"/>
  <c r="D54" i="12"/>
  <c r="D55" i="12"/>
  <c r="D56" i="12"/>
  <c r="E53" i="12"/>
  <c r="E54" i="12"/>
  <c r="E55" i="12"/>
  <c r="E56" i="12"/>
  <c r="F53" i="12"/>
  <c r="F54" i="12"/>
  <c r="F55" i="12"/>
  <c r="F56" i="12"/>
  <c r="C72" i="12"/>
  <c r="C73" i="12"/>
  <c r="D72" i="12"/>
  <c r="D73" i="12"/>
  <c r="E72" i="12"/>
  <c r="E73" i="12"/>
  <c r="F72" i="12"/>
  <c r="F73" i="12"/>
  <c r="C74" i="12"/>
  <c r="D74" i="12"/>
  <c r="E74" i="12"/>
  <c r="F74" i="12"/>
  <c r="C75" i="12"/>
  <c r="D75" i="12"/>
  <c r="E75" i="12"/>
  <c r="F75" i="12"/>
  <c r="C21" i="1"/>
  <c r="D21" i="1"/>
  <c r="E21" i="1"/>
  <c r="C20" i="1"/>
  <c r="D20" i="1"/>
  <c r="E20" i="1"/>
  <c r="C596" i="12"/>
  <c r="D596" i="12"/>
  <c r="E596" i="12"/>
  <c r="F596" i="12"/>
  <c r="C344" i="12"/>
  <c r="C345" i="12"/>
  <c r="C635" i="12"/>
  <c r="C636" i="12"/>
  <c r="D344" i="12"/>
  <c r="D345" i="12"/>
  <c r="D635" i="12"/>
  <c r="D636" i="12"/>
  <c r="E344" i="12"/>
  <c r="E345" i="12"/>
  <c r="E635" i="12"/>
  <c r="E636" i="12"/>
  <c r="F344" i="12"/>
  <c r="F345" i="12"/>
  <c r="F635" i="12"/>
  <c r="F636" i="12"/>
  <c r="C566" i="12"/>
  <c r="D566" i="12"/>
  <c r="E566" i="12"/>
  <c r="F566" i="12"/>
  <c r="C561" i="12"/>
  <c r="C451" i="12"/>
  <c r="C640" i="12"/>
  <c r="D561" i="12"/>
  <c r="D451" i="12"/>
  <c r="D640" i="12"/>
  <c r="E561" i="12"/>
  <c r="E451" i="12"/>
  <c r="E640" i="12"/>
  <c r="F561" i="12"/>
  <c r="F451" i="12"/>
  <c r="F640" i="12"/>
  <c r="C641" i="12"/>
  <c r="D641" i="12"/>
  <c r="E641" i="12"/>
  <c r="F641" i="12"/>
  <c r="C637" i="12"/>
  <c r="D637" i="12"/>
  <c r="E637" i="12"/>
  <c r="F637" i="12"/>
  <c r="C471" i="12"/>
  <c r="C472" i="12"/>
  <c r="C560" i="12"/>
  <c r="C562" i="12"/>
  <c r="D471" i="12"/>
  <c r="D472" i="12"/>
  <c r="D560" i="12"/>
  <c r="D562" i="12"/>
  <c r="E471" i="12"/>
  <c r="E472" i="12"/>
  <c r="E560" i="12"/>
  <c r="E562" i="12"/>
  <c r="F471" i="12"/>
  <c r="F472" i="12"/>
  <c r="F560" i="12"/>
  <c r="F562" i="12"/>
  <c r="C435" i="12"/>
  <c r="D435" i="12"/>
  <c r="E435" i="12"/>
  <c r="F435" i="12"/>
  <c r="C434" i="12"/>
  <c r="C436" i="12"/>
  <c r="C437" i="12"/>
  <c r="C438" i="12"/>
  <c r="C439" i="12"/>
  <c r="C630" i="12"/>
  <c r="C509" i="12"/>
  <c r="C461" i="12"/>
  <c r="C462" i="12"/>
  <c r="C463" i="12"/>
  <c r="D434" i="12"/>
  <c r="D436" i="12"/>
  <c r="D437" i="12"/>
  <c r="D438" i="12"/>
  <c r="D439" i="12"/>
  <c r="D630" i="12"/>
  <c r="D509" i="12"/>
  <c r="D461" i="12"/>
  <c r="D462" i="12"/>
  <c r="D463" i="12"/>
  <c r="E434" i="12"/>
  <c r="E436" i="12"/>
  <c r="E437" i="12"/>
  <c r="E438" i="12"/>
  <c r="E439" i="12"/>
  <c r="E630" i="12"/>
  <c r="E509" i="12"/>
  <c r="E461" i="12"/>
  <c r="E462" i="12"/>
  <c r="E463" i="12"/>
  <c r="F434" i="12"/>
  <c r="F436" i="12"/>
  <c r="F437" i="12"/>
  <c r="F438" i="12"/>
  <c r="F439" i="12"/>
  <c r="F630" i="12"/>
  <c r="F509" i="12"/>
  <c r="F461" i="12"/>
  <c r="F462" i="12"/>
  <c r="F463" i="12"/>
  <c r="C464" i="12"/>
  <c r="C465" i="12"/>
  <c r="C186" i="12"/>
  <c r="C466" i="12"/>
  <c r="C467" i="12"/>
  <c r="C468" i="12"/>
  <c r="D464" i="12"/>
  <c r="D465" i="12"/>
  <c r="D186" i="12"/>
  <c r="D466" i="12"/>
  <c r="D467" i="12"/>
  <c r="D468" i="12"/>
  <c r="E464" i="12"/>
  <c r="E465" i="12"/>
  <c r="E186" i="12"/>
  <c r="E466" i="12"/>
  <c r="E467" i="12"/>
  <c r="E468" i="12"/>
  <c r="F464" i="12"/>
  <c r="F465" i="12"/>
  <c r="F186" i="12"/>
  <c r="F466" i="12"/>
  <c r="F467" i="12"/>
  <c r="F468" i="12"/>
  <c r="C469" i="12"/>
  <c r="C470" i="12"/>
  <c r="C564" i="12"/>
  <c r="D469" i="12"/>
  <c r="D470" i="12"/>
  <c r="D564" i="12"/>
  <c r="E469" i="12"/>
  <c r="E470" i="12"/>
  <c r="E564" i="12"/>
  <c r="F469" i="12"/>
  <c r="F470" i="12"/>
  <c r="F564" i="12"/>
  <c r="C638" i="12"/>
  <c r="D638" i="12"/>
  <c r="E638" i="12"/>
  <c r="F638" i="12"/>
  <c r="C570" i="12"/>
  <c r="D570" i="12"/>
  <c r="E570" i="12"/>
  <c r="F570" i="12"/>
  <c r="C568" i="12"/>
  <c r="D568" i="12"/>
  <c r="E568" i="12"/>
  <c r="F568" i="12"/>
  <c r="C482" i="12"/>
  <c r="D482" i="12"/>
  <c r="E482" i="12"/>
  <c r="F482" i="12"/>
  <c r="I9" i="10"/>
  <c r="C1340" i="10"/>
  <c r="C1341" i="10"/>
  <c r="C1342" i="10"/>
  <c r="C1343" i="10"/>
  <c r="C1344" i="10"/>
  <c r="C1345" i="10"/>
  <c r="C1346" i="10"/>
  <c r="C1347" i="10"/>
  <c r="C1348" i="10"/>
  <c r="C1349" i="10"/>
  <c r="C1350" i="10"/>
  <c r="C1351" i="10"/>
  <c r="C1352" i="10"/>
  <c r="C1353" i="10"/>
  <c r="C1354" i="10"/>
  <c r="C1355" i="10"/>
  <c r="C1356" i="10"/>
  <c r="C1357" i="10"/>
  <c r="C1358" i="10"/>
  <c r="C1359" i="10"/>
  <c r="C1360" i="10"/>
  <c r="C1361" i="10"/>
  <c r="C1362" i="10"/>
  <c r="C1363" i="10"/>
  <c r="C1364" i="10"/>
  <c r="C1365" i="10"/>
  <c r="C1366" i="10"/>
  <c r="C1367" i="10"/>
  <c r="C1368" i="10"/>
  <c r="C1369" i="10"/>
  <c r="D1340" i="10"/>
  <c r="D1341" i="10"/>
  <c r="D1342" i="10"/>
  <c r="D1343" i="10"/>
  <c r="D1344" i="10"/>
  <c r="D1345" i="10"/>
  <c r="D1346" i="10"/>
  <c r="D1347" i="10"/>
  <c r="D1348" i="10"/>
  <c r="D1349" i="10"/>
  <c r="D1350" i="10"/>
  <c r="D1351" i="10"/>
  <c r="D1352" i="10"/>
  <c r="D1353" i="10"/>
  <c r="D1354" i="10"/>
  <c r="D1355" i="10"/>
  <c r="D1356" i="10"/>
  <c r="D1357" i="10"/>
  <c r="D1358" i="10"/>
  <c r="D1359" i="10"/>
  <c r="D1360" i="10"/>
  <c r="D1361" i="10"/>
  <c r="D1362" i="10"/>
  <c r="D1363" i="10"/>
  <c r="D1364" i="10"/>
  <c r="D1365" i="10"/>
  <c r="D1366" i="10"/>
  <c r="D1367" i="10"/>
  <c r="D1368" i="10"/>
  <c r="D1369" i="10"/>
  <c r="E1340" i="10"/>
  <c r="E1341" i="10"/>
  <c r="E1342" i="10"/>
  <c r="E1343" i="10"/>
  <c r="E1344" i="10"/>
  <c r="E1345" i="10"/>
  <c r="E1346" i="10"/>
  <c r="E1347" i="10"/>
  <c r="E1348" i="10"/>
  <c r="E1349" i="10"/>
  <c r="E1350" i="10"/>
  <c r="E1351" i="10"/>
  <c r="E1352" i="10"/>
  <c r="E1353" i="10"/>
  <c r="E1354" i="10"/>
  <c r="E1355" i="10"/>
  <c r="E1356" i="10"/>
  <c r="E1357" i="10"/>
  <c r="E1358" i="10"/>
  <c r="E1359" i="10"/>
  <c r="E1360" i="10"/>
  <c r="E1361" i="10"/>
  <c r="E1362" i="10"/>
  <c r="E1363" i="10"/>
  <c r="E1364" i="10"/>
  <c r="E1365" i="10"/>
  <c r="E1366" i="10"/>
  <c r="E1367" i="10"/>
  <c r="E1368" i="10"/>
  <c r="E1369" i="10"/>
  <c r="F1340" i="10"/>
  <c r="F1341" i="10"/>
  <c r="F1342" i="10"/>
  <c r="F1343" i="10"/>
  <c r="F1344" i="10"/>
  <c r="F1345" i="10"/>
  <c r="F1346" i="10"/>
  <c r="F1347" i="10"/>
  <c r="F1348" i="10"/>
  <c r="F1349" i="10"/>
  <c r="F1350" i="10"/>
  <c r="F1351" i="10"/>
  <c r="F1352" i="10"/>
  <c r="F1353" i="10"/>
  <c r="F1354" i="10"/>
  <c r="F1355" i="10"/>
  <c r="F1356" i="10"/>
  <c r="F1357" i="10"/>
  <c r="F1358" i="10"/>
  <c r="F1359" i="10"/>
  <c r="F1360" i="10"/>
  <c r="F1361" i="10"/>
  <c r="F1362" i="10"/>
  <c r="F1363" i="10"/>
  <c r="F1364" i="10"/>
  <c r="F1365" i="10"/>
  <c r="F1366" i="10"/>
  <c r="F1367" i="10"/>
  <c r="F1368" i="10"/>
  <c r="F1369" i="10"/>
  <c r="C324" i="12"/>
  <c r="C326" i="12"/>
  <c r="C327" i="12"/>
  <c r="C328" i="12"/>
  <c r="D324" i="12"/>
  <c r="D326" i="12"/>
  <c r="D327" i="12"/>
  <c r="D328" i="12"/>
  <c r="E324" i="12"/>
  <c r="E326" i="12"/>
  <c r="E327" i="12"/>
  <c r="E328" i="12"/>
  <c r="F324" i="12"/>
  <c r="F326" i="12"/>
  <c r="F327" i="12"/>
  <c r="F328" i="12"/>
  <c r="C323" i="12"/>
  <c r="D323" i="12"/>
  <c r="E323" i="12"/>
  <c r="F323" i="12"/>
  <c r="B1366" i="10"/>
  <c r="B1362" i="10"/>
  <c r="B1358" i="10"/>
  <c r="B1354" i="10"/>
  <c r="B1350" i="10"/>
  <c r="B1346" i="10"/>
  <c r="B1342" i="10"/>
  <c r="B1367" i="10"/>
  <c r="B1363" i="10"/>
  <c r="B1359" i="10"/>
  <c r="B1355" i="10"/>
  <c r="B1351" i="10"/>
  <c r="B1347" i="10"/>
  <c r="B1343" i="10"/>
  <c r="B1369" i="10"/>
  <c r="B1365" i="10"/>
  <c r="B1361" i="10"/>
  <c r="B1357" i="10"/>
  <c r="B1353" i="10"/>
  <c r="B1349" i="10"/>
  <c r="B1345" i="10"/>
  <c r="B1341" i="10"/>
  <c r="B1368" i="10"/>
  <c r="B1364" i="10"/>
  <c r="B1360" i="10"/>
  <c r="B1356" i="10"/>
  <c r="B1352" i="10"/>
  <c r="B1348" i="10"/>
  <c r="B1344" i="10"/>
  <c r="B1340" i="10"/>
  <c r="C1304" i="10"/>
  <c r="C1305" i="10"/>
  <c r="C1306" i="10"/>
  <c r="C1307" i="10"/>
  <c r="C1308" i="10"/>
  <c r="C1309" i="10"/>
  <c r="C1310" i="10"/>
  <c r="C1311" i="10"/>
  <c r="C1312" i="10"/>
  <c r="C1313" i="10"/>
  <c r="C1314" i="10"/>
  <c r="C1315" i="10"/>
  <c r="C1316" i="10"/>
  <c r="C1317" i="10"/>
  <c r="C1318" i="10"/>
  <c r="C1319" i="10"/>
  <c r="C1320" i="10"/>
  <c r="C1321" i="10"/>
  <c r="C1322" i="10"/>
  <c r="C1323" i="10"/>
  <c r="C1324" i="10"/>
  <c r="C1325" i="10"/>
  <c r="C1326" i="10"/>
  <c r="C1327" i="10"/>
  <c r="C1328" i="10"/>
  <c r="C1329" i="10"/>
  <c r="C1330" i="10"/>
  <c r="C1331" i="10"/>
  <c r="C1332" i="10"/>
  <c r="C1333" i="10"/>
  <c r="C1334" i="10"/>
  <c r="C1335" i="10"/>
  <c r="C1336" i="10"/>
  <c r="C1337" i="10"/>
  <c r="C1338" i="10"/>
  <c r="C1339" i="10"/>
  <c r="D1304" i="10"/>
  <c r="D1305" i="10"/>
  <c r="D1306" i="10"/>
  <c r="D1307" i="10"/>
  <c r="D1308" i="10"/>
  <c r="D1309" i="10"/>
  <c r="D1310" i="10"/>
  <c r="D1311" i="10"/>
  <c r="D1312" i="10"/>
  <c r="D1313" i="10"/>
  <c r="D1314" i="10"/>
  <c r="D1315" i="10"/>
  <c r="D1316" i="10"/>
  <c r="D1317" i="10"/>
  <c r="D1318" i="10"/>
  <c r="D1319" i="10"/>
  <c r="D1320" i="10"/>
  <c r="D1321" i="10"/>
  <c r="D1322" i="10"/>
  <c r="D1323" i="10"/>
  <c r="D1324" i="10"/>
  <c r="D1325" i="10"/>
  <c r="D1326" i="10"/>
  <c r="D1327" i="10"/>
  <c r="D1328" i="10"/>
  <c r="D1329" i="10"/>
  <c r="D1330" i="10"/>
  <c r="D1331" i="10"/>
  <c r="D1332" i="10"/>
  <c r="D1333" i="10"/>
  <c r="D1334" i="10"/>
  <c r="D1335" i="10"/>
  <c r="D1336" i="10"/>
  <c r="D1337" i="10"/>
  <c r="D1338" i="10"/>
  <c r="D1339" i="10"/>
  <c r="E1304" i="10"/>
  <c r="E1305" i="10"/>
  <c r="E1306" i="10"/>
  <c r="E1307" i="10"/>
  <c r="E1308" i="10"/>
  <c r="E1309" i="10"/>
  <c r="E1310" i="10"/>
  <c r="E1311" i="10"/>
  <c r="E1312" i="10"/>
  <c r="E1313" i="10"/>
  <c r="E1314" i="10"/>
  <c r="E1315" i="10"/>
  <c r="E1316" i="10"/>
  <c r="E1317" i="10"/>
  <c r="E1318" i="10"/>
  <c r="E1319" i="10"/>
  <c r="E1320" i="10"/>
  <c r="E1321" i="10"/>
  <c r="E1322" i="10"/>
  <c r="E1323" i="10"/>
  <c r="E1324" i="10"/>
  <c r="E1325" i="10"/>
  <c r="E1326" i="10"/>
  <c r="E1327" i="10"/>
  <c r="E1328" i="10"/>
  <c r="E1329" i="10"/>
  <c r="E1330" i="10"/>
  <c r="E1331" i="10"/>
  <c r="E1332" i="10"/>
  <c r="E1333" i="10"/>
  <c r="E1334" i="10"/>
  <c r="E1335" i="10"/>
  <c r="E1336" i="10"/>
  <c r="E1337" i="10"/>
  <c r="E1338" i="10"/>
  <c r="E1339" i="10"/>
  <c r="F1304" i="10"/>
  <c r="F1305" i="10"/>
  <c r="F1306" i="10"/>
  <c r="F1307" i="10"/>
  <c r="F1308" i="10"/>
  <c r="F1309" i="10"/>
  <c r="F1310" i="10"/>
  <c r="F1311" i="10"/>
  <c r="F1312" i="10"/>
  <c r="F1313" i="10"/>
  <c r="F1314" i="10"/>
  <c r="F1315" i="10"/>
  <c r="F1316" i="10"/>
  <c r="F1317" i="10"/>
  <c r="F1318" i="10"/>
  <c r="F1319" i="10"/>
  <c r="F1320" i="10"/>
  <c r="F1321" i="10"/>
  <c r="F1322" i="10"/>
  <c r="F1323" i="10"/>
  <c r="F1324" i="10"/>
  <c r="F1325" i="10"/>
  <c r="F1326" i="10"/>
  <c r="F1327" i="10"/>
  <c r="F1328" i="10"/>
  <c r="F1329" i="10"/>
  <c r="F1330" i="10"/>
  <c r="F1331" i="10"/>
  <c r="F1332" i="10"/>
  <c r="F1333" i="10"/>
  <c r="F1334" i="10"/>
  <c r="F1335" i="10"/>
  <c r="F1336" i="10"/>
  <c r="F1337" i="10"/>
  <c r="F1338" i="10"/>
  <c r="F1339" i="10"/>
  <c r="C212" i="12"/>
  <c r="D212" i="12"/>
  <c r="E212" i="12"/>
  <c r="F212" i="12"/>
  <c r="C219" i="12"/>
  <c r="C220" i="12"/>
  <c r="D219" i="12"/>
  <c r="D220" i="12"/>
  <c r="E219" i="12"/>
  <c r="E220" i="12"/>
  <c r="F219" i="12"/>
  <c r="F220" i="12"/>
  <c r="C221" i="12"/>
  <c r="C222" i="12"/>
  <c r="D221" i="12"/>
  <c r="D222" i="12"/>
  <c r="E221" i="12"/>
  <c r="E222" i="12"/>
  <c r="F221" i="12"/>
  <c r="F222" i="12"/>
  <c r="C223" i="12"/>
  <c r="D223" i="12"/>
  <c r="E223" i="12"/>
  <c r="F223" i="12"/>
  <c r="C322" i="12"/>
  <c r="D322" i="12"/>
  <c r="E322" i="12"/>
  <c r="F322" i="12"/>
  <c r="C209" i="12"/>
  <c r="D209" i="12"/>
  <c r="E209" i="12"/>
  <c r="F209" i="12"/>
  <c r="B1334" i="10"/>
  <c r="B1330" i="10"/>
  <c r="B1324" i="10"/>
  <c r="B1320" i="10"/>
  <c r="B1339" i="10"/>
  <c r="B1331" i="10"/>
  <c r="B1327" i="10"/>
  <c r="B1323" i="10"/>
  <c r="B1315" i="10"/>
  <c r="B1311" i="10"/>
  <c r="B1307" i="10"/>
  <c r="B1338" i="10"/>
  <c r="B1326" i="10"/>
  <c r="B1322" i="10"/>
  <c r="B1318" i="10"/>
  <c r="B1314" i="10"/>
  <c r="B1306" i="10"/>
  <c r="B1337" i="10"/>
  <c r="B1333" i="10"/>
  <c r="B1321" i="10"/>
  <c r="B1317" i="10"/>
  <c r="B1313" i="10"/>
  <c r="B1336" i="10"/>
  <c r="B1332" i="10"/>
  <c r="B1328" i="10"/>
  <c r="B1316" i="10"/>
  <c r="B1312" i="10"/>
  <c r="B1308" i="10"/>
  <c r="B1319" i="10"/>
  <c r="B1304" i="10"/>
  <c r="B1335" i="10"/>
  <c r="B1329" i="10"/>
  <c r="B1325" i="10"/>
  <c r="B1309" i="10"/>
  <c r="B1310" i="10"/>
  <c r="B1305" i="10"/>
  <c r="C250" i="12"/>
  <c r="C251" i="12"/>
  <c r="C252" i="12"/>
  <c r="C253" i="12"/>
  <c r="C254" i="12"/>
  <c r="C255" i="12"/>
  <c r="C256" i="12"/>
  <c r="D250" i="12"/>
  <c r="D251" i="12"/>
  <c r="D252" i="12"/>
  <c r="D253" i="12"/>
  <c r="D254" i="12"/>
  <c r="D255" i="12"/>
  <c r="D256" i="12"/>
  <c r="E250" i="12"/>
  <c r="E251" i="12"/>
  <c r="E252" i="12"/>
  <c r="E253" i="12"/>
  <c r="E254" i="12"/>
  <c r="E255" i="12"/>
  <c r="E256" i="12"/>
  <c r="F250" i="12"/>
  <c r="F251" i="12"/>
  <c r="F252" i="12"/>
  <c r="F253" i="12"/>
  <c r="F254" i="12"/>
  <c r="F255" i="12"/>
  <c r="F256" i="12"/>
  <c r="C249" i="12"/>
  <c r="C257" i="12"/>
  <c r="C258" i="12"/>
  <c r="C259" i="12"/>
  <c r="C260" i="12"/>
  <c r="C261" i="12"/>
  <c r="D249" i="12"/>
  <c r="D257" i="12"/>
  <c r="D258" i="12"/>
  <c r="D259" i="12"/>
  <c r="D260" i="12"/>
  <c r="D261" i="12"/>
  <c r="E249" i="12"/>
  <c r="E257" i="12"/>
  <c r="E258" i="12"/>
  <c r="E259" i="12"/>
  <c r="E260" i="12"/>
  <c r="E261" i="12"/>
  <c r="F249" i="12"/>
  <c r="F257" i="12"/>
  <c r="F258" i="12"/>
  <c r="F259" i="12"/>
  <c r="F260" i="12"/>
  <c r="F261" i="12"/>
  <c r="C262" i="12"/>
  <c r="D262" i="12"/>
  <c r="E262" i="12"/>
  <c r="F262" i="12"/>
  <c r="C47" i="1"/>
  <c r="D47" i="1"/>
  <c r="E47" i="1"/>
  <c r="C45" i="1"/>
  <c r="D45" i="1"/>
  <c r="E45" i="1"/>
  <c r="C1203" i="10"/>
  <c r="C1204" i="10"/>
  <c r="C1205" i="10"/>
  <c r="C1206" i="10"/>
  <c r="C1207" i="10"/>
  <c r="C1208" i="10"/>
  <c r="C1209" i="10"/>
  <c r="C1210" i="10"/>
  <c r="C1211" i="10"/>
  <c r="C1212" i="10"/>
  <c r="C1213" i="10"/>
  <c r="C1214" i="10"/>
  <c r="C1215" i="10"/>
  <c r="C1216" i="10"/>
  <c r="C1217" i="10"/>
  <c r="C1218" i="10"/>
  <c r="C1219" i="10"/>
  <c r="C1220" i="10"/>
  <c r="C1221" i="10"/>
  <c r="C1222" i="10"/>
  <c r="C1223" i="10"/>
  <c r="C1224" i="10"/>
  <c r="C1225" i="10"/>
  <c r="C1226" i="10"/>
  <c r="C1227" i="10"/>
  <c r="C1228" i="10"/>
  <c r="C1229" i="10"/>
  <c r="C1230" i="10"/>
  <c r="C1231" i="10"/>
  <c r="C1232" i="10"/>
  <c r="C1233" i="10"/>
  <c r="C1234" i="10"/>
  <c r="C1235" i="10"/>
  <c r="C1236" i="10"/>
  <c r="C1237" i="10"/>
  <c r="C1238" i="10"/>
  <c r="C1239" i="10"/>
  <c r="C1240" i="10"/>
  <c r="C1241" i="10"/>
  <c r="C1242" i="10"/>
  <c r="C1243" i="10"/>
  <c r="C1244" i="10"/>
  <c r="C1245" i="10"/>
  <c r="C1246" i="10"/>
  <c r="C1247" i="10"/>
  <c r="C1248" i="10"/>
  <c r="C1249" i="10"/>
  <c r="C1250" i="10"/>
  <c r="C1251" i="10"/>
  <c r="C1252" i="10"/>
  <c r="C1253" i="10"/>
  <c r="C1254" i="10"/>
  <c r="C1255" i="10"/>
  <c r="C1256" i="10"/>
  <c r="C1257" i="10"/>
  <c r="C1258" i="10"/>
  <c r="C1259" i="10"/>
  <c r="C1260" i="10"/>
  <c r="C1261" i="10"/>
  <c r="C1262" i="10"/>
  <c r="C1263" i="10"/>
  <c r="C1264" i="10"/>
  <c r="C1265" i="10"/>
  <c r="C1266" i="10"/>
  <c r="C1267" i="10"/>
  <c r="C1268" i="10"/>
  <c r="C1269" i="10"/>
  <c r="C1270" i="10"/>
  <c r="C1271" i="10"/>
  <c r="C1272" i="10"/>
  <c r="C1273" i="10"/>
  <c r="C1274" i="10"/>
  <c r="C1275" i="10"/>
  <c r="C1276" i="10"/>
  <c r="C1277" i="10"/>
  <c r="C1278" i="10"/>
  <c r="C1279" i="10"/>
  <c r="C1280" i="10"/>
  <c r="C1281" i="10"/>
  <c r="C1282" i="10"/>
  <c r="C1283" i="10"/>
  <c r="C1284" i="10"/>
  <c r="C1285" i="10"/>
  <c r="C1286" i="10"/>
  <c r="C1287" i="10"/>
  <c r="C1288" i="10"/>
  <c r="C1289" i="10"/>
  <c r="C1290" i="10"/>
  <c r="C1291" i="10"/>
  <c r="C1292" i="10"/>
  <c r="C1293" i="10"/>
  <c r="C1294" i="10"/>
  <c r="C1295" i="10"/>
  <c r="C1296" i="10"/>
  <c r="C1297" i="10"/>
  <c r="C1298" i="10"/>
  <c r="C1299" i="10"/>
  <c r="C1300" i="10"/>
  <c r="C1301" i="10"/>
  <c r="C1302" i="10"/>
  <c r="C1303" i="10"/>
  <c r="D1203" i="10"/>
  <c r="D1204" i="10"/>
  <c r="D1205" i="10"/>
  <c r="D1206" i="10"/>
  <c r="D1207" i="10"/>
  <c r="D1208" i="10"/>
  <c r="D1209" i="10"/>
  <c r="D1210" i="10"/>
  <c r="D1211" i="10"/>
  <c r="D1212" i="10"/>
  <c r="D1213" i="10"/>
  <c r="D1214" i="10"/>
  <c r="D1215" i="10"/>
  <c r="D1216" i="10"/>
  <c r="D1217" i="10"/>
  <c r="D1218" i="10"/>
  <c r="D1219" i="10"/>
  <c r="D1220" i="10"/>
  <c r="D1221" i="10"/>
  <c r="D1222" i="10"/>
  <c r="D1223" i="10"/>
  <c r="D1224" i="10"/>
  <c r="D1225" i="10"/>
  <c r="D1226" i="10"/>
  <c r="D1227" i="10"/>
  <c r="D1228" i="10"/>
  <c r="D1229" i="10"/>
  <c r="D1230" i="10"/>
  <c r="D1231" i="10"/>
  <c r="D1232" i="10"/>
  <c r="D1233" i="10"/>
  <c r="D1234" i="10"/>
  <c r="D1235" i="10"/>
  <c r="D1236" i="10"/>
  <c r="D1237" i="10"/>
  <c r="D1238" i="10"/>
  <c r="D1239" i="10"/>
  <c r="D1240" i="10"/>
  <c r="D1241" i="10"/>
  <c r="D1242" i="10"/>
  <c r="D1243" i="10"/>
  <c r="D1244" i="10"/>
  <c r="D1245" i="10"/>
  <c r="D1246" i="10"/>
  <c r="D1247" i="10"/>
  <c r="D1248" i="10"/>
  <c r="D1249" i="10"/>
  <c r="D1250" i="10"/>
  <c r="D1251" i="10"/>
  <c r="D1252" i="10"/>
  <c r="D1253" i="10"/>
  <c r="D1254" i="10"/>
  <c r="D1255" i="10"/>
  <c r="D1256" i="10"/>
  <c r="D1257" i="10"/>
  <c r="D1258" i="10"/>
  <c r="D1259" i="10"/>
  <c r="D1260" i="10"/>
  <c r="D1261" i="10"/>
  <c r="D1262" i="10"/>
  <c r="D1263" i="10"/>
  <c r="D1264" i="10"/>
  <c r="D1265" i="10"/>
  <c r="D1266" i="10"/>
  <c r="D1267" i="10"/>
  <c r="D1268" i="10"/>
  <c r="D1269" i="10"/>
  <c r="D1270" i="10"/>
  <c r="D1271" i="10"/>
  <c r="D1272" i="10"/>
  <c r="D1273" i="10"/>
  <c r="D1274" i="10"/>
  <c r="D1275" i="10"/>
  <c r="D1276" i="10"/>
  <c r="D1277" i="10"/>
  <c r="D1278" i="10"/>
  <c r="D1279" i="10"/>
  <c r="D1280" i="10"/>
  <c r="D1281" i="10"/>
  <c r="D1282" i="10"/>
  <c r="D1283" i="10"/>
  <c r="D1284" i="10"/>
  <c r="D1285" i="10"/>
  <c r="D1286" i="10"/>
  <c r="D1287" i="10"/>
  <c r="D1288" i="10"/>
  <c r="D1289" i="10"/>
  <c r="D1290" i="10"/>
  <c r="D1291" i="10"/>
  <c r="D1292" i="10"/>
  <c r="D1293" i="10"/>
  <c r="D1294" i="10"/>
  <c r="D1295" i="10"/>
  <c r="D1296" i="10"/>
  <c r="D1297" i="10"/>
  <c r="D1298" i="10"/>
  <c r="D1299" i="10"/>
  <c r="D1300" i="10"/>
  <c r="D1301" i="10"/>
  <c r="D1302" i="10"/>
  <c r="D1303" i="10"/>
  <c r="E1203" i="10"/>
  <c r="E1204" i="10"/>
  <c r="E1205" i="10"/>
  <c r="E1206" i="10"/>
  <c r="E1207" i="10"/>
  <c r="E1208" i="10"/>
  <c r="E1209" i="10"/>
  <c r="E1210" i="10"/>
  <c r="E1211" i="10"/>
  <c r="E1212" i="10"/>
  <c r="E1213" i="10"/>
  <c r="E1214" i="10"/>
  <c r="E1215" i="10"/>
  <c r="E1216" i="10"/>
  <c r="E1217" i="10"/>
  <c r="E1218" i="10"/>
  <c r="E1219" i="10"/>
  <c r="E1220" i="10"/>
  <c r="E1221" i="10"/>
  <c r="E1222" i="10"/>
  <c r="E1223" i="10"/>
  <c r="E1224" i="10"/>
  <c r="E1225" i="10"/>
  <c r="E1226" i="10"/>
  <c r="E1227" i="10"/>
  <c r="E1228" i="10"/>
  <c r="E1229" i="10"/>
  <c r="E1230" i="10"/>
  <c r="E1231" i="10"/>
  <c r="E1232" i="10"/>
  <c r="E1233" i="10"/>
  <c r="E1234" i="10"/>
  <c r="E1235" i="10"/>
  <c r="E1236" i="10"/>
  <c r="E1237" i="10"/>
  <c r="E1238" i="10"/>
  <c r="E1239" i="10"/>
  <c r="E1240" i="10"/>
  <c r="E1241" i="10"/>
  <c r="E1242" i="10"/>
  <c r="E1243" i="10"/>
  <c r="E1244" i="10"/>
  <c r="E1245" i="10"/>
  <c r="E1246" i="10"/>
  <c r="E1247" i="10"/>
  <c r="E1248" i="10"/>
  <c r="E1249" i="10"/>
  <c r="E1250" i="10"/>
  <c r="E1251" i="10"/>
  <c r="E1252" i="10"/>
  <c r="E1253" i="10"/>
  <c r="E1254" i="10"/>
  <c r="E1255" i="10"/>
  <c r="E1256" i="10"/>
  <c r="E1257" i="10"/>
  <c r="E1258" i="10"/>
  <c r="E1259" i="10"/>
  <c r="E1260" i="10"/>
  <c r="E1261" i="10"/>
  <c r="E1262" i="10"/>
  <c r="E1263" i="10"/>
  <c r="E1264" i="10"/>
  <c r="E1265" i="10"/>
  <c r="E1266" i="10"/>
  <c r="E1267" i="10"/>
  <c r="E1268" i="10"/>
  <c r="E1269" i="10"/>
  <c r="E1270" i="10"/>
  <c r="E1271" i="10"/>
  <c r="E1272" i="10"/>
  <c r="E1273" i="10"/>
  <c r="E1274" i="10"/>
  <c r="E1275" i="10"/>
  <c r="E1276" i="10"/>
  <c r="E1277" i="10"/>
  <c r="E1278" i="10"/>
  <c r="E1279" i="10"/>
  <c r="E1280" i="10"/>
  <c r="E1281" i="10"/>
  <c r="E1282" i="10"/>
  <c r="E1283" i="10"/>
  <c r="E1284" i="10"/>
  <c r="E1285" i="10"/>
  <c r="E1286" i="10"/>
  <c r="E1287" i="10"/>
  <c r="E1288" i="10"/>
  <c r="E1289" i="10"/>
  <c r="E1290" i="10"/>
  <c r="E1291" i="10"/>
  <c r="E1292" i="10"/>
  <c r="E1293" i="10"/>
  <c r="E1294" i="10"/>
  <c r="E1295" i="10"/>
  <c r="E1296" i="10"/>
  <c r="E1297" i="10"/>
  <c r="E1298" i="10"/>
  <c r="E1299" i="10"/>
  <c r="E1300" i="10"/>
  <c r="E1301" i="10"/>
  <c r="E1302" i="10"/>
  <c r="E1303" i="10"/>
  <c r="F1203" i="10"/>
  <c r="F1204" i="10"/>
  <c r="F1205" i="10"/>
  <c r="F1206" i="10"/>
  <c r="F1207" i="10"/>
  <c r="F1208" i="10"/>
  <c r="F1209" i="10"/>
  <c r="F1210" i="10"/>
  <c r="F1211" i="10"/>
  <c r="F1212" i="10"/>
  <c r="F1213" i="10"/>
  <c r="F1214" i="10"/>
  <c r="F1215" i="10"/>
  <c r="F1216" i="10"/>
  <c r="F1217" i="10"/>
  <c r="F1218" i="10"/>
  <c r="F1219" i="10"/>
  <c r="F1220" i="10"/>
  <c r="F1221" i="10"/>
  <c r="F1222" i="10"/>
  <c r="F1223" i="10"/>
  <c r="F1224" i="10"/>
  <c r="F1225" i="10"/>
  <c r="F1226" i="10"/>
  <c r="F1227" i="10"/>
  <c r="F1228" i="10"/>
  <c r="F1229" i="10"/>
  <c r="F1230" i="10"/>
  <c r="F1231" i="10"/>
  <c r="F1232" i="10"/>
  <c r="F1233" i="10"/>
  <c r="F1234" i="10"/>
  <c r="F1235" i="10"/>
  <c r="F1236" i="10"/>
  <c r="F1237" i="10"/>
  <c r="F1238" i="10"/>
  <c r="F1239" i="10"/>
  <c r="F1240" i="10"/>
  <c r="F1241" i="10"/>
  <c r="F1242" i="10"/>
  <c r="F1243" i="10"/>
  <c r="F1244" i="10"/>
  <c r="F1245" i="10"/>
  <c r="F1246" i="10"/>
  <c r="F1247" i="10"/>
  <c r="F1248" i="10"/>
  <c r="F1249" i="10"/>
  <c r="F1250" i="10"/>
  <c r="F1251" i="10"/>
  <c r="F1252" i="10"/>
  <c r="F1253" i="10"/>
  <c r="F1254" i="10"/>
  <c r="F1255" i="10"/>
  <c r="F1256" i="10"/>
  <c r="F1257" i="10"/>
  <c r="F1258" i="10"/>
  <c r="F1259" i="10"/>
  <c r="F1260" i="10"/>
  <c r="F1261" i="10"/>
  <c r="F1262" i="10"/>
  <c r="F1263" i="10"/>
  <c r="F1264" i="10"/>
  <c r="F1265" i="10"/>
  <c r="F1266" i="10"/>
  <c r="F1267" i="10"/>
  <c r="F1268" i="10"/>
  <c r="F1269" i="10"/>
  <c r="F1270" i="10"/>
  <c r="F1271" i="10"/>
  <c r="F1272" i="10"/>
  <c r="F1273" i="10"/>
  <c r="F1274" i="10"/>
  <c r="F1275" i="10"/>
  <c r="F1276" i="10"/>
  <c r="F1277" i="10"/>
  <c r="F1278" i="10"/>
  <c r="F1279" i="10"/>
  <c r="F1280" i="10"/>
  <c r="F1281" i="10"/>
  <c r="F1282" i="10"/>
  <c r="F1283" i="10"/>
  <c r="F1284" i="10"/>
  <c r="F1285" i="10"/>
  <c r="F1286" i="10"/>
  <c r="F1287" i="10"/>
  <c r="F1288" i="10"/>
  <c r="F1289" i="10"/>
  <c r="F1290" i="10"/>
  <c r="F1291" i="10"/>
  <c r="F1292" i="10"/>
  <c r="F1293" i="10"/>
  <c r="F1294" i="10"/>
  <c r="F1295" i="10"/>
  <c r="F1296" i="10"/>
  <c r="F1297" i="10"/>
  <c r="F1298" i="10"/>
  <c r="F1299" i="10"/>
  <c r="F1300" i="10"/>
  <c r="F1301" i="10"/>
  <c r="F1302" i="10"/>
  <c r="F1303" i="10"/>
  <c r="C419" i="12"/>
  <c r="C394" i="12"/>
  <c r="C395" i="12"/>
  <c r="C421" i="12"/>
  <c r="C396" i="12"/>
  <c r="C397" i="12"/>
  <c r="C398" i="12"/>
  <c r="C399" i="12"/>
  <c r="C400" i="12"/>
  <c r="C401" i="12"/>
  <c r="C402" i="12"/>
  <c r="C403" i="12"/>
  <c r="C422" i="12"/>
  <c r="C595" i="12"/>
  <c r="C537" i="12"/>
  <c r="C538" i="12"/>
  <c r="C539" i="12"/>
  <c r="C540" i="12"/>
  <c r="C634" i="12"/>
  <c r="C614" i="12"/>
  <c r="C615" i="12"/>
  <c r="C616" i="12"/>
  <c r="D419" i="12"/>
  <c r="D394" i="12"/>
  <c r="D395" i="12"/>
  <c r="D421" i="12"/>
  <c r="D396" i="12"/>
  <c r="D397" i="12"/>
  <c r="D398" i="12"/>
  <c r="D399" i="12"/>
  <c r="D400" i="12"/>
  <c r="D401" i="12"/>
  <c r="D402" i="12"/>
  <c r="D403" i="12"/>
  <c r="D422" i="12"/>
  <c r="D595" i="12"/>
  <c r="D537" i="12"/>
  <c r="D538" i="12"/>
  <c r="D539" i="12"/>
  <c r="D540" i="12"/>
  <c r="D634" i="12"/>
  <c r="D614" i="12"/>
  <c r="D615" i="12"/>
  <c r="D616" i="12"/>
  <c r="E419" i="12"/>
  <c r="E394" i="12"/>
  <c r="E395" i="12"/>
  <c r="E421" i="12"/>
  <c r="E396" i="12"/>
  <c r="E397" i="12"/>
  <c r="E398" i="12"/>
  <c r="E399" i="12"/>
  <c r="E400" i="12"/>
  <c r="E401" i="12"/>
  <c r="E402" i="12"/>
  <c r="E403" i="12"/>
  <c r="E422" i="12"/>
  <c r="E595" i="12"/>
  <c r="E537" i="12"/>
  <c r="E538" i="12"/>
  <c r="E539" i="12"/>
  <c r="E540" i="12"/>
  <c r="E634" i="12"/>
  <c r="E614" i="12"/>
  <c r="E615" i="12"/>
  <c r="E616" i="12"/>
  <c r="F419" i="12"/>
  <c r="F394" i="12"/>
  <c r="F395" i="12"/>
  <c r="F421" i="12"/>
  <c r="F396" i="12"/>
  <c r="F397" i="12"/>
  <c r="F398" i="12"/>
  <c r="F399" i="12"/>
  <c r="F400" i="12"/>
  <c r="F401" i="12"/>
  <c r="F402" i="12"/>
  <c r="F403" i="12"/>
  <c r="F422" i="12"/>
  <c r="F595" i="12"/>
  <c r="F537" i="12"/>
  <c r="F538" i="12"/>
  <c r="F539" i="12"/>
  <c r="F540" i="12"/>
  <c r="F634" i="12"/>
  <c r="F614" i="12"/>
  <c r="F615" i="12"/>
  <c r="F616" i="12"/>
  <c r="C418" i="12"/>
  <c r="C235" i="12"/>
  <c r="C242" i="12"/>
  <c r="C243" i="12"/>
  <c r="C244" i="12"/>
  <c r="C622" i="12"/>
  <c r="C623" i="12"/>
  <c r="B203" i="12" s="1"/>
  <c r="D418" i="12"/>
  <c r="D235" i="12"/>
  <c r="D242" i="12"/>
  <c r="D243" i="12"/>
  <c r="D244" i="12"/>
  <c r="D622" i="12"/>
  <c r="D623" i="12"/>
  <c r="E418" i="12"/>
  <c r="E235" i="12"/>
  <c r="E242" i="12"/>
  <c r="E243" i="12"/>
  <c r="E244" i="12"/>
  <c r="E622" i="12"/>
  <c r="E623" i="12"/>
  <c r="F418" i="12"/>
  <c r="F235" i="12"/>
  <c r="F242" i="12"/>
  <c r="F243" i="12"/>
  <c r="F244" i="12"/>
  <c r="F622" i="12"/>
  <c r="F623" i="12"/>
  <c r="C417" i="12"/>
  <c r="C391" i="12"/>
  <c r="C392" i="12"/>
  <c r="C393" i="12"/>
  <c r="D417" i="12"/>
  <c r="D391" i="12"/>
  <c r="D392" i="12"/>
  <c r="D393" i="12"/>
  <c r="E417" i="12"/>
  <c r="E391" i="12"/>
  <c r="E392" i="12"/>
  <c r="E393" i="12"/>
  <c r="F417" i="12"/>
  <c r="F391" i="12"/>
  <c r="F392" i="12"/>
  <c r="F393" i="12"/>
  <c r="C415" i="12"/>
  <c r="C416" i="12"/>
  <c r="D415" i="12"/>
  <c r="D416" i="12"/>
  <c r="E415" i="12"/>
  <c r="E416" i="12"/>
  <c r="F415" i="12"/>
  <c r="F416" i="12"/>
  <c r="B1301" i="10"/>
  <c r="B1293" i="10"/>
  <c r="B1302" i="10"/>
  <c r="B1298" i="10"/>
  <c r="B1289" i="10"/>
  <c r="B1296" i="10"/>
  <c r="B1294" i="10"/>
  <c r="B1303" i="10"/>
  <c r="B1299" i="10"/>
  <c r="B1291" i="10"/>
  <c r="B1276" i="10"/>
  <c r="B1272" i="10"/>
  <c r="B1268" i="10"/>
  <c r="B1264" i="10"/>
  <c r="B1260" i="10"/>
  <c r="B1256" i="10"/>
  <c r="B1252" i="10"/>
  <c r="B1248" i="10"/>
  <c r="B1244" i="10"/>
  <c r="B1240" i="10"/>
  <c r="B1236" i="10"/>
  <c r="B1232" i="10"/>
  <c r="B1228" i="10"/>
  <c r="B1224" i="10"/>
  <c r="B1220" i="10"/>
  <c r="B1216" i="10"/>
  <c r="B1212" i="10"/>
  <c r="B1208" i="10"/>
  <c r="B1204" i="10"/>
  <c r="B1271" i="10"/>
  <c r="B1267" i="10"/>
  <c r="B1263" i="10"/>
  <c r="B1259" i="10"/>
  <c r="B1243" i="10"/>
  <c r="B1211" i="10"/>
  <c r="B1207" i="10"/>
  <c r="B1278" i="10"/>
  <c r="B1274" i="10"/>
  <c r="B1270" i="10"/>
  <c r="B1266" i="10"/>
  <c r="B1262" i="10"/>
  <c r="B1258" i="10"/>
  <c r="B1254" i="10"/>
  <c r="B1250" i="10"/>
  <c r="B1246" i="10"/>
  <c r="B1238" i="10"/>
  <c r="B1234" i="10"/>
  <c r="B1230" i="10"/>
  <c r="B1226" i="10"/>
  <c r="B1222" i="10"/>
  <c r="B1218" i="10"/>
  <c r="B1214" i="10"/>
  <c r="B1269" i="10"/>
  <c r="B1265" i="10"/>
  <c r="B1261" i="10"/>
  <c r="B1257" i="10"/>
  <c r="B1245" i="10"/>
  <c r="B1241" i="10"/>
  <c r="B1233" i="10"/>
  <c r="B1229" i="10"/>
  <c r="B1221" i="10"/>
  <c r="B1217" i="10"/>
  <c r="B1213" i="10"/>
  <c r="B1209" i="10"/>
  <c r="B1205" i="10"/>
  <c r="B1290" i="10"/>
  <c r="B1286" i="10"/>
  <c r="B1282" i="10"/>
  <c r="B1255" i="10"/>
  <c r="B1251" i="10"/>
  <c r="B1247" i="10"/>
  <c r="B1239" i="10"/>
  <c r="B1235" i="10"/>
  <c r="B1231" i="10"/>
  <c r="B1227" i="10"/>
  <c r="B1223" i="10"/>
  <c r="B1219" i="10"/>
  <c r="B1215" i="10"/>
  <c r="B1203" i="10"/>
  <c r="B1300" i="10"/>
  <c r="B1292" i="10"/>
  <c r="B1288" i="10"/>
  <c r="B1284" i="10"/>
  <c r="B1280" i="10"/>
  <c r="B1253" i="10"/>
  <c r="B1249" i="10"/>
  <c r="B1237" i="10"/>
  <c r="B1225" i="10"/>
  <c r="B1297" i="10"/>
  <c r="B1285" i="10"/>
  <c r="B1281" i="10"/>
  <c r="B1277" i="10"/>
  <c r="B1273" i="10"/>
  <c r="B1242" i="10"/>
  <c r="B1210" i="10"/>
  <c r="B1206" i="10"/>
  <c r="B1295" i="10"/>
  <c r="B1287" i="10"/>
  <c r="B1283" i="10"/>
  <c r="B1279" i="10"/>
  <c r="B1275" i="10"/>
  <c r="C1200" i="10"/>
  <c r="C1201" i="10"/>
  <c r="C1202" i="10"/>
  <c r="D1200" i="10"/>
  <c r="D1201" i="10"/>
  <c r="D1202" i="10"/>
  <c r="E1200" i="10"/>
  <c r="E1201" i="10"/>
  <c r="E1202" i="10"/>
  <c r="F1200" i="10"/>
  <c r="F1201" i="10"/>
  <c r="F1202" i="10"/>
  <c r="C295" i="12"/>
  <c r="D295" i="12"/>
  <c r="E295" i="12"/>
  <c r="F295" i="12"/>
  <c r="C294" i="12"/>
  <c r="D294" i="12"/>
  <c r="E294" i="12"/>
  <c r="F294" i="12"/>
  <c r="C296" i="12"/>
  <c r="D296" i="12"/>
  <c r="E296" i="12"/>
  <c r="F296" i="12"/>
  <c r="C14" i="1"/>
  <c r="D14" i="1"/>
  <c r="E14" i="1"/>
  <c r="B1202" i="10"/>
  <c r="B1201" i="10"/>
  <c r="B1200" i="10"/>
  <c r="C297" i="12"/>
  <c r="C298" i="12"/>
  <c r="C299" i="12"/>
  <c r="C300" i="12"/>
  <c r="C301" i="12"/>
  <c r="C302" i="12"/>
  <c r="C303" i="12"/>
  <c r="C304" i="12"/>
  <c r="C305" i="12"/>
  <c r="C306" i="12"/>
  <c r="C307" i="12"/>
  <c r="C308" i="12"/>
  <c r="C309" i="12"/>
  <c r="C310" i="12"/>
  <c r="C311" i="12"/>
  <c r="C312" i="12"/>
  <c r="D297" i="12"/>
  <c r="D298" i="12"/>
  <c r="D299" i="12"/>
  <c r="D300" i="12"/>
  <c r="D301" i="12"/>
  <c r="D302" i="12"/>
  <c r="D303" i="12"/>
  <c r="D304" i="12"/>
  <c r="D305" i="12"/>
  <c r="D306" i="12"/>
  <c r="D307" i="12"/>
  <c r="D308" i="12"/>
  <c r="D309" i="12"/>
  <c r="D310" i="12"/>
  <c r="D311" i="12"/>
  <c r="D312" i="12"/>
  <c r="E297" i="12"/>
  <c r="E298" i="12"/>
  <c r="E299" i="12"/>
  <c r="E300" i="12"/>
  <c r="E301" i="12"/>
  <c r="E302" i="12"/>
  <c r="E303" i="12"/>
  <c r="E304" i="12"/>
  <c r="E305" i="12"/>
  <c r="E306" i="12"/>
  <c r="E307" i="12"/>
  <c r="E308" i="12"/>
  <c r="E309" i="12"/>
  <c r="E310" i="12"/>
  <c r="E311" i="12"/>
  <c r="E312" i="12"/>
  <c r="F297" i="12"/>
  <c r="F298" i="12"/>
  <c r="F299" i="12"/>
  <c r="F300" i="12"/>
  <c r="F301" i="12"/>
  <c r="F302" i="12"/>
  <c r="F303" i="12"/>
  <c r="F304" i="12"/>
  <c r="F305" i="12"/>
  <c r="F306" i="12"/>
  <c r="F307" i="12"/>
  <c r="F308" i="12"/>
  <c r="F309" i="12"/>
  <c r="F310" i="12"/>
  <c r="F311" i="12"/>
  <c r="F312" i="12"/>
  <c r="C313" i="12"/>
  <c r="C314" i="12"/>
  <c r="C315" i="12"/>
  <c r="C316" i="12"/>
  <c r="C317" i="12"/>
  <c r="C318" i="12"/>
  <c r="C319" i="12"/>
  <c r="C320" i="12"/>
  <c r="D313" i="12"/>
  <c r="D314" i="12"/>
  <c r="D315" i="12"/>
  <c r="D316" i="12"/>
  <c r="D317" i="12"/>
  <c r="D318" i="12"/>
  <c r="D319" i="12"/>
  <c r="D320" i="12"/>
  <c r="E313" i="12"/>
  <c r="E314" i="12"/>
  <c r="E315" i="12"/>
  <c r="E316" i="12"/>
  <c r="E317" i="12"/>
  <c r="E318" i="12"/>
  <c r="E319" i="12"/>
  <c r="E320" i="12"/>
  <c r="F313" i="12"/>
  <c r="F314" i="12"/>
  <c r="F315" i="12"/>
  <c r="F316" i="12"/>
  <c r="F317" i="12"/>
  <c r="F318" i="12"/>
  <c r="F319" i="12"/>
  <c r="F320" i="12"/>
  <c r="C424" i="12"/>
  <c r="C426" i="12"/>
  <c r="D424" i="12"/>
  <c r="D426" i="12"/>
  <c r="E424" i="12"/>
  <c r="E426" i="12"/>
  <c r="F424" i="12"/>
  <c r="F426" i="12"/>
  <c r="C248" i="12"/>
  <c r="D248" i="12"/>
  <c r="E248" i="12"/>
  <c r="F248" i="12"/>
  <c r="C423" i="12"/>
  <c r="D423" i="12"/>
  <c r="E423" i="12"/>
  <c r="F423" i="12"/>
  <c r="C639" i="12"/>
  <c r="D639" i="12"/>
  <c r="E639" i="12"/>
  <c r="F639" i="12"/>
  <c r="C494" i="12"/>
  <c r="C495" i="12"/>
  <c r="C496" i="12"/>
  <c r="C497" i="12"/>
  <c r="D494" i="12"/>
  <c r="D495" i="12"/>
  <c r="D496" i="12"/>
  <c r="D497" i="12"/>
  <c r="E494" i="12"/>
  <c r="E495" i="12"/>
  <c r="E496" i="12"/>
  <c r="E497" i="12"/>
  <c r="F494" i="12"/>
  <c r="F495" i="12"/>
  <c r="F496" i="12"/>
  <c r="F497" i="12"/>
  <c r="C498" i="12"/>
  <c r="C499" i="12"/>
  <c r="C500" i="12"/>
  <c r="D498" i="12"/>
  <c r="D499" i="12"/>
  <c r="D500" i="12"/>
  <c r="E498" i="12"/>
  <c r="E499" i="12"/>
  <c r="E500" i="12"/>
  <c r="F498" i="12"/>
  <c r="F499" i="12"/>
  <c r="F500" i="12"/>
  <c r="C501" i="12"/>
  <c r="D501" i="12"/>
  <c r="E501" i="12"/>
  <c r="F501" i="12"/>
  <c r="C199" i="12"/>
  <c r="D199" i="12"/>
  <c r="E199" i="12"/>
  <c r="F199" i="12"/>
  <c r="C47" i="12"/>
  <c r="D47" i="12"/>
  <c r="E47" i="12"/>
  <c r="F47" i="12"/>
  <c r="C194" i="12"/>
  <c r="C195" i="12"/>
  <c r="C196" i="12"/>
  <c r="D194" i="12"/>
  <c r="D195" i="12"/>
  <c r="D196" i="12"/>
  <c r="E194" i="12"/>
  <c r="E195" i="12"/>
  <c r="E196" i="12"/>
  <c r="F194" i="12"/>
  <c r="F195" i="12"/>
  <c r="F196" i="12"/>
  <c r="C197" i="12"/>
  <c r="C198" i="12"/>
  <c r="D197" i="12"/>
  <c r="D198" i="12"/>
  <c r="E197" i="12"/>
  <c r="E198" i="12"/>
  <c r="F197" i="12"/>
  <c r="F198" i="12"/>
  <c r="C1191" i="10"/>
  <c r="C1192" i="10"/>
  <c r="C1193" i="10"/>
  <c r="C1194" i="10"/>
  <c r="C1195" i="10"/>
  <c r="C1196" i="10"/>
  <c r="C1197" i="10"/>
  <c r="C1198" i="10"/>
  <c r="C1199" i="10"/>
  <c r="D1191" i="10"/>
  <c r="D1192" i="10"/>
  <c r="D1193" i="10"/>
  <c r="D1194" i="10"/>
  <c r="D1195" i="10"/>
  <c r="D1196" i="10"/>
  <c r="D1197" i="10"/>
  <c r="D1198" i="10"/>
  <c r="D1199" i="10"/>
  <c r="E1191" i="10"/>
  <c r="E1192" i="10"/>
  <c r="E1193" i="10"/>
  <c r="E1194" i="10"/>
  <c r="E1195" i="10"/>
  <c r="E1196" i="10"/>
  <c r="E1197" i="10"/>
  <c r="E1198" i="10"/>
  <c r="E1199" i="10"/>
  <c r="F1191" i="10"/>
  <c r="F1192" i="10"/>
  <c r="F1193" i="10"/>
  <c r="F1194" i="10"/>
  <c r="F1195" i="10"/>
  <c r="F1196" i="10"/>
  <c r="F1197" i="10"/>
  <c r="F1198" i="10"/>
  <c r="F1199" i="10"/>
  <c r="C33" i="12"/>
  <c r="C34" i="12"/>
  <c r="C35" i="12"/>
  <c r="C36" i="12"/>
  <c r="C37" i="12"/>
  <c r="D33" i="12"/>
  <c r="D34" i="12"/>
  <c r="D35" i="12"/>
  <c r="D36" i="12"/>
  <c r="D37" i="12"/>
  <c r="E33" i="12"/>
  <c r="E34" i="12"/>
  <c r="E35" i="12"/>
  <c r="E36" i="12"/>
  <c r="E37" i="12"/>
  <c r="F33" i="12"/>
  <c r="F34" i="12"/>
  <c r="F35" i="12"/>
  <c r="F36" i="12"/>
  <c r="F37" i="12"/>
  <c r="C38" i="12"/>
  <c r="C39" i="12"/>
  <c r="C40" i="12"/>
  <c r="C41" i="12"/>
  <c r="D38" i="12"/>
  <c r="D39" i="12"/>
  <c r="D40" i="12"/>
  <c r="D41" i="12"/>
  <c r="E38" i="12"/>
  <c r="E39" i="12"/>
  <c r="E40" i="12"/>
  <c r="E41" i="12"/>
  <c r="F38" i="12"/>
  <c r="F39" i="12"/>
  <c r="F40" i="12"/>
  <c r="F41" i="12"/>
  <c r="C42" i="12"/>
  <c r="C43" i="12"/>
  <c r="D42" i="12"/>
  <c r="D43" i="12"/>
  <c r="E42" i="12"/>
  <c r="E43" i="12"/>
  <c r="F42" i="12"/>
  <c r="F43" i="12"/>
  <c r="C17" i="1"/>
  <c r="D17" i="1"/>
  <c r="E17" i="1"/>
  <c r="B1198" i="10"/>
  <c r="B1194" i="10"/>
  <c r="B1199" i="10"/>
  <c r="B1195" i="10"/>
  <c r="B1197" i="10"/>
  <c r="B1192" i="10"/>
  <c r="B1196" i="10"/>
  <c r="B1193" i="10"/>
  <c r="B1191" i="10"/>
  <c r="C1074" i="10"/>
  <c r="C1075" i="10"/>
  <c r="C1076" i="10"/>
  <c r="C1077" i="10"/>
  <c r="C1078" i="10"/>
  <c r="C1079" i="10"/>
  <c r="C1080" i="10"/>
  <c r="C1081" i="10"/>
  <c r="C1082" i="10"/>
  <c r="C1083" i="10"/>
  <c r="C1084" i="10"/>
  <c r="C1085" i="10"/>
  <c r="C1086" i="10"/>
  <c r="C1087" i="10"/>
  <c r="C1088" i="10"/>
  <c r="C1089" i="10"/>
  <c r="C1090" i="10"/>
  <c r="C1091" i="10"/>
  <c r="C1092" i="10"/>
  <c r="C1093" i="10"/>
  <c r="C1094" i="10"/>
  <c r="C1095" i="10"/>
  <c r="C1096" i="10"/>
  <c r="C1097" i="10"/>
  <c r="C1098" i="10"/>
  <c r="C1099" i="10"/>
  <c r="C1100" i="10"/>
  <c r="C1101" i="10"/>
  <c r="C1102" i="10"/>
  <c r="C1103" i="10"/>
  <c r="C1104" i="10"/>
  <c r="C1105" i="10"/>
  <c r="C1106" i="10"/>
  <c r="C1107" i="10"/>
  <c r="C1108" i="10"/>
  <c r="C1109" i="10"/>
  <c r="C1110" i="10"/>
  <c r="C1111" i="10"/>
  <c r="C1112" i="10"/>
  <c r="C1113" i="10"/>
  <c r="C1114" i="10"/>
  <c r="C1115" i="10"/>
  <c r="C1116" i="10"/>
  <c r="C1117" i="10"/>
  <c r="C1118" i="10"/>
  <c r="C1119" i="10"/>
  <c r="C1120" i="10"/>
  <c r="C1121" i="10"/>
  <c r="C1122" i="10"/>
  <c r="C1123" i="10"/>
  <c r="C1124" i="10"/>
  <c r="C1125" i="10"/>
  <c r="C1126" i="10"/>
  <c r="C1127" i="10"/>
  <c r="C1128" i="10"/>
  <c r="C1129" i="10"/>
  <c r="C1130" i="10"/>
  <c r="C1131" i="10"/>
  <c r="C1132" i="10"/>
  <c r="C1133" i="10"/>
  <c r="C1134" i="10"/>
  <c r="C1135" i="10"/>
  <c r="C1136" i="10"/>
  <c r="C1137" i="10"/>
  <c r="C1138" i="10"/>
  <c r="C1139" i="10"/>
  <c r="C1140" i="10"/>
  <c r="C1141" i="10"/>
  <c r="C1142" i="10"/>
  <c r="C1143" i="10"/>
  <c r="C1144" i="10"/>
  <c r="C1145" i="10"/>
  <c r="C1146" i="10"/>
  <c r="C1147" i="10"/>
  <c r="C1148" i="10"/>
  <c r="C1149" i="10"/>
  <c r="C1150" i="10"/>
  <c r="C1151" i="10"/>
  <c r="C1152" i="10"/>
  <c r="C1153" i="10"/>
  <c r="C1154" i="10"/>
  <c r="C1155" i="10"/>
  <c r="C1156" i="10"/>
  <c r="C1157" i="10"/>
  <c r="C1158" i="10"/>
  <c r="C1159" i="10"/>
  <c r="C1160" i="10"/>
  <c r="C1161" i="10"/>
  <c r="C1162" i="10"/>
  <c r="C1163" i="10"/>
  <c r="C1164" i="10"/>
  <c r="C1165" i="10"/>
  <c r="C1166" i="10"/>
  <c r="C1167" i="10"/>
  <c r="C1168" i="10"/>
  <c r="C1169" i="10"/>
  <c r="C1170" i="10"/>
  <c r="C1171" i="10"/>
  <c r="C1172" i="10"/>
  <c r="C1173" i="10"/>
  <c r="C1174" i="10"/>
  <c r="C1175" i="10"/>
  <c r="C1176" i="10"/>
  <c r="C1177" i="10"/>
  <c r="C1178" i="10"/>
  <c r="C1179" i="10"/>
  <c r="C1180" i="10"/>
  <c r="C1181" i="10"/>
  <c r="C1182" i="10"/>
  <c r="C1183" i="10"/>
  <c r="C1184" i="10"/>
  <c r="C1185" i="10"/>
  <c r="C1186" i="10"/>
  <c r="C1187" i="10"/>
  <c r="C1188" i="10"/>
  <c r="C1189" i="10"/>
  <c r="C1190" i="10"/>
  <c r="D1074" i="10"/>
  <c r="D1075" i="10"/>
  <c r="D1076" i="10"/>
  <c r="D1077" i="10"/>
  <c r="D1078" i="10"/>
  <c r="D1079" i="10"/>
  <c r="D1080" i="10"/>
  <c r="D1081" i="10"/>
  <c r="D1082" i="10"/>
  <c r="D1083" i="10"/>
  <c r="D1084" i="10"/>
  <c r="D1085" i="10"/>
  <c r="D1086" i="10"/>
  <c r="D1087" i="10"/>
  <c r="D1088" i="10"/>
  <c r="D1089" i="10"/>
  <c r="D1090" i="10"/>
  <c r="D1091" i="10"/>
  <c r="D1092" i="10"/>
  <c r="D1093" i="10"/>
  <c r="D1094" i="10"/>
  <c r="D1095" i="10"/>
  <c r="D1096" i="10"/>
  <c r="D1097" i="10"/>
  <c r="D1098" i="10"/>
  <c r="D1099" i="10"/>
  <c r="D1100" i="10"/>
  <c r="D1101" i="10"/>
  <c r="D1102" i="10"/>
  <c r="D1103" i="10"/>
  <c r="D1104" i="10"/>
  <c r="D1105" i="10"/>
  <c r="D1106" i="10"/>
  <c r="D1107" i="10"/>
  <c r="D1108" i="10"/>
  <c r="D1109" i="10"/>
  <c r="D1110" i="10"/>
  <c r="D1111" i="10"/>
  <c r="D1112" i="10"/>
  <c r="D1113" i="10"/>
  <c r="D1114" i="10"/>
  <c r="D1115" i="10"/>
  <c r="D1116" i="10"/>
  <c r="D1117" i="10"/>
  <c r="D1118" i="10"/>
  <c r="D1119" i="10"/>
  <c r="D1120" i="10"/>
  <c r="D1121" i="10"/>
  <c r="D1122" i="10"/>
  <c r="D1123" i="10"/>
  <c r="D1124" i="10"/>
  <c r="D1125" i="10"/>
  <c r="D1126" i="10"/>
  <c r="D1127" i="10"/>
  <c r="D1128" i="10"/>
  <c r="D1129" i="10"/>
  <c r="D1130" i="10"/>
  <c r="D1131" i="10"/>
  <c r="D1132" i="10"/>
  <c r="D1133" i="10"/>
  <c r="D1134" i="10"/>
  <c r="D1135" i="10"/>
  <c r="D1136" i="10"/>
  <c r="D1137" i="10"/>
  <c r="D1138" i="10"/>
  <c r="D1139" i="10"/>
  <c r="D1140" i="10"/>
  <c r="D1141" i="10"/>
  <c r="D1142" i="10"/>
  <c r="D1143" i="10"/>
  <c r="D1144" i="10"/>
  <c r="D1145" i="10"/>
  <c r="D1146" i="10"/>
  <c r="D1147" i="10"/>
  <c r="D1148" i="10"/>
  <c r="D1149" i="10"/>
  <c r="D1150" i="10"/>
  <c r="D1151" i="10"/>
  <c r="D1152" i="10"/>
  <c r="D1153" i="10"/>
  <c r="D1154" i="10"/>
  <c r="D1155" i="10"/>
  <c r="D1156" i="10"/>
  <c r="D1157" i="10"/>
  <c r="D1158" i="10"/>
  <c r="D1159" i="10"/>
  <c r="D1160" i="10"/>
  <c r="D1161" i="10"/>
  <c r="D1162" i="10"/>
  <c r="D1163" i="10"/>
  <c r="D1164" i="10"/>
  <c r="D1165" i="10"/>
  <c r="D1166" i="10"/>
  <c r="D1167" i="10"/>
  <c r="D1168" i="10"/>
  <c r="D1169" i="10"/>
  <c r="D1170" i="10"/>
  <c r="D1171" i="10"/>
  <c r="D1172" i="10"/>
  <c r="D1173" i="10"/>
  <c r="D1174" i="10"/>
  <c r="D1175" i="10"/>
  <c r="D1176" i="10"/>
  <c r="D1177" i="10"/>
  <c r="D1178" i="10"/>
  <c r="D1179" i="10"/>
  <c r="D1180" i="10"/>
  <c r="D1181" i="10"/>
  <c r="D1182" i="10"/>
  <c r="D1183" i="10"/>
  <c r="D1184" i="10"/>
  <c r="D1185" i="10"/>
  <c r="D1186" i="10"/>
  <c r="D1187" i="10"/>
  <c r="D1188" i="10"/>
  <c r="D1189" i="10"/>
  <c r="D1190" i="10"/>
  <c r="E1074" i="10"/>
  <c r="E1075" i="10"/>
  <c r="E1076" i="10"/>
  <c r="E1077" i="10"/>
  <c r="E1078" i="10"/>
  <c r="E1079" i="10"/>
  <c r="E1080" i="10"/>
  <c r="E1081" i="10"/>
  <c r="E1082" i="10"/>
  <c r="E1083" i="10"/>
  <c r="E1084" i="10"/>
  <c r="E1085" i="10"/>
  <c r="E1086" i="10"/>
  <c r="E1087" i="10"/>
  <c r="E1088" i="10"/>
  <c r="E1089" i="10"/>
  <c r="E1090" i="10"/>
  <c r="E1091" i="10"/>
  <c r="E1092" i="10"/>
  <c r="E1093" i="10"/>
  <c r="E1094" i="10"/>
  <c r="E1095" i="10"/>
  <c r="E1096" i="10"/>
  <c r="E1097" i="10"/>
  <c r="E1098" i="10"/>
  <c r="E1099" i="10"/>
  <c r="E1100" i="10"/>
  <c r="E1101" i="10"/>
  <c r="E1102" i="10"/>
  <c r="E1103" i="10"/>
  <c r="E1104" i="10"/>
  <c r="E1105" i="10"/>
  <c r="E1106" i="10"/>
  <c r="E1107" i="10"/>
  <c r="E1108" i="10"/>
  <c r="E1109" i="10"/>
  <c r="E1110" i="10"/>
  <c r="E1111" i="10"/>
  <c r="E1112" i="10"/>
  <c r="E1113" i="10"/>
  <c r="E1114" i="10"/>
  <c r="E1115" i="10"/>
  <c r="E1116" i="10"/>
  <c r="E1117" i="10"/>
  <c r="E1118" i="10"/>
  <c r="E1119" i="10"/>
  <c r="E1120" i="10"/>
  <c r="E1121" i="10"/>
  <c r="E1122" i="10"/>
  <c r="E1123" i="10"/>
  <c r="E1124" i="10"/>
  <c r="E1125" i="10"/>
  <c r="E1126" i="10"/>
  <c r="E1127" i="10"/>
  <c r="E1128" i="10"/>
  <c r="E1129" i="10"/>
  <c r="E1130" i="10"/>
  <c r="E1131" i="10"/>
  <c r="E1132" i="10"/>
  <c r="E1133" i="10"/>
  <c r="E1134" i="10"/>
  <c r="E1135" i="10"/>
  <c r="E1136" i="10"/>
  <c r="E1137" i="10"/>
  <c r="E1138" i="10"/>
  <c r="E1139" i="10"/>
  <c r="E1140" i="10"/>
  <c r="E1141" i="10"/>
  <c r="E1142" i="10"/>
  <c r="E1143" i="10"/>
  <c r="E1144" i="10"/>
  <c r="E1145" i="10"/>
  <c r="E1146" i="10"/>
  <c r="E1147" i="10"/>
  <c r="E1148" i="10"/>
  <c r="E1149" i="10"/>
  <c r="E1150" i="10"/>
  <c r="E1151" i="10"/>
  <c r="E1152" i="10"/>
  <c r="E1153" i="10"/>
  <c r="E1154" i="10"/>
  <c r="E1155" i="10"/>
  <c r="E1156" i="10"/>
  <c r="E1157" i="10"/>
  <c r="E1158" i="10"/>
  <c r="E1159" i="10"/>
  <c r="E1160" i="10"/>
  <c r="E1161" i="10"/>
  <c r="E1162" i="10"/>
  <c r="E1163" i="10"/>
  <c r="E1164" i="10"/>
  <c r="E1165" i="10"/>
  <c r="E1166" i="10"/>
  <c r="E1167" i="10"/>
  <c r="E1168" i="10"/>
  <c r="E1169" i="10"/>
  <c r="E1170" i="10"/>
  <c r="E1171" i="10"/>
  <c r="E1172" i="10"/>
  <c r="E1173" i="10"/>
  <c r="E1174" i="10"/>
  <c r="E1175" i="10"/>
  <c r="E1176" i="10"/>
  <c r="E1177" i="10"/>
  <c r="E1178" i="10"/>
  <c r="E1179" i="10"/>
  <c r="E1180" i="10"/>
  <c r="E1181" i="10"/>
  <c r="E1182" i="10"/>
  <c r="E1183" i="10"/>
  <c r="E1184" i="10"/>
  <c r="E1185" i="10"/>
  <c r="E1186" i="10"/>
  <c r="E1187" i="10"/>
  <c r="E1188" i="10"/>
  <c r="E1189" i="10"/>
  <c r="E1190" i="10"/>
  <c r="F1074" i="10"/>
  <c r="F1075" i="10"/>
  <c r="F1076" i="10"/>
  <c r="F1077" i="10"/>
  <c r="F1078" i="10"/>
  <c r="F1079" i="10"/>
  <c r="F1080" i="10"/>
  <c r="F1081" i="10"/>
  <c r="F1082" i="10"/>
  <c r="F1083" i="10"/>
  <c r="F1084" i="10"/>
  <c r="F1085" i="10"/>
  <c r="F1086" i="10"/>
  <c r="F1087" i="10"/>
  <c r="F1088" i="10"/>
  <c r="F1089" i="10"/>
  <c r="F1090" i="10"/>
  <c r="F1091" i="10"/>
  <c r="F1092" i="10"/>
  <c r="F1093" i="10"/>
  <c r="F1094" i="10"/>
  <c r="F1095" i="10"/>
  <c r="F1096" i="10"/>
  <c r="F1097" i="10"/>
  <c r="F1098" i="10"/>
  <c r="F1099" i="10"/>
  <c r="F1100" i="10"/>
  <c r="F1101" i="10"/>
  <c r="F1102" i="10"/>
  <c r="F1103" i="10"/>
  <c r="F1104" i="10"/>
  <c r="F1105" i="10"/>
  <c r="F1106" i="10"/>
  <c r="F1107" i="10"/>
  <c r="F1108" i="10"/>
  <c r="F1109" i="10"/>
  <c r="F1110" i="10"/>
  <c r="F1111" i="10"/>
  <c r="F1112" i="10"/>
  <c r="F1113" i="10"/>
  <c r="F1114" i="10"/>
  <c r="F1115" i="10"/>
  <c r="F1116" i="10"/>
  <c r="F1117" i="10"/>
  <c r="F1118" i="10"/>
  <c r="F1119" i="10"/>
  <c r="F1120" i="10"/>
  <c r="F1121" i="10"/>
  <c r="F1122" i="10"/>
  <c r="F1123" i="10"/>
  <c r="F1124" i="10"/>
  <c r="F1125" i="10"/>
  <c r="F1126" i="10"/>
  <c r="F1127" i="10"/>
  <c r="F1128" i="10"/>
  <c r="F1129" i="10"/>
  <c r="F1130" i="10"/>
  <c r="F1131" i="10"/>
  <c r="F1132" i="10"/>
  <c r="F1133" i="10"/>
  <c r="F1134" i="10"/>
  <c r="F1135" i="10"/>
  <c r="F1136" i="10"/>
  <c r="F1137" i="10"/>
  <c r="F1138" i="10"/>
  <c r="F1139" i="10"/>
  <c r="F1140" i="10"/>
  <c r="F1141" i="10"/>
  <c r="F1142" i="10"/>
  <c r="F1143" i="10"/>
  <c r="F1144" i="10"/>
  <c r="F1145" i="10"/>
  <c r="F1146" i="10"/>
  <c r="F1147" i="10"/>
  <c r="F1148" i="10"/>
  <c r="F1149" i="10"/>
  <c r="F1150" i="10"/>
  <c r="F1151" i="10"/>
  <c r="F1152" i="10"/>
  <c r="F1153" i="10"/>
  <c r="F1154" i="10"/>
  <c r="F1155" i="10"/>
  <c r="F1156" i="10"/>
  <c r="F1157" i="10"/>
  <c r="F1158" i="10"/>
  <c r="F1159" i="10"/>
  <c r="F1160" i="10"/>
  <c r="F1161" i="10"/>
  <c r="F1162" i="10"/>
  <c r="F1163" i="10"/>
  <c r="F1164" i="10"/>
  <c r="F1165" i="10"/>
  <c r="F1166" i="10"/>
  <c r="F1167" i="10"/>
  <c r="F1168" i="10"/>
  <c r="F1169" i="10"/>
  <c r="F1170" i="10"/>
  <c r="F1171" i="10"/>
  <c r="F1172" i="10"/>
  <c r="F1173" i="10"/>
  <c r="F1174" i="10"/>
  <c r="F1175" i="10"/>
  <c r="F1176" i="10"/>
  <c r="F1177" i="10"/>
  <c r="F1178" i="10"/>
  <c r="F1179" i="10"/>
  <c r="F1180" i="10"/>
  <c r="F1181" i="10"/>
  <c r="F1182" i="10"/>
  <c r="F1183" i="10"/>
  <c r="F1184" i="10"/>
  <c r="F1185" i="10"/>
  <c r="F1186" i="10"/>
  <c r="F1187" i="10"/>
  <c r="F1188" i="10"/>
  <c r="F1189" i="10"/>
  <c r="F1190" i="10"/>
  <c r="C414" i="12"/>
  <c r="D414" i="12"/>
  <c r="E414" i="12"/>
  <c r="F414" i="12"/>
  <c r="C413" i="12"/>
  <c r="D413" i="12"/>
  <c r="E413" i="12"/>
  <c r="F413" i="12"/>
  <c r="C390" i="12"/>
  <c r="D390" i="12"/>
  <c r="E390" i="12"/>
  <c r="F390" i="12"/>
  <c r="C368" i="12"/>
  <c r="C224" i="12"/>
  <c r="C225" i="12"/>
  <c r="C226" i="12"/>
  <c r="D368" i="12"/>
  <c r="D224" i="12"/>
  <c r="D225" i="12"/>
  <c r="D226" i="12"/>
  <c r="E368" i="12"/>
  <c r="E224" i="12"/>
  <c r="E225" i="12"/>
  <c r="E226" i="12"/>
  <c r="F368" i="12"/>
  <c r="F224" i="12"/>
  <c r="F225" i="12"/>
  <c r="F226" i="12"/>
  <c r="C215" i="12"/>
  <c r="D215" i="12"/>
  <c r="E215" i="12"/>
  <c r="F215" i="12"/>
  <c r="C348" i="12"/>
  <c r="C349" i="12"/>
  <c r="C340" i="12"/>
  <c r="C341" i="12"/>
  <c r="C342" i="12"/>
  <c r="C449" i="12"/>
  <c r="D348" i="12"/>
  <c r="D349" i="12"/>
  <c r="D340" i="12"/>
  <c r="D341" i="12"/>
  <c r="D342" i="12"/>
  <c r="D449" i="12"/>
  <c r="E348" i="12"/>
  <c r="E349" i="12"/>
  <c r="E340" i="12"/>
  <c r="E341" i="12"/>
  <c r="E342" i="12"/>
  <c r="E449" i="12"/>
  <c r="F348" i="12"/>
  <c r="F349" i="12"/>
  <c r="F340" i="12"/>
  <c r="F341" i="12"/>
  <c r="F342" i="12"/>
  <c r="F449" i="12"/>
  <c r="C450" i="12"/>
  <c r="C594" i="12"/>
  <c r="C367" i="12"/>
  <c r="C227" i="12"/>
  <c r="D450" i="12"/>
  <c r="D594" i="12"/>
  <c r="D367" i="12"/>
  <c r="D227" i="12"/>
  <c r="E450" i="12"/>
  <c r="E594" i="12"/>
  <c r="E367" i="12"/>
  <c r="E227" i="12"/>
  <c r="F450" i="12"/>
  <c r="F594" i="12"/>
  <c r="F367" i="12"/>
  <c r="F227" i="12"/>
  <c r="C293" i="12"/>
  <c r="D293" i="12"/>
  <c r="E293" i="12"/>
  <c r="F293" i="12"/>
  <c r="C292" i="12"/>
  <c r="D292" i="12"/>
  <c r="E292" i="12"/>
  <c r="F292" i="12"/>
  <c r="C284" i="12"/>
  <c r="C285" i="12"/>
  <c r="C286" i="12"/>
  <c r="C287" i="12"/>
  <c r="D284" i="12"/>
  <c r="D285" i="12"/>
  <c r="D286" i="12"/>
  <c r="D287" i="12"/>
  <c r="E284" i="12"/>
  <c r="E285" i="12"/>
  <c r="E286" i="12"/>
  <c r="E287" i="12"/>
  <c r="F284" i="12"/>
  <c r="F285" i="12"/>
  <c r="F286" i="12"/>
  <c r="F287" i="12"/>
  <c r="C288" i="12"/>
  <c r="C289" i="12"/>
  <c r="D288" i="12"/>
  <c r="D289" i="12"/>
  <c r="E288" i="12"/>
  <c r="E289" i="12"/>
  <c r="F288" i="12"/>
  <c r="F289" i="12"/>
  <c r="C291" i="12"/>
  <c r="D291" i="12"/>
  <c r="E291" i="12"/>
  <c r="F291" i="12"/>
  <c r="C290" i="12"/>
  <c r="D290" i="12"/>
  <c r="E290" i="12"/>
  <c r="F290" i="12"/>
  <c r="B1164" i="10"/>
  <c r="B1177" i="10"/>
  <c r="B1169" i="10"/>
  <c r="B1165" i="10"/>
  <c r="B1161" i="10"/>
  <c r="B1149" i="10"/>
  <c r="B1145" i="10"/>
  <c r="B1141" i="10"/>
  <c r="B1137" i="10"/>
  <c r="B1133" i="10"/>
  <c r="B1129" i="10"/>
  <c r="B1125" i="10"/>
  <c r="B1101" i="10"/>
  <c r="B1089" i="10"/>
  <c r="B1085" i="10"/>
  <c r="B1077" i="10"/>
  <c r="B1187" i="10"/>
  <c r="B1183" i="10"/>
  <c r="B1175" i="10"/>
  <c r="B1188" i="10"/>
  <c r="B1184" i="10"/>
  <c r="B1180" i="10"/>
  <c r="B1168" i="10"/>
  <c r="B1160" i="10"/>
  <c r="B1156" i="10"/>
  <c r="B1124" i="10"/>
  <c r="B1120" i="10"/>
  <c r="B1116" i="10"/>
  <c r="B1112" i="10"/>
  <c r="B1108" i="10"/>
  <c r="B1104" i="10"/>
  <c r="B1096" i="10"/>
  <c r="B1088" i="10"/>
  <c r="B1084" i="10"/>
  <c r="B1080" i="10"/>
  <c r="B1076" i="10"/>
  <c r="B1182" i="10"/>
  <c r="B1179" i="10"/>
  <c r="B1155" i="10"/>
  <c r="B1151" i="10"/>
  <c r="B1147" i="10"/>
  <c r="B1143" i="10"/>
  <c r="B1139" i="10"/>
  <c r="B1135" i="10"/>
  <c r="B1131" i="10"/>
  <c r="B1119" i="10"/>
  <c r="B1115" i="10"/>
  <c r="B1111" i="10"/>
  <c r="B1107" i="10"/>
  <c r="B1095" i="10"/>
  <c r="B1075" i="10"/>
  <c r="B1189" i="10"/>
  <c r="B1173" i="10"/>
  <c r="B1190" i="10"/>
  <c r="B1178" i="10"/>
  <c r="B1174" i="10"/>
  <c r="B1170" i="10"/>
  <c r="B1166" i="10"/>
  <c r="B1162" i="10"/>
  <c r="B1154" i="10"/>
  <c r="B1150" i="10"/>
  <c r="B1146" i="10"/>
  <c r="B1142" i="10"/>
  <c r="B1138" i="10"/>
  <c r="B1134" i="10"/>
  <c r="B1130" i="10"/>
  <c r="B1126" i="10"/>
  <c r="B1118" i="10"/>
  <c r="B1114" i="10"/>
  <c r="B1110" i="10"/>
  <c r="B1106" i="10"/>
  <c r="B1098" i="10"/>
  <c r="B1094" i="10"/>
  <c r="B1090" i="10"/>
  <c r="B1086" i="10"/>
  <c r="B1082" i="10"/>
  <c r="B1185" i="10"/>
  <c r="B1181" i="10"/>
  <c r="B1158" i="10"/>
  <c r="B1157" i="10"/>
  <c r="B1153" i="10"/>
  <c r="B1152" i="10"/>
  <c r="B1148" i="10"/>
  <c r="B1144" i="10"/>
  <c r="B1140" i="10"/>
  <c r="B1136" i="10"/>
  <c r="B1122" i="10"/>
  <c r="B1103" i="10"/>
  <c r="B1099" i="10"/>
  <c r="B1092" i="10"/>
  <c r="B1176" i="10"/>
  <c r="B1172" i="10"/>
  <c r="B1132" i="10"/>
  <c r="B1128" i="10"/>
  <c r="B1121" i="10"/>
  <c r="B1102" i="10"/>
  <c r="B1091" i="10"/>
  <c r="B1087" i="10"/>
  <c r="B1083" i="10"/>
  <c r="B1079" i="10"/>
  <c r="B1127" i="10"/>
  <c r="B1117" i="10"/>
  <c r="B1113" i="10"/>
  <c r="B1109" i="10"/>
  <c r="B1105" i="10"/>
  <c r="B1097" i="10"/>
  <c r="B1078" i="10"/>
  <c r="B1074" i="10"/>
  <c r="B1186" i="10"/>
  <c r="B1171" i="10"/>
  <c r="B1167" i="10"/>
  <c r="B1163" i="10"/>
  <c r="B1159" i="10"/>
  <c r="B1123" i="10"/>
  <c r="B1100" i="10"/>
  <c r="B1093" i="10"/>
  <c r="B1081" i="10"/>
  <c r="C1034" i="10"/>
  <c r="C1035" i="10"/>
  <c r="C1036" i="10"/>
  <c r="C1037" i="10"/>
  <c r="C1038" i="10"/>
  <c r="C1039" i="10"/>
  <c r="C1040" i="10"/>
  <c r="C1041" i="10"/>
  <c r="C1042" i="10"/>
  <c r="C1043" i="10"/>
  <c r="C1044" i="10"/>
  <c r="C1045" i="10"/>
  <c r="C1046" i="10"/>
  <c r="C1047" i="10"/>
  <c r="C1048" i="10"/>
  <c r="C1049" i="10"/>
  <c r="C1050" i="10"/>
  <c r="C1051" i="10"/>
  <c r="C1052" i="10"/>
  <c r="C1053" i="10"/>
  <c r="C1054" i="10"/>
  <c r="C1055" i="10"/>
  <c r="C1056" i="10"/>
  <c r="C1057" i="10"/>
  <c r="C1058" i="10"/>
  <c r="C1059" i="10"/>
  <c r="C1060" i="10"/>
  <c r="C1061" i="10"/>
  <c r="C1062" i="10"/>
  <c r="C1063" i="10"/>
  <c r="C1064" i="10"/>
  <c r="C1065" i="10"/>
  <c r="C1066" i="10"/>
  <c r="C1067" i="10"/>
  <c r="C1068" i="10"/>
  <c r="C1069" i="10"/>
  <c r="C1070" i="10"/>
  <c r="C1071" i="10"/>
  <c r="C1072" i="10"/>
  <c r="C1073" i="10"/>
  <c r="D1034" i="10"/>
  <c r="D1035" i="10"/>
  <c r="D1036" i="10"/>
  <c r="D1037" i="10"/>
  <c r="D1038" i="10"/>
  <c r="D1039" i="10"/>
  <c r="D1040" i="10"/>
  <c r="D1041" i="10"/>
  <c r="D1042" i="10"/>
  <c r="D1043" i="10"/>
  <c r="D1044" i="10"/>
  <c r="D1045" i="10"/>
  <c r="D1046" i="10"/>
  <c r="D1047" i="10"/>
  <c r="D1048" i="10"/>
  <c r="D1049" i="10"/>
  <c r="D1050" i="10"/>
  <c r="D1051" i="10"/>
  <c r="D1052" i="10"/>
  <c r="D1053" i="10"/>
  <c r="D1054" i="10"/>
  <c r="D1055" i="10"/>
  <c r="D1056" i="10"/>
  <c r="D1057" i="10"/>
  <c r="D1058" i="10"/>
  <c r="D1059" i="10"/>
  <c r="D1060" i="10"/>
  <c r="D1061" i="10"/>
  <c r="D1062" i="10"/>
  <c r="D1063" i="10"/>
  <c r="D1064" i="10"/>
  <c r="D1065" i="10"/>
  <c r="D1066" i="10"/>
  <c r="D1067" i="10"/>
  <c r="D1068" i="10"/>
  <c r="D1069" i="10"/>
  <c r="D1070" i="10"/>
  <c r="D1071" i="10"/>
  <c r="D1072" i="10"/>
  <c r="D1073" i="10"/>
  <c r="E1034" i="10"/>
  <c r="E1035" i="10"/>
  <c r="E1036" i="10"/>
  <c r="E1037" i="10"/>
  <c r="E1038" i="10"/>
  <c r="E1039" i="10"/>
  <c r="E1040" i="10"/>
  <c r="E1041" i="10"/>
  <c r="E1042" i="10"/>
  <c r="E1043" i="10"/>
  <c r="E1044" i="10"/>
  <c r="E1045" i="10"/>
  <c r="E1046" i="10"/>
  <c r="E1047" i="10"/>
  <c r="E1048" i="10"/>
  <c r="E1049" i="10"/>
  <c r="E1050" i="10"/>
  <c r="E1051" i="10"/>
  <c r="E1052" i="10"/>
  <c r="E1053" i="10"/>
  <c r="E1054" i="10"/>
  <c r="E1055" i="10"/>
  <c r="E1056" i="10"/>
  <c r="E1057" i="10"/>
  <c r="E1058" i="10"/>
  <c r="E1059" i="10"/>
  <c r="E1060" i="10"/>
  <c r="E1061" i="10"/>
  <c r="E1062" i="10"/>
  <c r="E1063" i="10"/>
  <c r="E1064" i="10"/>
  <c r="E1065" i="10"/>
  <c r="E1066" i="10"/>
  <c r="E1067" i="10"/>
  <c r="E1068" i="10"/>
  <c r="E1069" i="10"/>
  <c r="E1070" i="10"/>
  <c r="E1071" i="10"/>
  <c r="E1072" i="10"/>
  <c r="E1073" i="10"/>
  <c r="F1034" i="10"/>
  <c r="F1035" i="10"/>
  <c r="F1036" i="10"/>
  <c r="F1037" i="10"/>
  <c r="F1038" i="10"/>
  <c r="F1039" i="10"/>
  <c r="F1040" i="10"/>
  <c r="F1041" i="10"/>
  <c r="F1042" i="10"/>
  <c r="F1043" i="10"/>
  <c r="F1044" i="10"/>
  <c r="F1045" i="10"/>
  <c r="F1046" i="10"/>
  <c r="F1047" i="10"/>
  <c r="F1048" i="10"/>
  <c r="F1049" i="10"/>
  <c r="F1050" i="10"/>
  <c r="F1051" i="10"/>
  <c r="F1052" i="10"/>
  <c r="F1053" i="10"/>
  <c r="F1054" i="10"/>
  <c r="F1055" i="10"/>
  <c r="F1056" i="10"/>
  <c r="F1057" i="10"/>
  <c r="F1058" i="10"/>
  <c r="F1059" i="10"/>
  <c r="F1060" i="10"/>
  <c r="F1061" i="10"/>
  <c r="F1062" i="10"/>
  <c r="F1063" i="10"/>
  <c r="F1064" i="10"/>
  <c r="F1065" i="10"/>
  <c r="F1066" i="10"/>
  <c r="F1067" i="10"/>
  <c r="F1068" i="10"/>
  <c r="F1069" i="10"/>
  <c r="F1070" i="10"/>
  <c r="F1071" i="10"/>
  <c r="F1072" i="10"/>
  <c r="F1073" i="10"/>
  <c r="B1052" i="10"/>
  <c r="B1047" i="10"/>
  <c r="B1042" i="10"/>
  <c r="B1038" i="10"/>
  <c r="B1073" i="10"/>
  <c r="B1069" i="10"/>
  <c r="B1065" i="10"/>
  <c r="B1061" i="10"/>
  <c r="B1057" i="10"/>
  <c r="B1045" i="10"/>
  <c r="B1041" i="10"/>
  <c r="B1037" i="10"/>
  <c r="B1072" i="10"/>
  <c r="B1068" i="10"/>
  <c r="B1064" i="10"/>
  <c r="B1060" i="10"/>
  <c r="B1056" i="10"/>
  <c r="B1048" i="10"/>
  <c r="B1040" i="10"/>
  <c r="B1036" i="10"/>
  <c r="B1071" i="10"/>
  <c r="B1067" i="10"/>
  <c r="B1063" i="10"/>
  <c r="B1059" i="10"/>
  <c r="B1055" i="10"/>
  <c r="B1051" i="10"/>
  <c r="B1043" i="10"/>
  <c r="B1039" i="10"/>
  <c r="B1035" i="10"/>
  <c r="B1070" i="10"/>
  <c r="B1066" i="10"/>
  <c r="B1062" i="10"/>
  <c r="B1058" i="10"/>
  <c r="B1054" i="10"/>
  <c r="B1050" i="10"/>
  <c r="B1046" i="10"/>
  <c r="B1034" i="10"/>
  <c r="B1044" i="10"/>
  <c r="B1053" i="10"/>
  <c r="B1049" i="10"/>
  <c r="C785" i="10"/>
  <c r="C786" i="10"/>
  <c r="C787" i="10"/>
  <c r="C788" i="10"/>
  <c r="C789" i="10"/>
  <c r="C790" i="10"/>
  <c r="C791" i="10"/>
  <c r="C792" i="10"/>
  <c r="C793" i="10"/>
  <c r="C794" i="10"/>
  <c r="C1027" i="10"/>
  <c r="C1028" i="10"/>
  <c r="C1029" i="10"/>
  <c r="C1030" i="10"/>
  <c r="C1031" i="10"/>
  <c r="C1032" i="10"/>
  <c r="C1033" i="10"/>
  <c r="D785" i="10"/>
  <c r="D786" i="10"/>
  <c r="D787" i="10"/>
  <c r="D788" i="10"/>
  <c r="D789" i="10"/>
  <c r="D790" i="10"/>
  <c r="D791" i="10"/>
  <c r="D792" i="10"/>
  <c r="D793" i="10"/>
  <c r="D794" i="10"/>
  <c r="D1027" i="10"/>
  <c r="D1028" i="10"/>
  <c r="D1029" i="10"/>
  <c r="D1030" i="10"/>
  <c r="D1031" i="10"/>
  <c r="D1032" i="10"/>
  <c r="D1033" i="10"/>
  <c r="E785" i="10"/>
  <c r="E786" i="10"/>
  <c r="E787" i="10"/>
  <c r="E788" i="10"/>
  <c r="E789" i="10"/>
  <c r="E790" i="10"/>
  <c r="E791" i="10"/>
  <c r="E792" i="10"/>
  <c r="E793" i="10"/>
  <c r="E794" i="10"/>
  <c r="E1027" i="10"/>
  <c r="E1028" i="10"/>
  <c r="E1029" i="10"/>
  <c r="E1030" i="10"/>
  <c r="E1031" i="10"/>
  <c r="E1032" i="10"/>
  <c r="E1033" i="10"/>
  <c r="F785" i="10"/>
  <c r="F786" i="10"/>
  <c r="F787" i="10"/>
  <c r="F788" i="10"/>
  <c r="F789" i="10"/>
  <c r="F790" i="10"/>
  <c r="F791" i="10"/>
  <c r="F792" i="10"/>
  <c r="F793" i="10"/>
  <c r="F794" i="10"/>
  <c r="F1027" i="10"/>
  <c r="F1028" i="10"/>
  <c r="F1029" i="10"/>
  <c r="F1030" i="10"/>
  <c r="F1031" i="10"/>
  <c r="F1032" i="10"/>
  <c r="F1033" i="10"/>
  <c r="C609" i="12"/>
  <c r="C610" i="12"/>
  <c r="C611" i="12"/>
  <c r="C441" i="12"/>
  <c r="C442" i="12"/>
  <c r="C443" i="12"/>
  <c r="D609" i="12"/>
  <c r="D610" i="12"/>
  <c r="D611" i="12"/>
  <c r="D441" i="12"/>
  <c r="D442" i="12"/>
  <c r="D443" i="12"/>
  <c r="E609" i="12"/>
  <c r="E610" i="12"/>
  <c r="E611" i="12"/>
  <c r="E441" i="12"/>
  <c r="E442" i="12"/>
  <c r="E443" i="12"/>
  <c r="F609" i="12"/>
  <c r="F610" i="12"/>
  <c r="F611" i="12"/>
  <c r="F441" i="12"/>
  <c r="F442" i="12"/>
  <c r="F443" i="12"/>
  <c r="B1033" i="10"/>
  <c r="B1029" i="10"/>
  <c r="B1032" i="10"/>
  <c r="B1028" i="10"/>
  <c r="B1030" i="10"/>
  <c r="B1031" i="10"/>
  <c r="B1027" i="10"/>
  <c r="C569" i="10"/>
  <c r="C570" i="10"/>
  <c r="C571" i="10"/>
  <c r="C572" i="10"/>
  <c r="C573" i="10"/>
  <c r="C574" i="10"/>
  <c r="C575" i="10"/>
  <c r="C576" i="10"/>
  <c r="C577" i="10"/>
  <c r="C578" i="10"/>
  <c r="C579" i="10"/>
  <c r="C580" i="10"/>
  <c r="C581" i="10"/>
  <c r="C582" i="10"/>
  <c r="C583" i="10"/>
  <c r="C584" i="10"/>
  <c r="C585" i="10"/>
  <c r="C586" i="10"/>
  <c r="C587" i="10"/>
  <c r="C588" i="10"/>
  <c r="C589" i="10"/>
  <c r="C590" i="10"/>
  <c r="C591" i="10"/>
  <c r="C592" i="10"/>
  <c r="C593" i="10"/>
  <c r="C594" i="10"/>
  <c r="C595" i="10"/>
  <c r="C596" i="10"/>
  <c r="C597" i="10"/>
  <c r="C598" i="10"/>
  <c r="C599" i="10"/>
  <c r="C600" i="10"/>
  <c r="C601" i="10"/>
  <c r="C602" i="10"/>
  <c r="C603" i="10"/>
  <c r="C604" i="10"/>
  <c r="C605" i="10"/>
  <c r="C606" i="10"/>
  <c r="C607" i="10"/>
  <c r="C608" i="10"/>
  <c r="C609" i="10"/>
  <c r="C610" i="10"/>
  <c r="C611" i="10"/>
  <c r="C612" i="10"/>
  <c r="C613" i="10"/>
  <c r="C614" i="10"/>
  <c r="C615" i="10"/>
  <c r="C616" i="10"/>
  <c r="C617" i="10"/>
  <c r="C618" i="10"/>
  <c r="C619" i="10"/>
  <c r="C620" i="10"/>
  <c r="C621" i="10"/>
  <c r="C622" i="10"/>
  <c r="C623" i="10"/>
  <c r="C624" i="10"/>
  <c r="C625" i="10"/>
  <c r="C626" i="10"/>
  <c r="C627" i="10"/>
  <c r="C628" i="10"/>
  <c r="C629" i="10"/>
  <c r="C630" i="10"/>
  <c r="C631" i="10"/>
  <c r="C632" i="10"/>
  <c r="C633" i="10"/>
  <c r="C634" i="10"/>
  <c r="C635" i="10"/>
  <c r="C636" i="10"/>
  <c r="C637" i="10"/>
  <c r="C638" i="10"/>
  <c r="C639" i="10"/>
  <c r="C640" i="10"/>
  <c r="C641" i="10"/>
  <c r="C642" i="10"/>
  <c r="C643" i="10"/>
  <c r="C644" i="10"/>
  <c r="C645" i="10"/>
  <c r="C646" i="10"/>
  <c r="C647" i="10"/>
  <c r="C648" i="10"/>
  <c r="C649" i="10"/>
  <c r="C650" i="10"/>
  <c r="C651" i="10"/>
  <c r="C652" i="10"/>
  <c r="C653" i="10"/>
  <c r="B653" i="10" s="1"/>
  <c r="C654" i="10"/>
  <c r="C655" i="10"/>
  <c r="C656" i="10"/>
  <c r="C657" i="10"/>
  <c r="C658" i="10"/>
  <c r="C659" i="10"/>
  <c r="C660" i="10"/>
  <c r="C661" i="10"/>
  <c r="C662" i="10"/>
  <c r="C663" i="10"/>
  <c r="C664" i="10"/>
  <c r="C665" i="10"/>
  <c r="C666" i="10"/>
  <c r="C667" i="10"/>
  <c r="C668" i="10"/>
  <c r="C669" i="10"/>
  <c r="C670" i="10"/>
  <c r="C671" i="10"/>
  <c r="C672" i="10"/>
  <c r="C673" i="10"/>
  <c r="C674" i="10"/>
  <c r="C675" i="10"/>
  <c r="C676" i="10"/>
  <c r="C677" i="10"/>
  <c r="C678" i="10"/>
  <c r="C679" i="10"/>
  <c r="C680" i="10"/>
  <c r="C681" i="10"/>
  <c r="C682" i="10"/>
  <c r="C683" i="10"/>
  <c r="C684" i="10"/>
  <c r="C685" i="10"/>
  <c r="C686" i="10"/>
  <c r="C687" i="10"/>
  <c r="C688" i="10"/>
  <c r="C689" i="10"/>
  <c r="C690" i="10"/>
  <c r="C691" i="10"/>
  <c r="C692" i="10"/>
  <c r="C693" i="10"/>
  <c r="C694" i="10"/>
  <c r="C695" i="10"/>
  <c r="C696" i="10"/>
  <c r="C697" i="10"/>
  <c r="C698" i="10"/>
  <c r="C699" i="10"/>
  <c r="C700" i="10"/>
  <c r="C701" i="10"/>
  <c r="C702" i="10"/>
  <c r="C703" i="10"/>
  <c r="C704" i="10"/>
  <c r="C705" i="10"/>
  <c r="C706" i="10"/>
  <c r="C707" i="10"/>
  <c r="C708" i="10"/>
  <c r="C709" i="10"/>
  <c r="C710" i="10"/>
  <c r="C711" i="10"/>
  <c r="C712" i="10"/>
  <c r="C713" i="10"/>
  <c r="C714" i="10"/>
  <c r="C715" i="10"/>
  <c r="C716" i="10"/>
  <c r="C717" i="10"/>
  <c r="C718" i="10"/>
  <c r="C719" i="10"/>
  <c r="C720" i="10"/>
  <c r="C721" i="10"/>
  <c r="C722" i="10"/>
  <c r="C723" i="10"/>
  <c r="C724" i="10"/>
  <c r="C725" i="10"/>
  <c r="C726" i="10"/>
  <c r="C727" i="10"/>
  <c r="C728" i="10"/>
  <c r="C729" i="10"/>
  <c r="C730" i="10"/>
  <c r="C731" i="10"/>
  <c r="C732" i="10"/>
  <c r="C733" i="10"/>
  <c r="C734" i="10"/>
  <c r="C735" i="10"/>
  <c r="C736" i="10"/>
  <c r="C737" i="10"/>
  <c r="C738" i="10"/>
  <c r="C739" i="10"/>
  <c r="C740" i="10"/>
  <c r="C741" i="10"/>
  <c r="C742" i="10"/>
  <c r="C743" i="10"/>
  <c r="C744" i="10"/>
  <c r="C745" i="10"/>
  <c r="C746" i="10"/>
  <c r="C747" i="10"/>
  <c r="C748" i="10"/>
  <c r="C749" i="10"/>
  <c r="C750" i="10"/>
  <c r="C751" i="10"/>
  <c r="C752" i="10"/>
  <c r="C753" i="10"/>
  <c r="C754" i="10"/>
  <c r="C755" i="10"/>
  <c r="C756" i="10"/>
  <c r="C757" i="10"/>
  <c r="C758" i="10"/>
  <c r="C759" i="10"/>
  <c r="C760" i="10"/>
  <c r="C761" i="10"/>
  <c r="C762" i="10"/>
  <c r="C763" i="10"/>
  <c r="C764" i="10"/>
  <c r="C765" i="10"/>
  <c r="C766" i="10"/>
  <c r="C767" i="10"/>
  <c r="C768" i="10"/>
  <c r="C769" i="10"/>
  <c r="C770" i="10"/>
  <c r="C771" i="10"/>
  <c r="C772" i="10"/>
  <c r="C773" i="10"/>
  <c r="C774" i="10"/>
  <c r="C775" i="10"/>
  <c r="C776" i="10"/>
  <c r="C777" i="10"/>
  <c r="C778" i="10"/>
  <c r="C779" i="10"/>
  <c r="C780" i="10"/>
  <c r="C781" i="10"/>
  <c r="C782" i="10"/>
  <c r="C783" i="10"/>
  <c r="C784" i="10"/>
  <c r="D569" i="10"/>
  <c r="D570" i="10"/>
  <c r="D571" i="10"/>
  <c r="D572" i="10"/>
  <c r="D573" i="10"/>
  <c r="D574" i="10"/>
  <c r="D575" i="10"/>
  <c r="D576" i="10"/>
  <c r="D577" i="10"/>
  <c r="D578" i="10"/>
  <c r="D579" i="10"/>
  <c r="D580" i="10"/>
  <c r="D581" i="10"/>
  <c r="D582" i="10"/>
  <c r="D583" i="10"/>
  <c r="D584" i="10"/>
  <c r="D585" i="10"/>
  <c r="D586" i="10"/>
  <c r="D587" i="10"/>
  <c r="D588" i="10"/>
  <c r="D589" i="10"/>
  <c r="D590" i="10"/>
  <c r="D591" i="10"/>
  <c r="D592" i="10"/>
  <c r="D593" i="10"/>
  <c r="D594" i="10"/>
  <c r="D595" i="10"/>
  <c r="D596" i="10"/>
  <c r="D597" i="10"/>
  <c r="D598" i="10"/>
  <c r="D599" i="10"/>
  <c r="D600" i="10"/>
  <c r="D601" i="10"/>
  <c r="D602" i="10"/>
  <c r="D603" i="10"/>
  <c r="D604" i="10"/>
  <c r="D605" i="10"/>
  <c r="D606" i="10"/>
  <c r="D607" i="10"/>
  <c r="D608" i="10"/>
  <c r="D609" i="10"/>
  <c r="D610" i="10"/>
  <c r="D611" i="10"/>
  <c r="D612" i="10"/>
  <c r="D613" i="10"/>
  <c r="D614" i="10"/>
  <c r="D615" i="10"/>
  <c r="D616" i="10"/>
  <c r="D617" i="10"/>
  <c r="D618" i="10"/>
  <c r="D619" i="10"/>
  <c r="D620" i="10"/>
  <c r="D621" i="10"/>
  <c r="D622" i="10"/>
  <c r="D623" i="10"/>
  <c r="D624" i="10"/>
  <c r="D625" i="10"/>
  <c r="D626" i="10"/>
  <c r="D627" i="10"/>
  <c r="D628" i="10"/>
  <c r="D629" i="10"/>
  <c r="D630" i="10"/>
  <c r="D631" i="10"/>
  <c r="D632" i="10"/>
  <c r="D633" i="10"/>
  <c r="D634" i="10"/>
  <c r="D635" i="10"/>
  <c r="D636" i="10"/>
  <c r="D637" i="10"/>
  <c r="D638" i="10"/>
  <c r="D639" i="10"/>
  <c r="D640" i="10"/>
  <c r="D641" i="10"/>
  <c r="D642" i="10"/>
  <c r="D643" i="10"/>
  <c r="D644" i="10"/>
  <c r="D645" i="10"/>
  <c r="D646" i="10"/>
  <c r="D647" i="10"/>
  <c r="D648" i="10"/>
  <c r="D649" i="10"/>
  <c r="D650" i="10"/>
  <c r="D651" i="10"/>
  <c r="D652" i="10"/>
  <c r="D653" i="10"/>
  <c r="D654" i="10"/>
  <c r="D655" i="10"/>
  <c r="D656" i="10"/>
  <c r="D657" i="10"/>
  <c r="D658" i="10"/>
  <c r="D659" i="10"/>
  <c r="D660" i="10"/>
  <c r="D661" i="10"/>
  <c r="D662" i="10"/>
  <c r="D663" i="10"/>
  <c r="D664" i="10"/>
  <c r="D665" i="10"/>
  <c r="D666" i="10"/>
  <c r="D667" i="10"/>
  <c r="D668" i="10"/>
  <c r="D669" i="10"/>
  <c r="D670" i="10"/>
  <c r="D671" i="10"/>
  <c r="D672" i="10"/>
  <c r="D673" i="10"/>
  <c r="D674" i="10"/>
  <c r="D675" i="10"/>
  <c r="D676" i="10"/>
  <c r="D677" i="10"/>
  <c r="D678" i="10"/>
  <c r="D679" i="10"/>
  <c r="D680" i="10"/>
  <c r="D681" i="10"/>
  <c r="D682" i="10"/>
  <c r="D683" i="10"/>
  <c r="D684" i="10"/>
  <c r="D685" i="10"/>
  <c r="D686" i="10"/>
  <c r="D687" i="10"/>
  <c r="D688" i="10"/>
  <c r="D689" i="10"/>
  <c r="D690" i="10"/>
  <c r="D691" i="10"/>
  <c r="D692" i="10"/>
  <c r="D693" i="10"/>
  <c r="D694" i="10"/>
  <c r="D695" i="10"/>
  <c r="D696" i="10"/>
  <c r="D697" i="10"/>
  <c r="D698" i="10"/>
  <c r="D699" i="10"/>
  <c r="D700" i="10"/>
  <c r="D701" i="10"/>
  <c r="D702" i="10"/>
  <c r="D703" i="10"/>
  <c r="D704" i="10"/>
  <c r="D705" i="10"/>
  <c r="D706" i="10"/>
  <c r="D707" i="10"/>
  <c r="D708" i="10"/>
  <c r="D709" i="10"/>
  <c r="D710" i="10"/>
  <c r="D711" i="10"/>
  <c r="D712" i="10"/>
  <c r="D713" i="10"/>
  <c r="D714" i="10"/>
  <c r="D715" i="10"/>
  <c r="D716" i="10"/>
  <c r="D717" i="10"/>
  <c r="D718" i="10"/>
  <c r="D719" i="10"/>
  <c r="D720" i="10"/>
  <c r="D721" i="10"/>
  <c r="D722" i="10"/>
  <c r="D723" i="10"/>
  <c r="D724" i="10"/>
  <c r="D725" i="10"/>
  <c r="D726" i="10"/>
  <c r="D727" i="10"/>
  <c r="D728" i="10"/>
  <c r="D729" i="10"/>
  <c r="D730" i="10"/>
  <c r="D731" i="10"/>
  <c r="D732" i="10"/>
  <c r="D733" i="10"/>
  <c r="D734" i="10"/>
  <c r="D735" i="10"/>
  <c r="D736" i="10"/>
  <c r="D737" i="10"/>
  <c r="D738" i="10"/>
  <c r="D739" i="10"/>
  <c r="D740" i="10"/>
  <c r="D741" i="10"/>
  <c r="D742" i="10"/>
  <c r="D743" i="10"/>
  <c r="D744" i="10"/>
  <c r="D745" i="10"/>
  <c r="D746" i="10"/>
  <c r="D747" i="10"/>
  <c r="D748" i="10"/>
  <c r="D749" i="10"/>
  <c r="D750" i="10"/>
  <c r="D751" i="10"/>
  <c r="D752" i="10"/>
  <c r="D753" i="10"/>
  <c r="D754" i="10"/>
  <c r="D755" i="10"/>
  <c r="D756" i="10"/>
  <c r="D757" i="10"/>
  <c r="D758" i="10"/>
  <c r="D759" i="10"/>
  <c r="D760" i="10"/>
  <c r="D761" i="10"/>
  <c r="D762" i="10"/>
  <c r="D763" i="10"/>
  <c r="D764" i="10"/>
  <c r="D765" i="10"/>
  <c r="D766" i="10"/>
  <c r="D767" i="10"/>
  <c r="D768" i="10"/>
  <c r="D769" i="10"/>
  <c r="D770" i="10"/>
  <c r="D771" i="10"/>
  <c r="D772" i="10"/>
  <c r="D773" i="10"/>
  <c r="D774" i="10"/>
  <c r="D775" i="10"/>
  <c r="D776" i="10"/>
  <c r="D777" i="10"/>
  <c r="D778" i="10"/>
  <c r="D779" i="10"/>
  <c r="D780" i="10"/>
  <c r="D781" i="10"/>
  <c r="D782" i="10"/>
  <c r="D783" i="10"/>
  <c r="D784" i="10"/>
  <c r="E569" i="10"/>
  <c r="E570" i="10"/>
  <c r="E571" i="10"/>
  <c r="E572" i="10"/>
  <c r="E573" i="10"/>
  <c r="E574" i="10"/>
  <c r="E575" i="10"/>
  <c r="E576" i="10"/>
  <c r="E577" i="10"/>
  <c r="E578" i="10"/>
  <c r="E579" i="10"/>
  <c r="E580" i="10"/>
  <c r="E581" i="10"/>
  <c r="E582" i="10"/>
  <c r="E583" i="10"/>
  <c r="E584" i="10"/>
  <c r="E585" i="10"/>
  <c r="E586" i="10"/>
  <c r="E587" i="10"/>
  <c r="E588" i="10"/>
  <c r="E589" i="10"/>
  <c r="E590" i="10"/>
  <c r="E591" i="10"/>
  <c r="E592" i="10"/>
  <c r="E593" i="10"/>
  <c r="E594" i="10"/>
  <c r="E595" i="10"/>
  <c r="E596" i="10"/>
  <c r="E597" i="10"/>
  <c r="E598" i="10"/>
  <c r="E599" i="10"/>
  <c r="E600" i="10"/>
  <c r="E601" i="10"/>
  <c r="E602" i="10"/>
  <c r="E603" i="10"/>
  <c r="E604" i="10"/>
  <c r="E605" i="10"/>
  <c r="E606" i="10"/>
  <c r="E607" i="10"/>
  <c r="E608" i="10"/>
  <c r="E609" i="10"/>
  <c r="E610" i="10"/>
  <c r="E611" i="10"/>
  <c r="E612" i="10"/>
  <c r="E613" i="10"/>
  <c r="E614" i="10"/>
  <c r="E615" i="10"/>
  <c r="E616" i="10"/>
  <c r="E617" i="10"/>
  <c r="E618" i="10"/>
  <c r="E619" i="10"/>
  <c r="E620" i="10"/>
  <c r="E621" i="10"/>
  <c r="E622" i="10"/>
  <c r="E623" i="10"/>
  <c r="E624" i="10"/>
  <c r="E625" i="10"/>
  <c r="E626" i="10"/>
  <c r="E627" i="10"/>
  <c r="E628" i="10"/>
  <c r="E629" i="10"/>
  <c r="E630" i="10"/>
  <c r="E631" i="10"/>
  <c r="E632" i="10"/>
  <c r="E633" i="10"/>
  <c r="E634" i="10"/>
  <c r="E635" i="10"/>
  <c r="E636" i="10"/>
  <c r="E637" i="10"/>
  <c r="E638" i="10"/>
  <c r="E639" i="10"/>
  <c r="E640" i="10"/>
  <c r="E641" i="10"/>
  <c r="E642" i="10"/>
  <c r="E643" i="10"/>
  <c r="E644" i="10"/>
  <c r="E645" i="10"/>
  <c r="E646" i="10"/>
  <c r="E647" i="10"/>
  <c r="E648" i="10"/>
  <c r="E649" i="10"/>
  <c r="E650" i="10"/>
  <c r="E651" i="10"/>
  <c r="E652" i="10"/>
  <c r="E653" i="10"/>
  <c r="E654" i="10"/>
  <c r="E655" i="10"/>
  <c r="E656" i="10"/>
  <c r="E657" i="10"/>
  <c r="E658" i="10"/>
  <c r="E659" i="10"/>
  <c r="E660" i="10"/>
  <c r="E661" i="10"/>
  <c r="E662" i="10"/>
  <c r="E663" i="10"/>
  <c r="E664" i="10"/>
  <c r="E665" i="10"/>
  <c r="E666" i="10"/>
  <c r="E667" i="10"/>
  <c r="E668" i="10"/>
  <c r="E669" i="10"/>
  <c r="E670" i="10"/>
  <c r="E671" i="10"/>
  <c r="E672" i="10"/>
  <c r="E673" i="10"/>
  <c r="E674" i="10"/>
  <c r="E675" i="10"/>
  <c r="E676" i="10"/>
  <c r="E677" i="10"/>
  <c r="E678" i="10"/>
  <c r="E679" i="10"/>
  <c r="E680" i="10"/>
  <c r="E681" i="10"/>
  <c r="E682" i="10"/>
  <c r="E683" i="10"/>
  <c r="E684" i="10"/>
  <c r="E685" i="10"/>
  <c r="E686" i="10"/>
  <c r="E687" i="10"/>
  <c r="E688" i="10"/>
  <c r="E689" i="10"/>
  <c r="E690" i="10"/>
  <c r="E691" i="10"/>
  <c r="E692" i="10"/>
  <c r="E693" i="10"/>
  <c r="E694" i="10"/>
  <c r="E695" i="10"/>
  <c r="E696" i="10"/>
  <c r="E697" i="10"/>
  <c r="E698" i="10"/>
  <c r="E699" i="10"/>
  <c r="E700" i="10"/>
  <c r="E701" i="10"/>
  <c r="E702" i="10"/>
  <c r="E703" i="10"/>
  <c r="E704" i="10"/>
  <c r="E705" i="10"/>
  <c r="E706" i="10"/>
  <c r="E707" i="10"/>
  <c r="E708" i="10"/>
  <c r="E709" i="10"/>
  <c r="E710" i="10"/>
  <c r="E711" i="10"/>
  <c r="E712" i="10"/>
  <c r="E713" i="10"/>
  <c r="E714" i="10"/>
  <c r="E715" i="10"/>
  <c r="E716" i="10"/>
  <c r="E717" i="10"/>
  <c r="E718" i="10"/>
  <c r="E719" i="10"/>
  <c r="E720" i="10"/>
  <c r="E721" i="10"/>
  <c r="E722" i="10"/>
  <c r="E723" i="10"/>
  <c r="E724" i="10"/>
  <c r="E725" i="10"/>
  <c r="E726" i="10"/>
  <c r="E727" i="10"/>
  <c r="E728" i="10"/>
  <c r="E729" i="10"/>
  <c r="E730" i="10"/>
  <c r="E731" i="10"/>
  <c r="E732" i="10"/>
  <c r="E733" i="10"/>
  <c r="E734" i="10"/>
  <c r="E735" i="10"/>
  <c r="E736" i="10"/>
  <c r="E737" i="10"/>
  <c r="E738" i="10"/>
  <c r="E739" i="10"/>
  <c r="E740" i="10"/>
  <c r="E741" i="10"/>
  <c r="E742" i="10"/>
  <c r="E743" i="10"/>
  <c r="E744" i="10"/>
  <c r="E745" i="10"/>
  <c r="E746" i="10"/>
  <c r="E747" i="10"/>
  <c r="E748" i="10"/>
  <c r="E749" i="10"/>
  <c r="E750" i="10"/>
  <c r="E751" i="10"/>
  <c r="E752" i="10"/>
  <c r="E753" i="10"/>
  <c r="E754" i="10"/>
  <c r="E755" i="10"/>
  <c r="E756" i="10"/>
  <c r="E757" i="10"/>
  <c r="E758" i="10"/>
  <c r="E759" i="10"/>
  <c r="E760" i="10"/>
  <c r="E761" i="10"/>
  <c r="E762" i="10"/>
  <c r="E763" i="10"/>
  <c r="E764" i="10"/>
  <c r="E765" i="10"/>
  <c r="E766" i="10"/>
  <c r="E767" i="10"/>
  <c r="E768" i="10"/>
  <c r="E769" i="10"/>
  <c r="E770" i="10"/>
  <c r="E771" i="10"/>
  <c r="E772" i="10"/>
  <c r="E773" i="10"/>
  <c r="E774" i="10"/>
  <c r="E775" i="10"/>
  <c r="E776" i="10"/>
  <c r="E777" i="10"/>
  <c r="E778" i="10"/>
  <c r="E779" i="10"/>
  <c r="E780" i="10"/>
  <c r="E781" i="10"/>
  <c r="E782" i="10"/>
  <c r="E783" i="10"/>
  <c r="E784" i="10"/>
  <c r="F569" i="10"/>
  <c r="F570" i="10"/>
  <c r="B570" i="10" s="1"/>
  <c r="F571" i="10"/>
  <c r="F572" i="10"/>
  <c r="F573" i="10"/>
  <c r="F574" i="10"/>
  <c r="F575" i="10"/>
  <c r="F576" i="10"/>
  <c r="F577" i="10"/>
  <c r="F578" i="10"/>
  <c r="F579" i="10"/>
  <c r="F580" i="10"/>
  <c r="F581" i="10"/>
  <c r="F582" i="10"/>
  <c r="F583" i="10"/>
  <c r="F584" i="10"/>
  <c r="B584" i="10" s="1"/>
  <c r="F585" i="10"/>
  <c r="B585" i="10" s="1"/>
  <c r="F586" i="10"/>
  <c r="F587" i="10"/>
  <c r="F588" i="10"/>
  <c r="F589" i="10"/>
  <c r="F590" i="10"/>
  <c r="F591" i="10"/>
  <c r="F592" i="10"/>
  <c r="F593" i="10"/>
  <c r="F594" i="10"/>
  <c r="F595" i="10"/>
  <c r="F596" i="10"/>
  <c r="F597" i="10"/>
  <c r="F598" i="10"/>
  <c r="F599" i="10"/>
  <c r="F600" i="10"/>
  <c r="F601" i="10"/>
  <c r="F602" i="10"/>
  <c r="F603" i="10"/>
  <c r="F604" i="10"/>
  <c r="F605" i="10"/>
  <c r="F606" i="10"/>
  <c r="F607" i="10"/>
  <c r="B607" i="10" s="1"/>
  <c r="F608" i="10"/>
  <c r="F609" i="10"/>
  <c r="B609" i="10" s="1"/>
  <c r="F610" i="10"/>
  <c r="F611" i="10"/>
  <c r="F612" i="10"/>
  <c r="F613" i="10"/>
  <c r="F614" i="10"/>
  <c r="F615" i="10"/>
  <c r="F616" i="10"/>
  <c r="F617" i="10"/>
  <c r="F618" i="10"/>
  <c r="B618" i="10" s="1"/>
  <c r="F619" i="10"/>
  <c r="F620" i="10"/>
  <c r="F621" i="10"/>
  <c r="F622" i="10"/>
  <c r="F623" i="10"/>
  <c r="F624" i="10"/>
  <c r="B624" i="10" s="1"/>
  <c r="F625" i="10"/>
  <c r="F626" i="10"/>
  <c r="F627" i="10"/>
  <c r="F628" i="10"/>
  <c r="F629" i="10"/>
  <c r="F630" i="10"/>
  <c r="F631" i="10"/>
  <c r="F632" i="10"/>
  <c r="F633" i="10"/>
  <c r="F634" i="10"/>
  <c r="F635" i="10"/>
  <c r="F636" i="10"/>
  <c r="F637" i="10"/>
  <c r="F638" i="10"/>
  <c r="F639" i="10"/>
  <c r="F640" i="10"/>
  <c r="F641" i="10"/>
  <c r="F642" i="10"/>
  <c r="F643" i="10"/>
  <c r="F644" i="10"/>
  <c r="B644" i="10" s="1"/>
  <c r="F645" i="10"/>
  <c r="F646" i="10"/>
  <c r="F647" i="10"/>
  <c r="F648" i="10"/>
  <c r="F649" i="10"/>
  <c r="F650" i="10"/>
  <c r="F651" i="10"/>
  <c r="F652" i="10"/>
  <c r="F653" i="10"/>
  <c r="F654" i="10"/>
  <c r="F655" i="10"/>
  <c r="B655" i="10" s="1"/>
  <c r="F656" i="10"/>
  <c r="B656" i="10" s="1"/>
  <c r="F657" i="10"/>
  <c r="F658" i="10"/>
  <c r="F659" i="10"/>
  <c r="F660" i="10"/>
  <c r="F661" i="10"/>
  <c r="F662" i="10"/>
  <c r="F663" i="10"/>
  <c r="F664" i="10"/>
  <c r="F665" i="10"/>
  <c r="F666" i="10"/>
  <c r="B666" i="10" s="1"/>
  <c r="F667" i="10"/>
  <c r="F668" i="10"/>
  <c r="F669" i="10"/>
  <c r="F670" i="10"/>
  <c r="F671" i="10"/>
  <c r="F672" i="10"/>
  <c r="F673" i="10"/>
  <c r="F674" i="10"/>
  <c r="F675" i="10"/>
  <c r="F676" i="10"/>
  <c r="F677" i="10"/>
  <c r="F678" i="10"/>
  <c r="F679" i="10"/>
  <c r="F680" i="10"/>
  <c r="F681" i="10"/>
  <c r="B681" i="10" s="1"/>
  <c r="F682" i="10"/>
  <c r="F683" i="10"/>
  <c r="F684" i="10"/>
  <c r="B684" i="10" s="1"/>
  <c r="F685" i="10"/>
  <c r="F686" i="10"/>
  <c r="F687" i="10"/>
  <c r="F688" i="10"/>
  <c r="F689" i="10"/>
  <c r="F690" i="10"/>
  <c r="F691" i="10"/>
  <c r="F692" i="10"/>
  <c r="B692" i="10" s="1"/>
  <c r="F693" i="10"/>
  <c r="F694" i="10"/>
  <c r="F695" i="10"/>
  <c r="F696" i="10"/>
  <c r="F697" i="10"/>
  <c r="F698" i="10"/>
  <c r="F699" i="10"/>
  <c r="F700" i="10"/>
  <c r="F701" i="10"/>
  <c r="F702" i="10"/>
  <c r="F703" i="10"/>
  <c r="F704" i="10"/>
  <c r="B704" i="10" s="1"/>
  <c r="F705" i="10"/>
  <c r="F706" i="10"/>
  <c r="F707" i="10"/>
  <c r="F708" i="10"/>
  <c r="F709" i="10"/>
  <c r="F710" i="10"/>
  <c r="F711" i="10"/>
  <c r="F712" i="10"/>
  <c r="F713" i="10"/>
  <c r="F714" i="10"/>
  <c r="F715" i="10"/>
  <c r="F716" i="10"/>
  <c r="F717" i="10"/>
  <c r="B717" i="10" s="1"/>
  <c r="F718" i="10"/>
  <c r="F719" i="10"/>
  <c r="F720" i="10"/>
  <c r="F721" i="10"/>
  <c r="F722" i="10"/>
  <c r="F723" i="10"/>
  <c r="F724" i="10"/>
  <c r="F725" i="10"/>
  <c r="B725" i="10" s="1"/>
  <c r="F726" i="10"/>
  <c r="F727" i="10"/>
  <c r="B727" i="10" s="1"/>
  <c r="F728" i="10"/>
  <c r="B728" i="10" s="1"/>
  <c r="F729" i="10"/>
  <c r="F730" i="10"/>
  <c r="F731" i="10"/>
  <c r="F732" i="10"/>
  <c r="F733" i="10"/>
  <c r="F734" i="10"/>
  <c r="F735" i="10"/>
  <c r="F736" i="10"/>
  <c r="F737" i="10"/>
  <c r="F738" i="10"/>
  <c r="B738" i="10" s="1"/>
  <c r="F739" i="10"/>
  <c r="F740" i="10"/>
  <c r="B740" i="10" s="1"/>
  <c r="F741" i="10"/>
  <c r="B741" i="10" s="1"/>
  <c r="F742" i="10"/>
  <c r="F743" i="10"/>
  <c r="F744" i="10"/>
  <c r="F745" i="10"/>
  <c r="F746" i="10"/>
  <c r="F747" i="10"/>
  <c r="F748" i="10"/>
  <c r="F749" i="10"/>
  <c r="F750" i="10"/>
  <c r="F751" i="10"/>
  <c r="F752" i="10"/>
  <c r="B752" i="10" s="1"/>
  <c r="F753" i="10"/>
  <c r="B753" i="10" s="1"/>
  <c r="F754" i="10"/>
  <c r="F755" i="10"/>
  <c r="F756" i="10"/>
  <c r="F757" i="10"/>
  <c r="F758" i="10"/>
  <c r="F759" i="10"/>
  <c r="F760" i="10"/>
  <c r="F761" i="10"/>
  <c r="F762" i="10"/>
  <c r="F763" i="10"/>
  <c r="F764" i="10"/>
  <c r="B764" i="10" s="1"/>
  <c r="F765" i="10"/>
  <c r="F766" i="10"/>
  <c r="F767" i="10"/>
  <c r="F768" i="10"/>
  <c r="F769" i="10"/>
  <c r="F770" i="10"/>
  <c r="F771" i="10"/>
  <c r="F772" i="10"/>
  <c r="F773" i="10"/>
  <c r="F774" i="10"/>
  <c r="F775" i="10"/>
  <c r="F776" i="10"/>
  <c r="F777" i="10"/>
  <c r="B777" i="10" s="1"/>
  <c r="F778" i="10"/>
  <c r="F779" i="10"/>
  <c r="F780" i="10"/>
  <c r="F781" i="10"/>
  <c r="F782" i="10"/>
  <c r="F783" i="10"/>
  <c r="B783" i="10" s="1"/>
  <c r="F784" i="10"/>
  <c r="C216" i="12"/>
  <c r="C217" i="12"/>
  <c r="C218" i="12"/>
  <c r="C338" i="12"/>
  <c r="C339" i="12"/>
  <c r="C608" i="12"/>
  <c r="D216" i="12"/>
  <c r="D217" i="12"/>
  <c r="D218" i="12"/>
  <c r="D338" i="12"/>
  <c r="D339" i="12"/>
  <c r="D608" i="12"/>
  <c r="E216" i="12"/>
  <c r="E217" i="12"/>
  <c r="E218" i="12"/>
  <c r="E338" i="12"/>
  <c r="E339" i="12"/>
  <c r="E608" i="12"/>
  <c r="F216" i="12"/>
  <c r="F217" i="12"/>
  <c r="F218" i="12"/>
  <c r="F338" i="12"/>
  <c r="F339" i="12"/>
  <c r="F608" i="12"/>
  <c r="C444" i="12"/>
  <c r="C445" i="12"/>
  <c r="C347" i="12"/>
  <c r="D444" i="12"/>
  <c r="D445" i="12"/>
  <c r="D347" i="12"/>
  <c r="E444" i="12"/>
  <c r="E445" i="12"/>
  <c r="E347" i="12"/>
  <c r="F444" i="12"/>
  <c r="F445" i="12"/>
  <c r="F347" i="12"/>
  <c r="C228" i="12"/>
  <c r="C229" i="12"/>
  <c r="C230" i="12"/>
  <c r="C231" i="12"/>
  <c r="C232" i="12"/>
  <c r="C233" i="12"/>
  <c r="C234" i="12"/>
  <c r="C369" i="12"/>
  <c r="C370" i="12"/>
  <c r="C371" i="12"/>
  <c r="C372" i="12"/>
  <c r="C373" i="12"/>
  <c r="C374" i="12"/>
  <c r="C375" i="12"/>
  <c r="D228" i="12"/>
  <c r="D229" i="12"/>
  <c r="D230" i="12"/>
  <c r="D231" i="12"/>
  <c r="D232" i="12"/>
  <c r="D233" i="12"/>
  <c r="D234" i="12"/>
  <c r="D369" i="12"/>
  <c r="D370" i="12"/>
  <c r="D371" i="12"/>
  <c r="D372" i="12"/>
  <c r="D373" i="12"/>
  <c r="D374" i="12"/>
  <c r="D375" i="12"/>
  <c r="E228" i="12"/>
  <c r="E229" i="12"/>
  <c r="E230" i="12"/>
  <c r="E231" i="12"/>
  <c r="E232" i="12"/>
  <c r="E233" i="12"/>
  <c r="E234" i="12"/>
  <c r="E369" i="12"/>
  <c r="E370" i="12"/>
  <c r="E371" i="12"/>
  <c r="E372" i="12"/>
  <c r="E373" i="12"/>
  <c r="E374" i="12"/>
  <c r="E375" i="12"/>
  <c r="F228" i="12"/>
  <c r="F229" i="12"/>
  <c r="F230" i="12"/>
  <c r="F231" i="12"/>
  <c r="F232" i="12"/>
  <c r="F233" i="12"/>
  <c r="F234" i="12"/>
  <c r="F369" i="12"/>
  <c r="F370" i="12"/>
  <c r="F371" i="12"/>
  <c r="F372" i="12"/>
  <c r="F373" i="12"/>
  <c r="F374" i="12"/>
  <c r="F375" i="12"/>
  <c r="C376" i="12"/>
  <c r="C377" i="12"/>
  <c r="C378" i="12"/>
  <c r="C379" i="12"/>
  <c r="C380" i="12"/>
  <c r="C381" i="12"/>
  <c r="C382" i="12"/>
  <c r="C383" i="12"/>
  <c r="D376" i="12"/>
  <c r="D377" i="12"/>
  <c r="D378" i="12"/>
  <c r="D379" i="12"/>
  <c r="D380" i="12"/>
  <c r="D381" i="12"/>
  <c r="D382" i="12"/>
  <c r="D383" i="12"/>
  <c r="E376" i="12"/>
  <c r="E377" i="12"/>
  <c r="E378" i="12"/>
  <c r="E379" i="12"/>
  <c r="E380" i="12"/>
  <c r="E381" i="12"/>
  <c r="E382" i="12"/>
  <c r="E383" i="12"/>
  <c r="F376" i="12"/>
  <c r="F377" i="12"/>
  <c r="F378" i="12"/>
  <c r="F379" i="12"/>
  <c r="F380" i="12"/>
  <c r="F381" i="12"/>
  <c r="F382" i="12"/>
  <c r="F383" i="12"/>
  <c r="C384" i="12"/>
  <c r="D384" i="12"/>
  <c r="E384" i="12"/>
  <c r="F384" i="12"/>
  <c r="C586" i="12"/>
  <c r="C213" i="12"/>
  <c r="C214" i="12"/>
  <c r="D586" i="12"/>
  <c r="D213" i="12"/>
  <c r="D214" i="12"/>
  <c r="E586" i="12"/>
  <c r="E213" i="12"/>
  <c r="E214" i="12"/>
  <c r="F586" i="12"/>
  <c r="F213" i="12"/>
  <c r="F214" i="12"/>
  <c r="C533" i="10"/>
  <c r="C534" i="10"/>
  <c r="C535" i="10"/>
  <c r="C536" i="10"/>
  <c r="C537" i="10"/>
  <c r="C538" i="10"/>
  <c r="C539" i="10"/>
  <c r="C540" i="10"/>
  <c r="C541" i="10"/>
  <c r="C542" i="10"/>
  <c r="C543" i="10"/>
  <c r="C544" i="10"/>
  <c r="C545" i="10"/>
  <c r="C546" i="10"/>
  <c r="C547" i="10"/>
  <c r="C548" i="10"/>
  <c r="C549" i="10"/>
  <c r="C550" i="10"/>
  <c r="C551" i="10"/>
  <c r="C552" i="10"/>
  <c r="C553" i="10"/>
  <c r="C554" i="10"/>
  <c r="C555" i="10"/>
  <c r="C556" i="10"/>
  <c r="C557" i="10"/>
  <c r="C558" i="10"/>
  <c r="C559" i="10"/>
  <c r="C560" i="10"/>
  <c r="C561" i="10"/>
  <c r="C562" i="10"/>
  <c r="C563" i="10"/>
  <c r="C564" i="10"/>
  <c r="C565" i="10"/>
  <c r="C566" i="10"/>
  <c r="C567" i="10"/>
  <c r="C568" i="10"/>
  <c r="D533" i="10"/>
  <c r="D534" i="10"/>
  <c r="D535" i="10"/>
  <c r="D536" i="10"/>
  <c r="D537" i="10"/>
  <c r="D538" i="10"/>
  <c r="D539" i="10"/>
  <c r="D540" i="10"/>
  <c r="D541" i="10"/>
  <c r="D542" i="10"/>
  <c r="D543" i="10"/>
  <c r="D544" i="10"/>
  <c r="D545" i="10"/>
  <c r="D546" i="10"/>
  <c r="D547" i="10"/>
  <c r="D548" i="10"/>
  <c r="D549" i="10"/>
  <c r="D550" i="10"/>
  <c r="D551" i="10"/>
  <c r="D552" i="10"/>
  <c r="D553" i="10"/>
  <c r="D554" i="10"/>
  <c r="D555" i="10"/>
  <c r="D556" i="10"/>
  <c r="D557" i="10"/>
  <c r="D558" i="10"/>
  <c r="D559" i="10"/>
  <c r="D560" i="10"/>
  <c r="D561" i="10"/>
  <c r="D562" i="10"/>
  <c r="D563" i="10"/>
  <c r="D564" i="10"/>
  <c r="D565" i="10"/>
  <c r="D566" i="10"/>
  <c r="D567" i="10"/>
  <c r="D568" i="10"/>
  <c r="E533" i="10"/>
  <c r="E534" i="10"/>
  <c r="E535" i="10"/>
  <c r="E536" i="10"/>
  <c r="E537" i="10"/>
  <c r="E538" i="10"/>
  <c r="E539" i="10"/>
  <c r="E540" i="10"/>
  <c r="E541" i="10"/>
  <c r="E542" i="10"/>
  <c r="E543" i="10"/>
  <c r="E544" i="10"/>
  <c r="E545" i="10"/>
  <c r="E546" i="10"/>
  <c r="E547" i="10"/>
  <c r="E548" i="10"/>
  <c r="E549" i="10"/>
  <c r="E550" i="10"/>
  <c r="E551" i="10"/>
  <c r="E552" i="10"/>
  <c r="E553" i="10"/>
  <c r="E554" i="10"/>
  <c r="E555" i="10"/>
  <c r="E556" i="10"/>
  <c r="E557" i="10"/>
  <c r="E558" i="10"/>
  <c r="E559" i="10"/>
  <c r="E560" i="10"/>
  <c r="E561" i="10"/>
  <c r="E562" i="10"/>
  <c r="E563" i="10"/>
  <c r="E564" i="10"/>
  <c r="E565" i="10"/>
  <c r="E566" i="10"/>
  <c r="E567" i="10"/>
  <c r="E568" i="10"/>
  <c r="F533" i="10"/>
  <c r="F534" i="10"/>
  <c r="F535" i="10"/>
  <c r="F536" i="10"/>
  <c r="F537" i="10"/>
  <c r="F538" i="10"/>
  <c r="F539" i="10"/>
  <c r="F540" i="10"/>
  <c r="F541" i="10"/>
  <c r="F542" i="10"/>
  <c r="F543" i="10"/>
  <c r="F544" i="10"/>
  <c r="F545" i="10"/>
  <c r="F546" i="10"/>
  <c r="F547" i="10"/>
  <c r="F548" i="10"/>
  <c r="F549" i="10"/>
  <c r="F550" i="10"/>
  <c r="F551" i="10"/>
  <c r="F552" i="10"/>
  <c r="F553" i="10"/>
  <c r="F554" i="10"/>
  <c r="F555" i="10"/>
  <c r="F556" i="10"/>
  <c r="F557" i="10"/>
  <c r="F558" i="10"/>
  <c r="F559" i="10"/>
  <c r="F560" i="10"/>
  <c r="F561" i="10"/>
  <c r="F562" i="10"/>
  <c r="F563" i="10"/>
  <c r="F564" i="10"/>
  <c r="F565" i="10"/>
  <c r="F566" i="10"/>
  <c r="F567" i="10"/>
  <c r="F568" i="10"/>
  <c r="C278" i="12"/>
  <c r="C283" i="12"/>
  <c r="C87" i="12"/>
  <c r="C88" i="12"/>
  <c r="C89" i="12"/>
  <c r="D278" i="12"/>
  <c r="D283" i="12"/>
  <c r="D87" i="12"/>
  <c r="D88" i="12"/>
  <c r="D89" i="12"/>
  <c r="E278" i="12"/>
  <c r="E283" i="12"/>
  <c r="E87" i="12"/>
  <c r="E88" i="12"/>
  <c r="E89" i="12"/>
  <c r="F278" i="12"/>
  <c r="F283" i="12"/>
  <c r="F87" i="12"/>
  <c r="F88" i="12"/>
  <c r="F89" i="12"/>
  <c r="C275" i="12"/>
  <c r="C276" i="12"/>
  <c r="C277" i="12"/>
  <c r="C90" i="12"/>
  <c r="C91" i="12"/>
  <c r="C92" i="12"/>
  <c r="C93" i="12"/>
  <c r="C94" i="12"/>
  <c r="C95" i="12"/>
  <c r="C96" i="12"/>
  <c r="C97" i="12"/>
  <c r="C98" i="12"/>
  <c r="C99" i="12"/>
  <c r="C100" i="12"/>
  <c r="C101" i="12"/>
  <c r="C102" i="12"/>
  <c r="C103" i="12"/>
  <c r="C104" i="12"/>
  <c r="C164" i="12"/>
  <c r="C165" i="12"/>
  <c r="C166" i="12"/>
  <c r="C167" i="12"/>
  <c r="D275" i="12"/>
  <c r="D276" i="12"/>
  <c r="D277" i="12"/>
  <c r="D90" i="12"/>
  <c r="D91" i="12"/>
  <c r="D92" i="12"/>
  <c r="D93" i="12"/>
  <c r="D94" i="12"/>
  <c r="D95" i="12"/>
  <c r="D96" i="12"/>
  <c r="D97" i="12"/>
  <c r="D98" i="12"/>
  <c r="D99" i="12"/>
  <c r="D100" i="12"/>
  <c r="D101" i="12"/>
  <c r="D102" i="12"/>
  <c r="D103" i="12"/>
  <c r="D104" i="12"/>
  <c r="D164" i="12"/>
  <c r="D165" i="12"/>
  <c r="D166" i="12"/>
  <c r="D167" i="12"/>
  <c r="E275" i="12"/>
  <c r="E276" i="12"/>
  <c r="E277" i="12"/>
  <c r="E90" i="12"/>
  <c r="E91" i="12"/>
  <c r="E92" i="12"/>
  <c r="E93" i="12"/>
  <c r="E94" i="12"/>
  <c r="E95" i="12"/>
  <c r="E96" i="12"/>
  <c r="E97" i="12"/>
  <c r="E98" i="12"/>
  <c r="E99" i="12"/>
  <c r="E100" i="12"/>
  <c r="E101" i="12"/>
  <c r="E102" i="12"/>
  <c r="E103" i="12"/>
  <c r="E104" i="12"/>
  <c r="E164" i="12"/>
  <c r="E165" i="12"/>
  <c r="E166" i="12"/>
  <c r="E167" i="12"/>
  <c r="F275" i="12"/>
  <c r="F276" i="12"/>
  <c r="F277" i="12"/>
  <c r="F90" i="12"/>
  <c r="F91" i="12"/>
  <c r="F92" i="12"/>
  <c r="F93" i="12"/>
  <c r="F94" i="12"/>
  <c r="F95" i="12"/>
  <c r="F96" i="12"/>
  <c r="F97" i="12"/>
  <c r="F98" i="12"/>
  <c r="F99" i="12"/>
  <c r="F100" i="12"/>
  <c r="F101" i="12"/>
  <c r="F102" i="12"/>
  <c r="F103" i="12"/>
  <c r="F104" i="12"/>
  <c r="F164" i="12"/>
  <c r="F165" i="12"/>
  <c r="F166" i="12"/>
  <c r="F167" i="12"/>
  <c r="C168" i="12"/>
  <c r="C169" i="12"/>
  <c r="C170" i="12"/>
  <c r="C171" i="12"/>
  <c r="C172" i="12"/>
  <c r="C173" i="12"/>
  <c r="C174" i="12"/>
  <c r="C175" i="12"/>
  <c r="C176" i="12"/>
  <c r="C177" i="12"/>
  <c r="C178" i="12"/>
  <c r="D168" i="12"/>
  <c r="D169" i="12"/>
  <c r="D170" i="12"/>
  <c r="D171" i="12"/>
  <c r="D172" i="12"/>
  <c r="D173" i="12"/>
  <c r="D174" i="12"/>
  <c r="D175" i="12"/>
  <c r="D176" i="12"/>
  <c r="D177" i="12"/>
  <c r="D178" i="12"/>
  <c r="E168" i="12"/>
  <c r="E169" i="12"/>
  <c r="E170" i="12"/>
  <c r="E171" i="12"/>
  <c r="E172" i="12"/>
  <c r="E173" i="12"/>
  <c r="E174" i="12"/>
  <c r="E175" i="12"/>
  <c r="E176" i="12"/>
  <c r="E177" i="12"/>
  <c r="E178" i="12"/>
  <c r="F168" i="12"/>
  <c r="F169" i="12"/>
  <c r="F170" i="12"/>
  <c r="F171" i="12"/>
  <c r="F172" i="12"/>
  <c r="F173" i="12"/>
  <c r="F174" i="12"/>
  <c r="F175" i="12"/>
  <c r="F176" i="12"/>
  <c r="F177" i="12"/>
  <c r="F178" i="12"/>
  <c r="C63" i="1"/>
  <c r="C70" i="1"/>
  <c r="C73" i="1"/>
  <c r="C74" i="1"/>
  <c r="C76" i="1"/>
  <c r="C82" i="1"/>
  <c r="D63" i="1"/>
  <c r="D70" i="1"/>
  <c r="D73" i="1"/>
  <c r="D74" i="1"/>
  <c r="D76" i="1"/>
  <c r="D82" i="1"/>
  <c r="E63" i="1"/>
  <c r="E70" i="1"/>
  <c r="E73" i="1"/>
  <c r="E74" i="1"/>
  <c r="E76" i="1"/>
  <c r="E82" i="1"/>
  <c r="C68" i="12"/>
  <c r="D68" i="12"/>
  <c r="E68" i="12"/>
  <c r="F68" i="12"/>
  <c r="C67" i="12"/>
  <c r="D67" i="12"/>
  <c r="E67" i="12"/>
  <c r="F67" i="12"/>
  <c r="C76" i="12"/>
  <c r="C58" i="12"/>
  <c r="C123" i="12"/>
  <c r="C200" i="12"/>
  <c r="C85" i="12"/>
  <c r="D76" i="12"/>
  <c r="D58" i="12"/>
  <c r="D123" i="12"/>
  <c r="D200" i="12"/>
  <c r="D85" i="12"/>
  <c r="E76" i="12"/>
  <c r="E58" i="12"/>
  <c r="E123" i="12"/>
  <c r="E200" i="12"/>
  <c r="E85" i="12"/>
  <c r="F76" i="12"/>
  <c r="F58" i="12"/>
  <c r="F123" i="12"/>
  <c r="F200" i="12"/>
  <c r="F85" i="12"/>
  <c r="C23" i="1"/>
  <c r="C25" i="1"/>
  <c r="C26" i="1"/>
  <c r="D23" i="1"/>
  <c r="D25" i="1"/>
  <c r="D26" i="1"/>
  <c r="E23" i="1"/>
  <c r="E25" i="1"/>
  <c r="E26" i="1"/>
  <c r="C32" i="1"/>
  <c r="C35" i="1"/>
  <c r="D32" i="1"/>
  <c r="D35" i="1"/>
  <c r="E32" i="1"/>
  <c r="E35" i="1"/>
  <c r="C45" i="12"/>
  <c r="C46" i="12"/>
  <c r="C49" i="12"/>
  <c r="C50" i="12"/>
  <c r="C51" i="12"/>
  <c r="C52" i="12"/>
  <c r="C62" i="12"/>
  <c r="C63" i="12"/>
  <c r="D45" i="12"/>
  <c r="D46" i="12"/>
  <c r="D49" i="12"/>
  <c r="D50" i="12"/>
  <c r="D51" i="12"/>
  <c r="D52" i="12"/>
  <c r="D62" i="12"/>
  <c r="D63" i="12"/>
  <c r="E45" i="12"/>
  <c r="E46" i="12"/>
  <c r="E49" i="12"/>
  <c r="E50" i="12"/>
  <c r="E51" i="12"/>
  <c r="E52" i="12"/>
  <c r="E62" i="12"/>
  <c r="E63" i="12"/>
  <c r="F45" i="12"/>
  <c r="F46" i="12"/>
  <c r="F49" i="12"/>
  <c r="F50" i="12"/>
  <c r="F51" i="12"/>
  <c r="F52" i="12"/>
  <c r="F62" i="12"/>
  <c r="F63" i="12"/>
  <c r="C44" i="12"/>
  <c r="C64" i="12"/>
  <c r="C65" i="12"/>
  <c r="C66" i="12"/>
  <c r="C69" i="12"/>
  <c r="D44" i="12"/>
  <c r="D64" i="12"/>
  <c r="D65" i="12"/>
  <c r="D66" i="12"/>
  <c r="D69" i="12"/>
  <c r="E44" i="12"/>
  <c r="E64" i="12"/>
  <c r="E65" i="12"/>
  <c r="E66" i="12"/>
  <c r="E69" i="12"/>
  <c r="F44" i="12"/>
  <c r="F64" i="12"/>
  <c r="F65" i="12"/>
  <c r="F66" i="12"/>
  <c r="F69" i="12"/>
  <c r="C18" i="1"/>
  <c r="D18" i="1"/>
  <c r="E18" i="1"/>
  <c r="C474" i="10"/>
  <c r="C475" i="10"/>
  <c r="C476" i="10"/>
  <c r="C477" i="10"/>
  <c r="C478" i="10"/>
  <c r="C479" i="10"/>
  <c r="C480" i="10"/>
  <c r="C481" i="10"/>
  <c r="C482" i="10"/>
  <c r="C483" i="10"/>
  <c r="C484" i="10"/>
  <c r="C485" i="10"/>
  <c r="C486" i="10"/>
  <c r="C487" i="10"/>
  <c r="C488" i="10"/>
  <c r="C489" i="10"/>
  <c r="C490" i="10"/>
  <c r="C491" i="10"/>
  <c r="C492" i="10"/>
  <c r="C493" i="10"/>
  <c r="C494" i="10"/>
  <c r="C495" i="10"/>
  <c r="C496" i="10"/>
  <c r="C497" i="10"/>
  <c r="C498" i="10"/>
  <c r="C499" i="10"/>
  <c r="C500" i="10"/>
  <c r="C501" i="10"/>
  <c r="C502" i="10"/>
  <c r="C503" i="10"/>
  <c r="C504" i="10"/>
  <c r="C505" i="10"/>
  <c r="C506" i="10"/>
  <c r="C507" i="10"/>
  <c r="C508" i="10"/>
  <c r="C509" i="10"/>
  <c r="C510" i="10"/>
  <c r="C511" i="10"/>
  <c r="C512" i="10"/>
  <c r="C513" i="10"/>
  <c r="C514" i="10"/>
  <c r="C515" i="10"/>
  <c r="C516" i="10"/>
  <c r="C517" i="10"/>
  <c r="C518" i="10"/>
  <c r="C519" i="10"/>
  <c r="C520" i="10"/>
  <c r="C521" i="10"/>
  <c r="C522" i="10"/>
  <c r="C523" i="10"/>
  <c r="C524" i="10"/>
  <c r="C525" i="10"/>
  <c r="C526" i="10"/>
  <c r="C527" i="10"/>
  <c r="C528" i="10"/>
  <c r="C529" i="10"/>
  <c r="C530" i="10"/>
  <c r="C531" i="10"/>
  <c r="C532" i="10"/>
  <c r="D474" i="10"/>
  <c r="D475" i="10"/>
  <c r="D476" i="10"/>
  <c r="D477" i="10"/>
  <c r="D478" i="10"/>
  <c r="D479" i="10"/>
  <c r="D480" i="10"/>
  <c r="D481" i="10"/>
  <c r="D482" i="10"/>
  <c r="D483" i="10"/>
  <c r="D484" i="10"/>
  <c r="D485" i="10"/>
  <c r="D486" i="10"/>
  <c r="D487" i="10"/>
  <c r="D488" i="10"/>
  <c r="D489" i="10"/>
  <c r="D490" i="10"/>
  <c r="D491" i="10"/>
  <c r="D492" i="10"/>
  <c r="D493" i="10"/>
  <c r="D494" i="10"/>
  <c r="D495" i="10"/>
  <c r="D496" i="10"/>
  <c r="D497" i="10"/>
  <c r="D498" i="10"/>
  <c r="D499" i="10"/>
  <c r="D500" i="10"/>
  <c r="D501" i="10"/>
  <c r="D502" i="10"/>
  <c r="D503" i="10"/>
  <c r="D504" i="10"/>
  <c r="D505" i="10"/>
  <c r="D506" i="10"/>
  <c r="D507" i="10"/>
  <c r="D508" i="10"/>
  <c r="D509" i="10"/>
  <c r="D510" i="10"/>
  <c r="D511" i="10"/>
  <c r="D512" i="10"/>
  <c r="D513" i="10"/>
  <c r="D514" i="10"/>
  <c r="D515" i="10"/>
  <c r="D516" i="10"/>
  <c r="D517" i="10"/>
  <c r="D518" i="10"/>
  <c r="D519" i="10"/>
  <c r="D520" i="10"/>
  <c r="D521" i="10"/>
  <c r="D522" i="10"/>
  <c r="D523" i="10"/>
  <c r="D524" i="10"/>
  <c r="D525" i="10"/>
  <c r="D526" i="10"/>
  <c r="D527" i="10"/>
  <c r="D528" i="10"/>
  <c r="D529" i="10"/>
  <c r="D530" i="10"/>
  <c r="D531" i="10"/>
  <c r="D532" i="10"/>
  <c r="E474" i="10"/>
  <c r="E475" i="10"/>
  <c r="E476" i="10"/>
  <c r="E477" i="10"/>
  <c r="E478" i="10"/>
  <c r="E479" i="10"/>
  <c r="E480" i="10"/>
  <c r="E481" i="10"/>
  <c r="E482" i="10"/>
  <c r="E483" i="10"/>
  <c r="E484" i="10"/>
  <c r="E485" i="10"/>
  <c r="E486" i="10"/>
  <c r="E487" i="10"/>
  <c r="E488" i="10"/>
  <c r="E489" i="10"/>
  <c r="E490" i="10"/>
  <c r="E491" i="10"/>
  <c r="E492" i="10"/>
  <c r="E493" i="10"/>
  <c r="E494" i="10"/>
  <c r="E495" i="10"/>
  <c r="E496" i="10"/>
  <c r="E497" i="10"/>
  <c r="E498" i="10"/>
  <c r="E499" i="10"/>
  <c r="E500" i="10"/>
  <c r="E501" i="10"/>
  <c r="E502" i="10"/>
  <c r="E503" i="10"/>
  <c r="E504" i="10"/>
  <c r="E505" i="10"/>
  <c r="E506" i="10"/>
  <c r="E507" i="10"/>
  <c r="E508" i="10"/>
  <c r="E509" i="10"/>
  <c r="E510" i="10"/>
  <c r="E511" i="10"/>
  <c r="E512" i="10"/>
  <c r="E513" i="10"/>
  <c r="E514" i="10"/>
  <c r="E515" i="10"/>
  <c r="E516" i="10"/>
  <c r="E517" i="10"/>
  <c r="E518" i="10"/>
  <c r="E519" i="10"/>
  <c r="E520" i="10"/>
  <c r="E521" i="10"/>
  <c r="E522" i="10"/>
  <c r="E523" i="10"/>
  <c r="E524" i="10"/>
  <c r="E525" i="10"/>
  <c r="E526" i="10"/>
  <c r="E527" i="10"/>
  <c r="E528" i="10"/>
  <c r="E529" i="10"/>
  <c r="E530" i="10"/>
  <c r="E531" i="10"/>
  <c r="E532" i="10"/>
  <c r="F474" i="10"/>
  <c r="F475" i="10"/>
  <c r="F476" i="10"/>
  <c r="F477" i="10"/>
  <c r="F478" i="10"/>
  <c r="F479" i="10"/>
  <c r="F480" i="10"/>
  <c r="F481" i="10"/>
  <c r="F482" i="10"/>
  <c r="F483" i="10"/>
  <c r="F484" i="10"/>
  <c r="F485" i="10"/>
  <c r="F486" i="10"/>
  <c r="F487" i="10"/>
  <c r="F488" i="10"/>
  <c r="F489" i="10"/>
  <c r="F490" i="10"/>
  <c r="F491" i="10"/>
  <c r="F492" i="10"/>
  <c r="F493" i="10"/>
  <c r="F494" i="10"/>
  <c r="F495" i="10"/>
  <c r="F496" i="10"/>
  <c r="F497" i="10"/>
  <c r="F498" i="10"/>
  <c r="F499" i="10"/>
  <c r="F500" i="10"/>
  <c r="F501" i="10"/>
  <c r="F502" i="10"/>
  <c r="F503" i="10"/>
  <c r="F504" i="10"/>
  <c r="F505" i="10"/>
  <c r="F506" i="10"/>
  <c r="F507" i="10"/>
  <c r="F508" i="10"/>
  <c r="F509" i="10"/>
  <c r="F510" i="10"/>
  <c r="F511" i="10"/>
  <c r="F512" i="10"/>
  <c r="F513" i="10"/>
  <c r="F514" i="10"/>
  <c r="F515" i="10"/>
  <c r="F516" i="10"/>
  <c r="F517" i="10"/>
  <c r="F518" i="10"/>
  <c r="F519" i="10"/>
  <c r="F520" i="10"/>
  <c r="F521" i="10"/>
  <c r="F522" i="10"/>
  <c r="F523" i="10"/>
  <c r="F524" i="10"/>
  <c r="F525" i="10"/>
  <c r="F526" i="10"/>
  <c r="F527" i="10"/>
  <c r="F528" i="10"/>
  <c r="F529" i="10"/>
  <c r="F530" i="10"/>
  <c r="F531" i="10"/>
  <c r="F532" i="10"/>
  <c r="C563" i="12"/>
  <c r="C565" i="12"/>
  <c r="C567" i="12"/>
  <c r="C569" i="12"/>
  <c r="C571" i="12"/>
  <c r="C572" i="12"/>
  <c r="C573" i="12"/>
  <c r="C574" i="12"/>
  <c r="C575" i="12"/>
  <c r="C576" i="12"/>
  <c r="C427" i="12"/>
  <c r="C428" i="12"/>
  <c r="C429" i="12"/>
  <c r="C588" i="12"/>
  <c r="C589" i="12"/>
  <c r="C590" i="12"/>
  <c r="C591" i="12"/>
  <c r="C592" i="12"/>
  <c r="C593" i="12"/>
  <c r="C597" i="12"/>
  <c r="D563" i="12"/>
  <c r="D565" i="12"/>
  <c r="D567" i="12"/>
  <c r="D569" i="12"/>
  <c r="D571" i="12"/>
  <c r="D572" i="12"/>
  <c r="D573" i="12"/>
  <c r="D574" i="12"/>
  <c r="D575" i="12"/>
  <c r="D576" i="12"/>
  <c r="D427" i="12"/>
  <c r="D428" i="12"/>
  <c r="D429" i="12"/>
  <c r="D588" i="12"/>
  <c r="D589" i="12"/>
  <c r="D590" i="12"/>
  <c r="D591" i="12"/>
  <c r="D592" i="12"/>
  <c r="D593" i="12"/>
  <c r="D597" i="12"/>
  <c r="E563" i="12"/>
  <c r="E565" i="12"/>
  <c r="E567" i="12"/>
  <c r="E569" i="12"/>
  <c r="E571" i="12"/>
  <c r="E572" i="12"/>
  <c r="E573" i="12"/>
  <c r="E574" i="12"/>
  <c r="E575" i="12"/>
  <c r="E576" i="12"/>
  <c r="E427" i="12"/>
  <c r="E428" i="12"/>
  <c r="E429" i="12"/>
  <c r="E588" i="12"/>
  <c r="E589" i="12"/>
  <c r="E590" i="12"/>
  <c r="E591" i="12"/>
  <c r="E592" i="12"/>
  <c r="E593" i="12"/>
  <c r="E597" i="12"/>
  <c r="F563" i="12"/>
  <c r="F565" i="12"/>
  <c r="F567" i="12"/>
  <c r="F569" i="12"/>
  <c r="F571" i="12"/>
  <c r="F572" i="12"/>
  <c r="F573" i="12"/>
  <c r="F574" i="12"/>
  <c r="F575" i="12"/>
  <c r="F576" i="12"/>
  <c r="F427" i="12"/>
  <c r="F428" i="12"/>
  <c r="F429" i="12"/>
  <c r="F588" i="12"/>
  <c r="F589" i="12"/>
  <c r="F590" i="12"/>
  <c r="F591" i="12"/>
  <c r="F592" i="12"/>
  <c r="F593" i="12"/>
  <c r="F597" i="12"/>
  <c r="C598" i="12"/>
  <c r="C599" i="12"/>
  <c r="C600" i="12"/>
  <c r="C601" i="12"/>
  <c r="C602" i="12"/>
  <c r="C603" i="12"/>
  <c r="C604" i="12"/>
  <c r="C605" i="12"/>
  <c r="C606" i="12"/>
  <c r="C446" i="12"/>
  <c r="C448" i="12"/>
  <c r="C453" i="12"/>
  <c r="C455" i="12"/>
  <c r="C457" i="12"/>
  <c r="C459" i="12"/>
  <c r="D598" i="12"/>
  <c r="D599" i="12"/>
  <c r="D600" i="12"/>
  <c r="D601" i="12"/>
  <c r="D602" i="12"/>
  <c r="D603" i="12"/>
  <c r="D604" i="12"/>
  <c r="D605" i="12"/>
  <c r="D606" i="12"/>
  <c r="D446" i="12"/>
  <c r="D448" i="12"/>
  <c r="D453" i="12"/>
  <c r="D455" i="12"/>
  <c r="D457" i="12"/>
  <c r="D459" i="12"/>
  <c r="E598" i="12"/>
  <c r="E599" i="12"/>
  <c r="E600" i="12"/>
  <c r="E601" i="12"/>
  <c r="E602" i="12"/>
  <c r="E603" i="12"/>
  <c r="E604" i="12"/>
  <c r="E605" i="12"/>
  <c r="E606" i="12"/>
  <c r="E446" i="12"/>
  <c r="E448" i="12"/>
  <c r="E453" i="12"/>
  <c r="E455" i="12"/>
  <c r="E457" i="12"/>
  <c r="E459" i="12"/>
  <c r="F598" i="12"/>
  <c r="F599" i="12"/>
  <c r="F600" i="12"/>
  <c r="F601" i="12"/>
  <c r="F602" i="12"/>
  <c r="F603" i="12"/>
  <c r="F604" i="12"/>
  <c r="F605" i="12"/>
  <c r="F606" i="12"/>
  <c r="F446" i="12"/>
  <c r="F448" i="12"/>
  <c r="F453" i="12"/>
  <c r="F455" i="12"/>
  <c r="F457" i="12"/>
  <c r="F459" i="12"/>
  <c r="C447" i="12"/>
  <c r="C452" i="12"/>
  <c r="C454" i="12"/>
  <c r="C456" i="12"/>
  <c r="C458" i="12"/>
  <c r="C460" i="12"/>
  <c r="D447" i="12"/>
  <c r="D452" i="12"/>
  <c r="D454" i="12"/>
  <c r="D456" i="12"/>
  <c r="D458" i="12"/>
  <c r="D460" i="12"/>
  <c r="E447" i="12"/>
  <c r="E452" i="12"/>
  <c r="E454" i="12"/>
  <c r="E456" i="12"/>
  <c r="E458" i="12"/>
  <c r="E460" i="12"/>
  <c r="F447" i="12"/>
  <c r="F452" i="12"/>
  <c r="F454" i="12"/>
  <c r="F456" i="12"/>
  <c r="F458" i="12"/>
  <c r="F460" i="12"/>
  <c r="C440" i="12"/>
  <c r="C607" i="12"/>
  <c r="C577" i="12"/>
  <c r="B549" i="12" s="1"/>
  <c r="D440" i="12"/>
  <c r="D607" i="12"/>
  <c r="D577" i="12"/>
  <c r="E440" i="12"/>
  <c r="E607" i="12"/>
  <c r="E577" i="12"/>
  <c r="F440" i="12"/>
  <c r="F607" i="12"/>
  <c r="F577" i="12"/>
  <c r="C433" i="12"/>
  <c r="D433" i="12"/>
  <c r="E433" i="12"/>
  <c r="F433" i="12"/>
  <c r="C432" i="12"/>
  <c r="D432" i="12"/>
  <c r="E432" i="12"/>
  <c r="F432" i="12"/>
  <c r="C13" i="1"/>
  <c r="D13" i="1"/>
  <c r="E13" i="1"/>
  <c r="C36" i="1"/>
  <c r="D36" i="1"/>
  <c r="E36" i="1"/>
  <c r="C39" i="1"/>
  <c r="C40" i="1"/>
  <c r="C43" i="1"/>
  <c r="D39" i="1"/>
  <c r="D40" i="1"/>
  <c r="D43" i="1"/>
  <c r="E39" i="1"/>
  <c r="E40" i="1"/>
  <c r="E43" i="1"/>
  <c r="C44" i="1"/>
  <c r="D44" i="1"/>
  <c r="E44" i="1"/>
  <c r="E10" i="1"/>
  <c r="D10" i="1"/>
  <c r="C10" i="1"/>
  <c r="C10" i="12"/>
  <c r="C11" i="12"/>
  <c r="C12" i="12"/>
  <c r="C17" i="12"/>
  <c r="C18" i="12"/>
  <c r="C19" i="12"/>
  <c r="C20" i="12"/>
  <c r="C21" i="12"/>
  <c r="C22" i="12"/>
  <c r="C23" i="12"/>
  <c r="C24" i="12"/>
  <c r="C25" i="12"/>
  <c r="C26" i="12"/>
  <c r="C27" i="12"/>
  <c r="C28" i="12"/>
  <c r="D10" i="12"/>
  <c r="D11" i="12"/>
  <c r="D12" i="12"/>
  <c r="D17" i="12"/>
  <c r="D18" i="12"/>
  <c r="D19" i="12"/>
  <c r="D20" i="12"/>
  <c r="D21" i="12"/>
  <c r="D22" i="12"/>
  <c r="D23" i="12"/>
  <c r="D24" i="12"/>
  <c r="D25" i="12"/>
  <c r="D26" i="12"/>
  <c r="D27" i="12"/>
  <c r="D28" i="12"/>
  <c r="E10" i="12"/>
  <c r="E11" i="12"/>
  <c r="E12" i="12"/>
  <c r="E17" i="12"/>
  <c r="E18" i="12"/>
  <c r="E19" i="12"/>
  <c r="E20" i="12"/>
  <c r="E21" i="12"/>
  <c r="E22" i="12"/>
  <c r="E23" i="12"/>
  <c r="E24" i="12"/>
  <c r="E25" i="12"/>
  <c r="E26" i="12"/>
  <c r="E27" i="12"/>
  <c r="E28" i="12"/>
  <c r="F10" i="12"/>
  <c r="F11" i="12"/>
  <c r="F12" i="12"/>
  <c r="F17" i="12"/>
  <c r="F18" i="12"/>
  <c r="F19" i="12"/>
  <c r="F20" i="12"/>
  <c r="F21" i="12"/>
  <c r="F22" i="12"/>
  <c r="F23" i="12"/>
  <c r="F24" i="12"/>
  <c r="F25" i="12"/>
  <c r="F26" i="12"/>
  <c r="F27" i="12"/>
  <c r="F28" i="12"/>
  <c r="C29" i="12"/>
  <c r="C30" i="12"/>
  <c r="C31" i="12"/>
  <c r="C32" i="12"/>
  <c r="C86" i="12"/>
  <c r="C78" i="12"/>
  <c r="C81" i="12"/>
  <c r="C191" i="12"/>
  <c r="C201" i="12"/>
  <c r="C267" i="12"/>
  <c r="D29" i="12"/>
  <c r="D30" i="12"/>
  <c r="D31" i="12"/>
  <c r="D32" i="12"/>
  <c r="D86" i="12"/>
  <c r="D78" i="12"/>
  <c r="D81" i="12"/>
  <c r="D191" i="12"/>
  <c r="D201" i="12"/>
  <c r="D267" i="12"/>
  <c r="E29" i="12"/>
  <c r="E30" i="12"/>
  <c r="E31" i="12"/>
  <c r="E32" i="12"/>
  <c r="E86" i="12"/>
  <c r="E78" i="12"/>
  <c r="E81" i="12"/>
  <c r="E191" i="12"/>
  <c r="E201" i="12"/>
  <c r="E267" i="12"/>
  <c r="F29" i="12"/>
  <c r="F30" i="12"/>
  <c r="F31" i="12"/>
  <c r="F32" i="12"/>
  <c r="F86" i="12"/>
  <c r="F78" i="12"/>
  <c r="F81" i="12"/>
  <c r="F191" i="12"/>
  <c r="F201" i="12"/>
  <c r="F267" i="12"/>
  <c r="C268" i="12"/>
  <c r="C269" i="12"/>
  <c r="C270" i="12"/>
  <c r="C271" i="12"/>
  <c r="C272" i="12"/>
  <c r="D268" i="12"/>
  <c r="D269" i="12"/>
  <c r="D270" i="12"/>
  <c r="D271" i="12"/>
  <c r="D272" i="12"/>
  <c r="E268" i="12"/>
  <c r="E269" i="12"/>
  <c r="E270" i="12"/>
  <c r="E271" i="12"/>
  <c r="E272" i="12"/>
  <c r="F268" i="12"/>
  <c r="F269" i="12"/>
  <c r="F270" i="12"/>
  <c r="F271" i="12"/>
  <c r="F272" i="12"/>
  <c r="H4" i="12"/>
  <c r="I4" i="10"/>
  <c r="C9" i="10"/>
  <c r="D9" i="10"/>
  <c r="E9" i="10"/>
  <c r="F9" i="10"/>
  <c r="C10" i="10"/>
  <c r="D10" i="10"/>
  <c r="E10" i="10"/>
  <c r="F10" i="10"/>
  <c r="C11" i="10"/>
  <c r="D11" i="10"/>
  <c r="E11" i="10"/>
  <c r="F11" i="10"/>
  <c r="C12" i="10"/>
  <c r="D12" i="10"/>
  <c r="E12" i="10"/>
  <c r="F12" i="10"/>
  <c r="C13" i="10"/>
  <c r="D13" i="10"/>
  <c r="E13" i="10"/>
  <c r="F13" i="10"/>
  <c r="C14" i="10"/>
  <c r="D14" i="10"/>
  <c r="E14" i="10"/>
  <c r="F14" i="10"/>
  <c r="C15" i="10"/>
  <c r="D15" i="10"/>
  <c r="E15" i="10"/>
  <c r="F15" i="10"/>
  <c r="C16" i="10"/>
  <c r="D16" i="10"/>
  <c r="E16" i="10"/>
  <c r="F16" i="10"/>
  <c r="C17" i="10"/>
  <c r="D17" i="10"/>
  <c r="E17" i="10"/>
  <c r="F17" i="10"/>
  <c r="C18" i="10"/>
  <c r="D18" i="10"/>
  <c r="E18" i="10"/>
  <c r="F18" i="10"/>
  <c r="C19" i="10"/>
  <c r="D19" i="10"/>
  <c r="E19" i="10"/>
  <c r="F19" i="10"/>
  <c r="C361" i="10"/>
  <c r="D361" i="10"/>
  <c r="E361" i="10"/>
  <c r="F361" i="10"/>
  <c r="C362" i="10"/>
  <c r="D362" i="10"/>
  <c r="E362" i="10"/>
  <c r="F362" i="10"/>
  <c r="C363" i="10"/>
  <c r="D363" i="10"/>
  <c r="E363" i="10"/>
  <c r="F363" i="10"/>
  <c r="C364" i="10"/>
  <c r="D364" i="10"/>
  <c r="E364" i="10"/>
  <c r="F364" i="10"/>
  <c r="C365" i="10"/>
  <c r="D365" i="10"/>
  <c r="E365" i="10"/>
  <c r="F365" i="10"/>
  <c r="C366" i="10"/>
  <c r="D366" i="10"/>
  <c r="E366" i="10"/>
  <c r="F366" i="10"/>
  <c r="C367" i="10"/>
  <c r="D367" i="10"/>
  <c r="E367" i="10"/>
  <c r="F367" i="10"/>
  <c r="C368" i="10"/>
  <c r="D368" i="10"/>
  <c r="E368" i="10"/>
  <c r="F368" i="10"/>
  <c r="C369" i="10"/>
  <c r="D369" i="10"/>
  <c r="E369" i="10"/>
  <c r="F369" i="10"/>
  <c r="C370" i="10"/>
  <c r="D370" i="10"/>
  <c r="E370" i="10"/>
  <c r="F370" i="10"/>
  <c r="C371" i="10"/>
  <c r="D371" i="10"/>
  <c r="E371" i="10"/>
  <c r="F371" i="10"/>
  <c r="C372" i="10"/>
  <c r="D372" i="10"/>
  <c r="E372" i="10"/>
  <c r="F372" i="10"/>
  <c r="C373" i="10"/>
  <c r="D373" i="10"/>
  <c r="E373" i="10"/>
  <c r="F373" i="10"/>
  <c r="C374" i="10"/>
  <c r="D374" i="10"/>
  <c r="E374" i="10"/>
  <c r="F374" i="10"/>
  <c r="C375" i="10"/>
  <c r="D375" i="10"/>
  <c r="E375" i="10"/>
  <c r="F375" i="10"/>
  <c r="C376" i="10"/>
  <c r="D376" i="10"/>
  <c r="E376" i="10"/>
  <c r="F376" i="10"/>
  <c r="C377" i="10"/>
  <c r="D377" i="10"/>
  <c r="E377" i="10"/>
  <c r="F377" i="10"/>
  <c r="C378" i="10"/>
  <c r="D378" i="10"/>
  <c r="E378" i="10"/>
  <c r="F378" i="10"/>
  <c r="C379" i="10"/>
  <c r="D379" i="10"/>
  <c r="E379" i="10"/>
  <c r="F379" i="10"/>
  <c r="C380" i="10"/>
  <c r="D380" i="10"/>
  <c r="E380" i="10"/>
  <c r="F380" i="10"/>
  <c r="C381" i="10"/>
  <c r="D381" i="10"/>
  <c r="E381" i="10"/>
  <c r="F381" i="10"/>
  <c r="C382" i="10"/>
  <c r="D382" i="10"/>
  <c r="E382" i="10"/>
  <c r="F382" i="10"/>
  <c r="C383" i="10"/>
  <c r="D383" i="10"/>
  <c r="E383" i="10"/>
  <c r="F383" i="10"/>
  <c r="C384" i="10"/>
  <c r="D384" i="10"/>
  <c r="E384" i="10"/>
  <c r="F384" i="10"/>
  <c r="C385" i="10"/>
  <c r="D385" i="10"/>
  <c r="E385" i="10"/>
  <c r="F385" i="10"/>
  <c r="C386" i="10"/>
  <c r="D386" i="10"/>
  <c r="E386" i="10"/>
  <c r="F386" i="10"/>
  <c r="C387" i="10"/>
  <c r="D387" i="10"/>
  <c r="E387" i="10"/>
  <c r="F387" i="10"/>
  <c r="C388" i="10"/>
  <c r="D388" i="10"/>
  <c r="E388" i="10"/>
  <c r="F388" i="10"/>
  <c r="C389" i="10"/>
  <c r="D389" i="10"/>
  <c r="E389" i="10"/>
  <c r="F389" i="10"/>
  <c r="C390" i="10"/>
  <c r="D390" i="10"/>
  <c r="E390" i="10"/>
  <c r="F390" i="10"/>
  <c r="C391" i="10"/>
  <c r="D391" i="10"/>
  <c r="E391" i="10"/>
  <c r="F391" i="10"/>
  <c r="C392" i="10"/>
  <c r="D392" i="10"/>
  <c r="E392" i="10"/>
  <c r="F392" i="10"/>
  <c r="C393" i="10"/>
  <c r="D393" i="10"/>
  <c r="E393" i="10"/>
  <c r="F393" i="10"/>
  <c r="C394" i="10"/>
  <c r="D394" i="10"/>
  <c r="E394" i="10"/>
  <c r="F394" i="10"/>
  <c r="C395" i="10"/>
  <c r="D395" i="10"/>
  <c r="E395" i="10"/>
  <c r="F395" i="10"/>
  <c r="C396" i="10"/>
  <c r="D396" i="10"/>
  <c r="E396" i="10"/>
  <c r="F396" i="10"/>
  <c r="C397" i="10"/>
  <c r="D397" i="10"/>
  <c r="E397" i="10"/>
  <c r="F397" i="10"/>
  <c r="C398" i="10"/>
  <c r="D398" i="10"/>
  <c r="E398" i="10"/>
  <c r="F398" i="10"/>
  <c r="C399" i="10"/>
  <c r="D399" i="10"/>
  <c r="E399" i="10"/>
  <c r="F399" i="10"/>
  <c r="C400" i="10"/>
  <c r="D400" i="10"/>
  <c r="E400" i="10"/>
  <c r="F400" i="10"/>
  <c r="C401" i="10"/>
  <c r="D401" i="10"/>
  <c r="E401" i="10"/>
  <c r="F401" i="10"/>
  <c r="C402" i="10"/>
  <c r="D402" i="10"/>
  <c r="E402" i="10"/>
  <c r="F402" i="10"/>
  <c r="C403" i="10"/>
  <c r="D403" i="10"/>
  <c r="E403" i="10"/>
  <c r="F403" i="10"/>
  <c r="C404" i="10"/>
  <c r="D404" i="10"/>
  <c r="E404" i="10"/>
  <c r="F404" i="10"/>
  <c r="C405" i="10"/>
  <c r="D405" i="10"/>
  <c r="E405" i="10"/>
  <c r="F405" i="10"/>
  <c r="C406" i="10"/>
  <c r="D406" i="10"/>
  <c r="E406" i="10"/>
  <c r="F406" i="10"/>
  <c r="C407" i="10"/>
  <c r="D407" i="10"/>
  <c r="E407" i="10"/>
  <c r="F407" i="10"/>
  <c r="C408" i="10"/>
  <c r="D408" i="10"/>
  <c r="E408" i="10"/>
  <c r="F408" i="10"/>
  <c r="C409" i="10"/>
  <c r="D409" i="10"/>
  <c r="E409" i="10"/>
  <c r="F409" i="10"/>
  <c r="C410" i="10"/>
  <c r="D410" i="10"/>
  <c r="E410" i="10"/>
  <c r="F410" i="10"/>
  <c r="C411" i="10"/>
  <c r="D411" i="10"/>
  <c r="E411" i="10"/>
  <c r="F411" i="10"/>
  <c r="C412" i="10"/>
  <c r="D412" i="10"/>
  <c r="E412" i="10"/>
  <c r="F412" i="10"/>
  <c r="C413" i="10"/>
  <c r="D413" i="10"/>
  <c r="E413" i="10"/>
  <c r="F413" i="10"/>
  <c r="C414" i="10"/>
  <c r="D414" i="10"/>
  <c r="E414" i="10"/>
  <c r="F414" i="10"/>
  <c r="C415" i="10"/>
  <c r="D415" i="10"/>
  <c r="E415" i="10"/>
  <c r="F415" i="10"/>
  <c r="C416" i="10"/>
  <c r="D416" i="10"/>
  <c r="E416" i="10"/>
  <c r="F416" i="10"/>
  <c r="C417" i="10"/>
  <c r="D417" i="10"/>
  <c r="E417" i="10"/>
  <c r="F417" i="10"/>
  <c r="C418" i="10"/>
  <c r="D418" i="10"/>
  <c r="E418" i="10"/>
  <c r="F418" i="10"/>
  <c r="C419" i="10"/>
  <c r="D419" i="10"/>
  <c r="E419" i="10"/>
  <c r="F419" i="10"/>
  <c r="C420" i="10"/>
  <c r="D420" i="10"/>
  <c r="E420" i="10"/>
  <c r="F420" i="10"/>
  <c r="C421" i="10"/>
  <c r="D421" i="10"/>
  <c r="E421" i="10"/>
  <c r="F421" i="10"/>
  <c r="C422" i="10"/>
  <c r="D422" i="10"/>
  <c r="E422" i="10"/>
  <c r="F422" i="10"/>
  <c r="C423" i="10"/>
  <c r="D423" i="10"/>
  <c r="E423" i="10"/>
  <c r="F423" i="10"/>
  <c r="C424" i="10"/>
  <c r="D424" i="10"/>
  <c r="E424" i="10"/>
  <c r="F424" i="10"/>
  <c r="C425" i="10"/>
  <c r="D425" i="10"/>
  <c r="E425" i="10"/>
  <c r="F425" i="10"/>
  <c r="C426" i="10"/>
  <c r="D426" i="10"/>
  <c r="E426" i="10"/>
  <c r="F426" i="10"/>
  <c r="C427" i="10"/>
  <c r="D427" i="10"/>
  <c r="E427" i="10"/>
  <c r="F427" i="10"/>
  <c r="C428" i="10"/>
  <c r="D428" i="10"/>
  <c r="E428" i="10"/>
  <c r="F428" i="10"/>
  <c r="C429" i="10"/>
  <c r="D429" i="10"/>
  <c r="E429" i="10"/>
  <c r="F429" i="10"/>
  <c r="C430" i="10"/>
  <c r="D430" i="10"/>
  <c r="E430" i="10"/>
  <c r="F430" i="10"/>
  <c r="C431" i="10"/>
  <c r="D431" i="10"/>
  <c r="E431" i="10"/>
  <c r="F431" i="10"/>
  <c r="C432" i="10"/>
  <c r="D432" i="10"/>
  <c r="E432" i="10"/>
  <c r="F432" i="10"/>
  <c r="C433" i="10"/>
  <c r="D433" i="10"/>
  <c r="E433" i="10"/>
  <c r="F433" i="10"/>
  <c r="C434" i="10"/>
  <c r="D434" i="10"/>
  <c r="E434" i="10"/>
  <c r="F434" i="10"/>
  <c r="C435" i="10"/>
  <c r="D435" i="10"/>
  <c r="E435" i="10"/>
  <c r="F435" i="10"/>
  <c r="C436" i="10"/>
  <c r="D436" i="10"/>
  <c r="E436" i="10"/>
  <c r="F436" i="10"/>
  <c r="C437" i="10"/>
  <c r="D437" i="10"/>
  <c r="E437" i="10"/>
  <c r="F437" i="10"/>
  <c r="C438" i="10"/>
  <c r="D438" i="10"/>
  <c r="E438" i="10"/>
  <c r="F438" i="10"/>
  <c r="C439" i="10"/>
  <c r="D439" i="10"/>
  <c r="E439" i="10"/>
  <c r="F439" i="10"/>
  <c r="C440" i="10"/>
  <c r="D440" i="10"/>
  <c r="E440" i="10"/>
  <c r="F440" i="10"/>
  <c r="C441" i="10"/>
  <c r="D441" i="10"/>
  <c r="E441" i="10"/>
  <c r="F441" i="10"/>
  <c r="C442" i="10"/>
  <c r="D442" i="10"/>
  <c r="E442" i="10"/>
  <c r="F442" i="10"/>
  <c r="C443" i="10"/>
  <c r="D443" i="10"/>
  <c r="E443" i="10"/>
  <c r="F443" i="10"/>
  <c r="C444" i="10"/>
  <c r="D444" i="10"/>
  <c r="E444" i="10"/>
  <c r="F444" i="10"/>
  <c r="C445" i="10"/>
  <c r="D445" i="10"/>
  <c r="E445" i="10"/>
  <c r="F445" i="10"/>
  <c r="C446" i="10"/>
  <c r="D446" i="10"/>
  <c r="E446" i="10"/>
  <c r="F446" i="10"/>
  <c r="C447" i="10"/>
  <c r="D447" i="10"/>
  <c r="E447" i="10"/>
  <c r="F447" i="10"/>
  <c r="C448" i="10"/>
  <c r="D448" i="10"/>
  <c r="E448" i="10"/>
  <c r="F448" i="10"/>
  <c r="C449" i="10"/>
  <c r="D449" i="10"/>
  <c r="E449" i="10"/>
  <c r="F449" i="10"/>
  <c r="C450" i="10"/>
  <c r="D450" i="10"/>
  <c r="E450" i="10"/>
  <c r="F450" i="10"/>
  <c r="C451" i="10"/>
  <c r="D451" i="10"/>
  <c r="E451" i="10"/>
  <c r="F451" i="10"/>
  <c r="C452" i="10"/>
  <c r="D452" i="10"/>
  <c r="E452" i="10"/>
  <c r="F452" i="10"/>
  <c r="C453" i="10"/>
  <c r="D453" i="10"/>
  <c r="E453" i="10"/>
  <c r="F453" i="10"/>
  <c r="C454" i="10"/>
  <c r="D454" i="10"/>
  <c r="E454" i="10"/>
  <c r="F454" i="10"/>
  <c r="C455" i="10"/>
  <c r="D455" i="10"/>
  <c r="E455" i="10"/>
  <c r="F455" i="10"/>
  <c r="C456" i="10"/>
  <c r="D456" i="10"/>
  <c r="E456" i="10"/>
  <c r="F456" i="10"/>
  <c r="C457" i="10"/>
  <c r="D457" i="10"/>
  <c r="E457" i="10"/>
  <c r="F457" i="10"/>
  <c r="C458" i="10"/>
  <c r="D458" i="10"/>
  <c r="E458" i="10"/>
  <c r="F458" i="10"/>
  <c r="C459" i="10"/>
  <c r="D459" i="10"/>
  <c r="E459" i="10"/>
  <c r="F459" i="10"/>
  <c r="C460" i="10"/>
  <c r="D460" i="10"/>
  <c r="E460" i="10"/>
  <c r="F460" i="10"/>
  <c r="C461" i="10"/>
  <c r="D461" i="10"/>
  <c r="E461" i="10"/>
  <c r="F461" i="10"/>
  <c r="C462" i="10"/>
  <c r="D462" i="10"/>
  <c r="E462" i="10"/>
  <c r="F462" i="10"/>
  <c r="C463" i="10"/>
  <c r="D463" i="10"/>
  <c r="E463" i="10"/>
  <c r="F463" i="10"/>
  <c r="C464" i="10"/>
  <c r="D464" i="10"/>
  <c r="E464" i="10"/>
  <c r="F464" i="10"/>
  <c r="C465" i="10"/>
  <c r="D465" i="10"/>
  <c r="E465" i="10"/>
  <c r="F465" i="10"/>
  <c r="C466" i="10"/>
  <c r="D466" i="10"/>
  <c r="E466" i="10"/>
  <c r="F466" i="10"/>
  <c r="C467" i="10"/>
  <c r="D467" i="10"/>
  <c r="E467" i="10"/>
  <c r="F467" i="10"/>
  <c r="C468" i="10"/>
  <c r="D468" i="10"/>
  <c r="E468" i="10"/>
  <c r="F468" i="10"/>
  <c r="C469" i="10"/>
  <c r="D469" i="10"/>
  <c r="E469" i="10"/>
  <c r="F469" i="10"/>
  <c r="C470" i="10"/>
  <c r="D470" i="10"/>
  <c r="E470" i="10"/>
  <c r="F470" i="10"/>
  <c r="C471" i="10"/>
  <c r="D471" i="10"/>
  <c r="E471" i="10"/>
  <c r="F471" i="10"/>
  <c r="C472" i="10"/>
  <c r="D472" i="10"/>
  <c r="E472" i="10"/>
  <c r="F472" i="10"/>
  <c r="C473" i="10"/>
  <c r="D473" i="10"/>
  <c r="E473" i="10"/>
  <c r="F473" i="10"/>
  <c r="C430" i="12"/>
  <c r="D430" i="12"/>
  <c r="E430" i="12"/>
  <c r="F430" i="12"/>
  <c r="C505" i="12"/>
  <c r="D505" i="12"/>
  <c r="E505" i="12"/>
  <c r="F505" i="12"/>
  <c r="C504" i="12"/>
  <c r="D504" i="12"/>
  <c r="E504" i="12"/>
  <c r="F504" i="12"/>
  <c r="C493" i="12"/>
  <c r="D493" i="12"/>
  <c r="E493" i="12"/>
  <c r="F493" i="12"/>
  <c r="C86" i="1"/>
  <c r="D86" i="1"/>
  <c r="E86" i="1"/>
  <c r="B86" i="1"/>
  <c r="D41" i="40"/>
  <c r="F22" i="40" s="1"/>
  <c r="C41" i="40"/>
  <c r="E26" i="40" s="1"/>
  <c r="B41" i="40"/>
  <c r="C387" i="12"/>
  <c r="D387" i="12"/>
  <c r="E387" i="12"/>
  <c r="F387" i="12"/>
  <c r="C386" i="12"/>
  <c r="D386" i="12"/>
  <c r="E386" i="12"/>
  <c r="F386" i="12"/>
  <c r="C385" i="12"/>
  <c r="D385" i="12"/>
  <c r="E385" i="12"/>
  <c r="F385" i="12"/>
  <c r="C66" i="14"/>
  <c r="D66" i="14"/>
  <c r="E66" i="14"/>
  <c r="F66" i="14"/>
  <c r="B66" i="14"/>
  <c r="C61" i="12"/>
  <c r="D61" i="12"/>
  <c r="E61" i="12"/>
  <c r="F61" i="12"/>
  <c r="C185" i="12"/>
  <c r="D185" i="12"/>
  <c r="E185" i="12"/>
  <c r="F185" i="12"/>
  <c r="C184" i="12"/>
  <c r="D184" i="12"/>
  <c r="E184" i="12"/>
  <c r="F184" i="12"/>
  <c r="C61" i="14"/>
  <c r="C62" i="14"/>
  <c r="C63" i="14"/>
  <c r="C64" i="14"/>
  <c r="C65" i="14"/>
  <c r="D61" i="14"/>
  <c r="D62" i="14"/>
  <c r="D63" i="14"/>
  <c r="D64" i="14"/>
  <c r="D65" i="14"/>
  <c r="E61" i="14"/>
  <c r="E62" i="14"/>
  <c r="E63" i="14"/>
  <c r="E64" i="14"/>
  <c r="E65" i="14"/>
  <c r="F61" i="14"/>
  <c r="F62" i="14"/>
  <c r="F63" i="14"/>
  <c r="F64" i="14"/>
  <c r="B64" i="14"/>
  <c r="F65" i="14"/>
  <c r="C488" i="12"/>
  <c r="D488" i="12"/>
  <c r="E488" i="12"/>
  <c r="F488" i="12"/>
  <c r="B63" i="14"/>
  <c r="B65" i="14"/>
  <c r="B61" i="14"/>
  <c r="B62" i="14"/>
  <c r="C58" i="14"/>
  <c r="C59" i="14"/>
  <c r="C60" i="14"/>
  <c r="D58" i="14"/>
  <c r="B58" i="14"/>
  <c r="D59" i="14"/>
  <c r="D60" i="14"/>
  <c r="E58" i="14"/>
  <c r="E59" i="14"/>
  <c r="E60" i="14"/>
  <c r="F58" i="14"/>
  <c r="F59" i="14"/>
  <c r="F60" i="14"/>
  <c r="B60" i="14"/>
  <c r="B59" i="14"/>
  <c r="C57" i="14"/>
  <c r="D57" i="14"/>
  <c r="E57" i="14"/>
  <c r="F57" i="14"/>
  <c r="B57" i="14"/>
  <c r="C45" i="14"/>
  <c r="C46" i="14"/>
  <c r="C47" i="14"/>
  <c r="C48" i="14"/>
  <c r="C49" i="14"/>
  <c r="C50" i="14"/>
  <c r="C51" i="14"/>
  <c r="C52" i="14"/>
  <c r="C53" i="14"/>
  <c r="C54" i="14"/>
  <c r="C55" i="14"/>
  <c r="C56" i="14"/>
  <c r="D45" i="14"/>
  <c r="D46" i="14"/>
  <c r="D47" i="14"/>
  <c r="D48" i="14"/>
  <c r="D49" i="14"/>
  <c r="D50" i="14"/>
  <c r="D51" i="14"/>
  <c r="D52" i="14"/>
  <c r="D53" i="14"/>
  <c r="D54" i="14"/>
  <c r="D55" i="14"/>
  <c r="D56" i="14"/>
  <c r="E45" i="14"/>
  <c r="E46" i="14"/>
  <c r="E47" i="14"/>
  <c r="E48" i="14"/>
  <c r="E49" i="14"/>
  <c r="E50" i="14"/>
  <c r="E51" i="14"/>
  <c r="E52" i="14"/>
  <c r="E53" i="14"/>
  <c r="E54" i="14"/>
  <c r="E55" i="14"/>
  <c r="E56" i="14"/>
  <c r="F45" i="14"/>
  <c r="F46" i="14"/>
  <c r="F47" i="14"/>
  <c r="F48" i="14"/>
  <c r="F49" i="14"/>
  <c r="F50" i="14"/>
  <c r="F51" i="14"/>
  <c r="F52" i="14"/>
  <c r="F53" i="14"/>
  <c r="F54" i="14"/>
  <c r="F55" i="14"/>
  <c r="F56" i="14"/>
  <c r="C481" i="12"/>
  <c r="D481" i="12"/>
  <c r="E481" i="12"/>
  <c r="F481" i="12"/>
  <c r="C480" i="12"/>
  <c r="D480" i="12"/>
  <c r="E480" i="12"/>
  <c r="F480" i="12"/>
  <c r="C479" i="12"/>
  <c r="D479" i="12"/>
  <c r="E479" i="12"/>
  <c r="F479" i="12"/>
  <c r="B54" i="14"/>
  <c r="B53" i="14"/>
  <c r="B49" i="14"/>
  <c r="B45" i="14"/>
  <c r="B46" i="14"/>
  <c r="B56" i="14"/>
  <c r="B52" i="14"/>
  <c r="B48" i="14"/>
  <c r="B50" i="14"/>
  <c r="B55" i="14"/>
  <c r="B51" i="14"/>
  <c r="B47" i="14"/>
  <c r="C487" i="12"/>
  <c r="D487" i="12"/>
  <c r="E487" i="12"/>
  <c r="F487" i="12"/>
  <c r="C485" i="12"/>
  <c r="D485" i="12"/>
  <c r="E485" i="12"/>
  <c r="F485" i="12"/>
  <c r="C41" i="14"/>
  <c r="C42" i="14"/>
  <c r="C43" i="14"/>
  <c r="C44" i="14"/>
  <c r="D41" i="14"/>
  <c r="D42" i="14"/>
  <c r="D43" i="14"/>
  <c r="D44" i="14"/>
  <c r="E41" i="14"/>
  <c r="E42" i="14"/>
  <c r="E43" i="14"/>
  <c r="E44" i="14"/>
  <c r="F41" i="14"/>
  <c r="F42" i="14"/>
  <c r="F43" i="14"/>
  <c r="F44" i="14"/>
  <c r="C183" i="12"/>
  <c r="D183" i="12"/>
  <c r="E183" i="12"/>
  <c r="F183" i="12"/>
  <c r="C182" i="12"/>
  <c r="D182" i="12"/>
  <c r="E182" i="12"/>
  <c r="F182" i="12"/>
  <c r="C181" i="12"/>
  <c r="D181" i="12"/>
  <c r="E181" i="12"/>
  <c r="F181" i="12"/>
  <c r="B42" i="14"/>
  <c r="B41" i="14"/>
  <c r="B44" i="14"/>
  <c r="B43" i="14"/>
  <c r="C38" i="14"/>
  <c r="C39" i="14"/>
  <c r="C40" i="14"/>
  <c r="D38" i="14"/>
  <c r="D39" i="14"/>
  <c r="D40" i="14"/>
  <c r="E38" i="14"/>
  <c r="E39" i="14"/>
  <c r="E40" i="14"/>
  <c r="F38" i="14"/>
  <c r="F39" i="14"/>
  <c r="F40" i="14"/>
  <c r="B38" i="14"/>
  <c r="B39" i="14"/>
  <c r="B40" i="14"/>
  <c r="C25" i="14"/>
  <c r="C26" i="14"/>
  <c r="C27" i="14"/>
  <c r="C28" i="14"/>
  <c r="C29" i="14"/>
  <c r="C30" i="14"/>
  <c r="C31" i="14"/>
  <c r="C32" i="14"/>
  <c r="C33" i="14"/>
  <c r="C34" i="14"/>
  <c r="C35" i="14"/>
  <c r="C36" i="14"/>
  <c r="C37" i="14"/>
  <c r="D25" i="14"/>
  <c r="D26" i="14"/>
  <c r="D27" i="14"/>
  <c r="D28" i="14"/>
  <c r="D29" i="14"/>
  <c r="D30" i="14"/>
  <c r="D31" i="14"/>
  <c r="D32" i="14"/>
  <c r="D33" i="14"/>
  <c r="D34" i="14"/>
  <c r="D35" i="14"/>
  <c r="D36" i="14"/>
  <c r="D37" i="14"/>
  <c r="E25" i="14"/>
  <c r="E26" i="14"/>
  <c r="E27" i="14"/>
  <c r="E28" i="14"/>
  <c r="E29" i="14"/>
  <c r="E30" i="14"/>
  <c r="E31" i="14"/>
  <c r="E32" i="14"/>
  <c r="E33" i="14"/>
  <c r="E34" i="14"/>
  <c r="E35" i="14"/>
  <c r="E36" i="14"/>
  <c r="E37" i="14"/>
  <c r="F25" i="14"/>
  <c r="F26" i="14"/>
  <c r="F27" i="14"/>
  <c r="F28" i="14"/>
  <c r="F29" i="14"/>
  <c r="F30" i="14"/>
  <c r="F31" i="14"/>
  <c r="F32" i="14"/>
  <c r="F33" i="14"/>
  <c r="F34" i="14"/>
  <c r="F35" i="14"/>
  <c r="F36" i="14"/>
  <c r="F37" i="14"/>
  <c r="C21" i="14"/>
  <c r="D21" i="14"/>
  <c r="E21" i="14"/>
  <c r="F21" i="14"/>
  <c r="C22" i="14"/>
  <c r="D22" i="14"/>
  <c r="E22" i="14"/>
  <c r="F22" i="14"/>
  <c r="C23" i="14"/>
  <c r="D23" i="14"/>
  <c r="E23" i="14"/>
  <c r="F23" i="14"/>
  <c r="C388" i="12"/>
  <c r="D388" i="12"/>
  <c r="E388" i="12"/>
  <c r="F388" i="12"/>
  <c r="B22" i="14"/>
  <c r="B36" i="14"/>
  <c r="B32" i="14"/>
  <c r="B28" i="14"/>
  <c r="B23" i="14"/>
  <c r="B35" i="14"/>
  <c r="B31" i="14"/>
  <c r="B27" i="14"/>
  <c r="B34" i="14"/>
  <c r="B30" i="14"/>
  <c r="B26" i="14"/>
  <c r="B21" i="14"/>
  <c r="B37" i="14"/>
  <c r="B33" i="14"/>
  <c r="B29" i="14"/>
  <c r="B25" i="14"/>
  <c r="C546" i="12"/>
  <c r="D546" i="12"/>
  <c r="E546" i="12"/>
  <c r="F546" i="12"/>
  <c r="C492" i="12"/>
  <c r="D492" i="12"/>
  <c r="E492" i="12"/>
  <c r="F492" i="12"/>
  <c r="C9" i="12"/>
  <c r="C274" i="12"/>
  <c r="C60" i="12"/>
  <c r="C474" i="12"/>
  <c r="C473" i="12"/>
  <c r="C475" i="12"/>
  <c r="C476" i="12"/>
  <c r="C477" i="12"/>
  <c r="C478" i="12"/>
  <c r="C483" i="12"/>
  <c r="C484" i="12"/>
  <c r="C486" i="12"/>
  <c r="C490" i="12"/>
  <c r="C491" i="12"/>
  <c r="C431" i="12"/>
  <c r="C389" i="12"/>
  <c r="C624" i="12"/>
  <c r="C625" i="12"/>
  <c r="C626" i="12"/>
  <c r="C627" i="12"/>
  <c r="D9" i="12"/>
  <c r="D274" i="12"/>
  <c r="D60" i="12"/>
  <c r="D474" i="12"/>
  <c r="D473" i="12"/>
  <c r="D475" i="12"/>
  <c r="D476" i="12"/>
  <c r="D477" i="12"/>
  <c r="D478" i="12"/>
  <c r="D483" i="12"/>
  <c r="D484" i="12"/>
  <c r="D486" i="12"/>
  <c r="D490" i="12"/>
  <c r="D491" i="12"/>
  <c r="D431" i="12"/>
  <c r="D389" i="12"/>
  <c r="D624" i="12"/>
  <c r="D625" i="12"/>
  <c r="D626" i="12"/>
  <c r="D627" i="12"/>
  <c r="E9" i="12"/>
  <c r="E274" i="12"/>
  <c r="E60" i="12"/>
  <c r="E474" i="12"/>
  <c r="E473" i="12"/>
  <c r="E475" i="12"/>
  <c r="E476" i="12"/>
  <c r="E477" i="12"/>
  <c r="E478" i="12"/>
  <c r="E483" i="12"/>
  <c r="E484" i="12"/>
  <c r="E486" i="12"/>
  <c r="E490" i="12"/>
  <c r="E491" i="12"/>
  <c r="E431" i="12"/>
  <c r="E389" i="12"/>
  <c r="E624" i="12"/>
  <c r="E625" i="12"/>
  <c r="E626" i="12"/>
  <c r="E627" i="12"/>
  <c r="F9" i="12"/>
  <c r="F274" i="12"/>
  <c r="F60" i="12"/>
  <c r="F474" i="12"/>
  <c r="F473" i="12"/>
  <c r="F475" i="12"/>
  <c r="F476" i="12"/>
  <c r="F477" i="12"/>
  <c r="F478" i="12"/>
  <c r="F483" i="12"/>
  <c r="F484" i="12"/>
  <c r="F486" i="12"/>
  <c r="F490" i="12"/>
  <c r="F491" i="12"/>
  <c r="F431" i="12"/>
  <c r="F389" i="12"/>
  <c r="F624" i="12"/>
  <c r="F625" i="12"/>
  <c r="F626" i="12"/>
  <c r="F627" i="12"/>
  <c r="Q3" i="1"/>
  <c r="C9" i="1"/>
  <c r="D9" i="1"/>
  <c r="E9" i="1"/>
  <c r="Z3" i="12"/>
  <c r="C16" i="1"/>
  <c r="D16" i="1"/>
  <c r="E16" i="1"/>
  <c r="E10" i="14"/>
  <c r="E11" i="14"/>
  <c r="E12" i="14"/>
  <c r="E13" i="14"/>
  <c r="E14" i="14"/>
  <c r="E15" i="14"/>
  <c r="E16" i="14"/>
  <c r="E17" i="14"/>
  <c r="E18" i="14"/>
  <c r="E19" i="14"/>
  <c r="E20" i="14"/>
  <c r="E24" i="14"/>
  <c r="D10" i="14"/>
  <c r="D11" i="14"/>
  <c r="D12" i="14"/>
  <c r="D13" i="14"/>
  <c r="D14" i="14"/>
  <c r="D15" i="14"/>
  <c r="D16" i="14"/>
  <c r="D17" i="14"/>
  <c r="D18" i="14"/>
  <c r="D19" i="14"/>
  <c r="D20" i="14"/>
  <c r="D24" i="14"/>
  <c r="C9" i="14"/>
  <c r="C10" i="14"/>
  <c r="C11" i="14"/>
  <c r="C12" i="14"/>
  <c r="C13" i="14"/>
  <c r="C14" i="14"/>
  <c r="C15" i="14"/>
  <c r="C16" i="14"/>
  <c r="C17" i="14"/>
  <c r="C18" i="14"/>
  <c r="C19" i="14"/>
  <c r="C20" i="14"/>
  <c r="C24" i="14"/>
  <c r="F10" i="14"/>
  <c r="F11" i="14"/>
  <c r="F12" i="14"/>
  <c r="F13" i="14"/>
  <c r="F14" i="14"/>
  <c r="F15" i="14"/>
  <c r="F16" i="14"/>
  <c r="F17" i="14"/>
  <c r="F18" i="14"/>
  <c r="F19" i="14"/>
  <c r="F20" i="14"/>
  <c r="F24" i="14"/>
  <c r="F24" i="13"/>
  <c r="F25" i="13"/>
  <c r="F26" i="13"/>
  <c r="F27" i="13"/>
  <c r="F28" i="13"/>
  <c r="F29" i="13"/>
  <c r="F30" i="13"/>
  <c r="F31" i="13"/>
  <c r="F32" i="13"/>
  <c r="F33" i="13"/>
  <c r="F34" i="13"/>
  <c r="F35" i="13"/>
  <c r="F36" i="13"/>
  <c r="F37" i="13"/>
  <c r="E24" i="13"/>
  <c r="E25" i="13"/>
  <c r="E26" i="13"/>
  <c r="E27" i="13"/>
  <c r="E28" i="13"/>
  <c r="E29" i="13"/>
  <c r="E30" i="13"/>
  <c r="E31" i="13"/>
  <c r="E32" i="13"/>
  <c r="E33" i="13"/>
  <c r="E34" i="13"/>
  <c r="E35" i="13"/>
  <c r="E36" i="13"/>
  <c r="E37" i="13"/>
  <c r="D24" i="13"/>
  <c r="D25" i="13"/>
  <c r="D26" i="13"/>
  <c r="D27" i="13"/>
  <c r="D28" i="13"/>
  <c r="D29" i="13"/>
  <c r="D30" i="13"/>
  <c r="D31" i="13"/>
  <c r="D32" i="13"/>
  <c r="D33" i="13"/>
  <c r="D34" i="13"/>
  <c r="D35" i="13"/>
  <c r="D36" i="13"/>
  <c r="D37" i="13"/>
  <c r="C9" i="13"/>
  <c r="C24" i="13"/>
  <c r="C25" i="13"/>
  <c r="C26" i="13"/>
  <c r="C27" i="13"/>
  <c r="C28" i="13"/>
  <c r="C29" i="13"/>
  <c r="C30" i="13"/>
  <c r="B30" i="13" s="1"/>
  <c r="C31" i="13"/>
  <c r="B31" i="13" s="1"/>
  <c r="C32" i="13"/>
  <c r="B32" i="13" s="1"/>
  <c r="C33" i="13"/>
  <c r="C34" i="13"/>
  <c r="C35" i="13"/>
  <c r="C36" i="13"/>
  <c r="C37" i="13"/>
  <c r="B20" i="14"/>
  <c r="B24" i="14"/>
  <c r="B14" i="14"/>
  <c r="B17" i="14"/>
  <c r="B13" i="14"/>
  <c r="B18" i="14"/>
  <c r="B16" i="14"/>
  <c r="B12" i="14"/>
  <c r="B19" i="14"/>
  <c r="B15" i="14"/>
  <c r="B11" i="14"/>
  <c r="B10" i="14"/>
  <c r="D9" i="13"/>
  <c r="D9" i="14"/>
  <c r="E9" i="14"/>
  <c r="E9" i="13"/>
  <c r="F9" i="14"/>
  <c r="B9" i="14"/>
  <c r="F9" i="13"/>
  <c r="D19" i="1"/>
  <c r="E19" i="1"/>
  <c r="C19" i="1"/>
  <c r="F6" i="32"/>
  <c r="F3" i="32"/>
  <c r="F2" i="32"/>
  <c r="F6" i="31"/>
  <c r="F3" i="31"/>
  <c r="F2" i="31"/>
  <c r="E6" i="30"/>
  <c r="H6" i="14"/>
  <c r="H6" i="13"/>
  <c r="I6" i="10"/>
  <c r="E3" i="30"/>
  <c r="E2" i="30"/>
  <c r="H3" i="14"/>
  <c r="H2" i="14"/>
  <c r="H3" i="13"/>
  <c r="H2" i="13"/>
  <c r="I3" i="10"/>
  <c r="I2" i="10"/>
  <c r="H3" i="12"/>
  <c r="H2" i="12"/>
  <c r="B6" i="40"/>
  <c r="E12" i="34"/>
  <c r="E11" i="34"/>
  <c r="E10" i="34"/>
  <c r="E9" i="34"/>
  <c r="E7" i="34"/>
  <c r="E6" i="34"/>
  <c r="J328" i="32"/>
  <c r="J327" i="32"/>
  <c r="I327" i="32"/>
  <c r="H327" i="32"/>
  <c r="G327" i="32"/>
  <c r="J324" i="32"/>
  <c r="J323" i="32"/>
  <c r="I323" i="32"/>
  <c r="H323" i="32"/>
  <c r="G323" i="32"/>
  <c r="J322" i="32"/>
  <c r="J321" i="32"/>
  <c r="J320" i="32"/>
  <c r="J319" i="32"/>
  <c r="I319" i="32"/>
  <c r="H319" i="32"/>
  <c r="G319" i="32"/>
  <c r="J318" i="32"/>
  <c r="J317" i="32"/>
  <c r="I316" i="32"/>
  <c r="H316" i="32"/>
  <c r="G316" i="32"/>
  <c r="J314" i="32"/>
  <c r="J313" i="32"/>
  <c r="J312" i="32"/>
  <c r="I313" i="32"/>
  <c r="I312" i="32"/>
  <c r="H313" i="32"/>
  <c r="H312" i="32"/>
  <c r="G313" i="32"/>
  <c r="G312" i="32"/>
  <c r="J311" i="32"/>
  <c r="J310" i="32"/>
  <c r="I310" i="32"/>
  <c r="H310" i="32"/>
  <c r="G310" i="32"/>
  <c r="J309" i="32"/>
  <c r="J308" i="32"/>
  <c r="I308" i="32"/>
  <c r="H308" i="32"/>
  <c r="G308" i="32"/>
  <c r="J307" i="32"/>
  <c r="J306" i="32"/>
  <c r="I306" i="32"/>
  <c r="H306" i="32"/>
  <c r="G306" i="32"/>
  <c r="J305" i="32"/>
  <c r="J304" i="32"/>
  <c r="J303" i="32"/>
  <c r="I304" i="32"/>
  <c r="I303" i="32"/>
  <c r="H304" i="32"/>
  <c r="H303" i="32"/>
  <c r="G304" i="32"/>
  <c r="J302" i="32"/>
  <c r="J301" i="32"/>
  <c r="I301" i="32"/>
  <c r="H301" i="32"/>
  <c r="G301" i="32"/>
  <c r="J300" i="32"/>
  <c r="J299" i="32"/>
  <c r="I299" i="32"/>
  <c r="H299" i="32"/>
  <c r="G299" i="32"/>
  <c r="J298" i="32"/>
  <c r="J297" i="32"/>
  <c r="I297" i="32"/>
  <c r="H297" i="32"/>
  <c r="G297" i="32"/>
  <c r="G296" i="32"/>
  <c r="J295" i="32"/>
  <c r="J294" i="32"/>
  <c r="I294" i="32"/>
  <c r="H294" i="32"/>
  <c r="G294" i="32"/>
  <c r="J293" i="32"/>
  <c r="J292" i="32"/>
  <c r="I292" i="32"/>
  <c r="I291" i="32"/>
  <c r="H292" i="32"/>
  <c r="H291" i="32"/>
  <c r="G292" i="32"/>
  <c r="G291" i="32"/>
  <c r="J290" i="32"/>
  <c r="J289" i="32"/>
  <c r="I289" i="32"/>
  <c r="H289" i="32"/>
  <c r="G289" i="32"/>
  <c r="J288" i="32"/>
  <c r="J287" i="32"/>
  <c r="I287" i="32"/>
  <c r="H287" i="32"/>
  <c r="G287" i="32"/>
  <c r="J286" i="32"/>
  <c r="J285" i="32"/>
  <c r="J284" i="32"/>
  <c r="I285" i="32"/>
  <c r="I284" i="32"/>
  <c r="H285" i="32"/>
  <c r="H284" i="32"/>
  <c r="G285" i="32"/>
  <c r="G284" i="32"/>
  <c r="J283" i="32"/>
  <c r="J282" i="32"/>
  <c r="I282" i="32"/>
  <c r="H282" i="32"/>
  <c r="G282" i="32"/>
  <c r="J281" i="32"/>
  <c r="J280" i="32"/>
  <c r="I280" i="32"/>
  <c r="H280" i="32"/>
  <c r="G280" i="32"/>
  <c r="J279" i="32"/>
  <c r="J278" i="32"/>
  <c r="I278" i="32"/>
  <c r="H278" i="32"/>
  <c r="G278" i="32"/>
  <c r="J277" i="32"/>
  <c r="J276" i="32"/>
  <c r="I276" i="32"/>
  <c r="H276" i="32"/>
  <c r="G276" i="32"/>
  <c r="J275" i="32"/>
  <c r="J274" i="32"/>
  <c r="I274" i="32"/>
  <c r="H274" i="32"/>
  <c r="G274" i="32"/>
  <c r="J271" i="32"/>
  <c r="J270" i="32"/>
  <c r="I270" i="32"/>
  <c r="H270" i="32"/>
  <c r="G270" i="32"/>
  <c r="J269" i="32"/>
  <c r="J268" i="32"/>
  <c r="J267" i="32"/>
  <c r="I268" i="32"/>
  <c r="I267" i="32"/>
  <c r="H268" i="32"/>
  <c r="H267" i="32"/>
  <c r="G268" i="32"/>
  <c r="G267" i="32"/>
  <c r="J265" i="32"/>
  <c r="J263" i="32"/>
  <c r="J262" i="32"/>
  <c r="I262" i="32"/>
  <c r="H262" i="32"/>
  <c r="G262" i="32"/>
  <c r="J261" i="32"/>
  <c r="J260" i="32"/>
  <c r="I260" i="32"/>
  <c r="H260" i="32"/>
  <c r="G260" i="32"/>
  <c r="J259" i="32"/>
  <c r="J258" i="32"/>
  <c r="I251" i="32"/>
  <c r="H251" i="32"/>
  <c r="G251" i="32"/>
  <c r="I249" i="32"/>
  <c r="H249" i="32"/>
  <c r="G249" i="32"/>
  <c r="I247" i="32"/>
  <c r="H247" i="32"/>
  <c r="G247" i="32"/>
  <c r="I245" i="32"/>
  <c r="H245" i="32"/>
  <c r="G245" i="32"/>
  <c r="I238" i="32"/>
  <c r="G238" i="32"/>
  <c r="J237" i="32"/>
  <c r="J236" i="32"/>
  <c r="J235" i="32"/>
  <c r="J234" i="32"/>
  <c r="J232" i="32"/>
  <c r="J231" i="32"/>
  <c r="J230" i="32"/>
  <c r="J229" i="32"/>
  <c r="J228" i="32"/>
  <c r="J227" i="32"/>
  <c r="J224" i="32"/>
  <c r="J223" i="32"/>
  <c r="J222" i="32"/>
  <c r="J221" i="32"/>
  <c r="J220" i="32"/>
  <c r="J218" i="32"/>
  <c r="J217" i="32"/>
  <c r="J216" i="32"/>
  <c r="I215" i="32"/>
  <c r="H215" i="32"/>
  <c r="G215" i="32"/>
  <c r="J214" i="32"/>
  <c r="J213" i="32"/>
  <c r="J212" i="32"/>
  <c r="J209" i="32"/>
  <c r="I208" i="32"/>
  <c r="H208" i="32"/>
  <c r="G208" i="32"/>
  <c r="J207" i="32"/>
  <c r="J206" i="32"/>
  <c r="I206" i="32"/>
  <c r="H206" i="32"/>
  <c r="G206" i="32"/>
  <c r="J205" i="32"/>
  <c r="J204" i="32"/>
  <c r="I204" i="32"/>
  <c r="H204" i="32"/>
  <c r="G204" i="32"/>
  <c r="J203" i="32"/>
  <c r="J202" i="32"/>
  <c r="I202" i="32"/>
  <c r="I201" i="32"/>
  <c r="H202" i="32"/>
  <c r="H201" i="32"/>
  <c r="G202" i="32"/>
  <c r="G201" i="32"/>
  <c r="J200" i="32"/>
  <c r="J199" i="32"/>
  <c r="J198" i="32"/>
  <c r="I199" i="32"/>
  <c r="I198" i="32"/>
  <c r="H199" i="32"/>
  <c r="H198" i="32"/>
  <c r="G199" i="32"/>
  <c r="G198" i="32"/>
  <c r="J197" i="32"/>
  <c r="J196" i="32"/>
  <c r="I196" i="32"/>
  <c r="H196" i="32"/>
  <c r="G196" i="32"/>
  <c r="J195" i="32"/>
  <c r="J194" i="32"/>
  <c r="I194" i="32"/>
  <c r="H194" i="32"/>
  <c r="G194" i="32"/>
  <c r="J193" i="32"/>
  <c r="J192" i="32"/>
  <c r="I192" i="32"/>
  <c r="H192" i="32"/>
  <c r="G192" i="32"/>
  <c r="J191" i="32"/>
  <c r="J190" i="32"/>
  <c r="I190" i="32"/>
  <c r="I189" i="32"/>
  <c r="H190" i="32"/>
  <c r="G190" i="32"/>
  <c r="G189" i="32"/>
  <c r="J188" i="32"/>
  <c r="J187" i="32"/>
  <c r="I187" i="32"/>
  <c r="H187" i="32"/>
  <c r="G187" i="32"/>
  <c r="J186" i="32"/>
  <c r="J185" i="32"/>
  <c r="I185" i="32"/>
  <c r="H185" i="32"/>
  <c r="G185" i="32"/>
  <c r="J184" i="32"/>
  <c r="J183" i="32"/>
  <c r="I183" i="32"/>
  <c r="H183" i="32"/>
  <c r="G183" i="32"/>
  <c r="J182" i="32"/>
  <c r="J181" i="32"/>
  <c r="I181" i="32"/>
  <c r="H181" i="32"/>
  <c r="G181" i="32"/>
  <c r="J179" i="32"/>
  <c r="J178" i="32"/>
  <c r="I178" i="32"/>
  <c r="H178" i="32"/>
  <c r="G178" i="32"/>
  <c r="J177" i="32"/>
  <c r="J176" i="32"/>
  <c r="I175" i="32"/>
  <c r="H175" i="32"/>
  <c r="G175" i="32"/>
  <c r="J174" i="32"/>
  <c r="J167" i="32"/>
  <c r="J166" i="32"/>
  <c r="I164" i="32"/>
  <c r="H164" i="32"/>
  <c r="G164" i="32"/>
  <c r="J163" i="32"/>
  <c r="J162" i="32"/>
  <c r="J161" i="32"/>
  <c r="J160" i="32"/>
  <c r="J159" i="32"/>
  <c r="J158" i="32"/>
  <c r="I157" i="32"/>
  <c r="H157" i="32"/>
  <c r="G157" i="32"/>
  <c r="J156" i="32"/>
  <c r="J155" i="32"/>
  <c r="I154" i="32"/>
  <c r="H154" i="32"/>
  <c r="G154" i="32"/>
  <c r="J153" i="32"/>
  <c r="J152" i="32"/>
  <c r="J151" i="32"/>
  <c r="I150" i="32"/>
  <c r="H150" i="32"/>
  <c r="G150" i="32"/>
  <c r="J149" i="32"/>
  <c r="J148" i="32"/>
  <c r="I148" i="32"/>
  <c r="H148" i="32"/>
  <c r="G148" i="32"/>
  <c r="J147" i="32"/>
  <c r="J145" i="32"/>
  <c r="J144" i="32"/>
  <c r="I144" i="32"/>
  <c r="H144" i="32"/>
  <c r="G144" i="32"/>
  <c r="J142" i="32"/>
  <c r="J141" i="32"/>
  <c r="I141" i="32"/>
  <c r="H141" i="32"/>
  <c r="G141" i="32"/>
  <c r="J132" i="32"/>
  <c r="J129" i="32"/>
  <c r="J128" i="32"/>
  <c r="J124" i="32"/>
  <c r="J123" i="32"/>
  <c r="I123" i="32"/>
  <c r="H123" i="32"/>
  <c r="G123" i="32"/>
  <c r="J122" i="32"/>
  <c r="J121" i="32"/>
  <c r="I121" i="32"/>
  <c r="H121" i="32"/>
  <c r="G121" i="32"/>
  <c r="J120" i="32"/>
  <c r="J119" i="32"/>
  <c r="I119" i="32"/>
  <c r="H119" i="32"/>
  <c r="G119" i="32"/>
  <c r="J118" i="32"/>
  <c r="J117" i="32"/>
  <c r="I117" i="32"/>
  <c r="H117" i="32"/>
  <c r="G117" i="32"/>
  <c r="J113" i="32"/>
  <c r="J112" i="32"/>
  <c r="I112" i="32"/>
  <c r="H112" i="32"/>
  <c r="G112" i="32"/>
  <c r="J111" i="32"/>
  <c r="J110" i="32"/>
  <c r="I110" i="32"/>
  <c r="H110" i="32"/>
  <c r="G110" i="32"/>
  <c r="J109" i="32"/>
  <c r="J108" i="32"/>
  <c r="J107" i="32"/>
  <c r="J106" i="32"/>
  <c r="J105" i="32"/>
  <c r="I104" i="32"/>
  <c r="H104" i="32"/>
  <c r="J103" i="32"/>
  <c r="J102" i="32"/>
  <c r="I102" i="32"/>
  <c r="H102" i="32"/>
  <c r="G102" i="32"/>
  <c r="J101" i="32"/>
  <c r="J100" i="32"/>
  <c r="I100" i="32"/>
  <c r="H100" i="32"/>
  <c r="G100" i="32"/>
  <c r="J98" i="32"/>
  <c r="J97" i="32"/>
  <c r="I97" i="32"/>
  <c r="H97" i="32"/>
  <c r="J96" i="32"/>
  <c r="J95" i="32"/>
  <c r="I95" i="32"/>
  <c r="H95" i="32"/>
  <c r="G95" i="32"/>
  <c r="J94" i="32"/>
  <c r="J93" i="32"/>
  <c r="I93" i="32"/>
  <c r="H93" i="32"/>
  <c r="G93" i="32"/>
  <c r="J91" i="32"/>
  <c r="J90" i="32"/>
  <c r="I90" i="32"/>
  <c r="H90" i="32"/>
  <c r="G90" i="32"/>
  <c r="J89" i="32"/>
  <c r="J88" i="32"/>
  <c r="I88" i="32"/>
  <c r="I87" i="32"/>
  <c r="H88" i="32"/>
  <c r="G88" i="32"/>
  <c r="J86" i="32"/>
  <c r="J85" i="32"/>
  <c r="I85" i="32"/>
  <c r="H85" i="32"/>
  <c r="G85" i="32"/>
  <c r="J84" i="32"/>
  <c r="J83" i="32"/>
  <c r="I83" i="32"/>
  <c r="I82" i="32"/>
  <c r="H83" i="32"/>
  <c r="G83" i="32"/>
  <c r="G82" i="32"/>
  <c r="J81" i="32"/>
  <c r="J80" i="32"/>
  <c r="I80" i="32"/>
  <c r="H80" i="32"/>
  <c r="G80" i="32"/>
  <c r="J79" i="32"/>
  <c r="J78" i="32"/>
  <c r="I78" i="32"/>
  <c r="H78" i="32"/>
  <c r="G78" i="32"/>
  <c r="J77" i="32"/>
  <c r="J76" i="32"/>
  <c r="I75" i="32"/>
  <c r="H75" i="32"/>
  <c r="G75" i="32"/>
  <c r="J74" i="32"/>
  <c r="J73" i="32"/>
  <c r="I73" i="32"/>
  <c r="H73" i="32"/>
  <c r="G73" i="32"/>
  <c r="J72" i="32"/>
  <c r="J71" i="32"/>
  <c r="I71" i="32"/>
  <c r="H71" i="32"/>
  <c r="G71" i="32"/>
  <c r="J70" i="32"/>
  <c r="J69" i="32"/>
  <c r="I69" i="32"/>
  <c r="H69" i="32"/>
  <c r="G69" i="32"/>
  <c r="J66" i="32"/>
  <c r="J65" i="32"/>
  <c r="I65" i="32"/>
  <c r="H65" i="32"/>
  <c r="G65" i="32"/>
  <c r="J64" i="32"/>
  <c r="J63" i="32"/>
  <c r="I63" i="32"/>
  <c r="H63" i="32"/>
  <c r="G63" i="32"/>
  <c r="J62" i="32"/>
  <c r="J61" i="32"/>
  <c r="I61" i="32"/>
  <c r="H61" i="32"/>
  <c r="G61" i="32"/>
  <c r="J60" i="32"/>
  <c r="J59" i="32"/>
  <c r="I59" i="32"/>
  <c r="I58" i="32"/>
  <c r="H59" i="32"/>
  <c r="G59" i="32"/>
  <c r="J57" i="32"/>
  <c r="J56" i="32"/>
  <c r="I55" i="32"/>
  <c r="I54" i="32"/>
  <c r="H55" i="32"/>
  <c r="G55" i="32"/>
  <c r="J53" i="32"/>
  <c r="J52" i="32"/>
  <c r="J51" i="32"/>
  <c r="J50" i="32"/>
  <c r="J49" i="32"/>
  <c r="J48" i="32"/>
  <c r="J47" i="32"/>
  <c r="J46" i="32"/>
  <c r="J45" i="32"/>
  <c r="I45" i="32"/>
  <c r="H45" i="32"/>
  <c r="J44" i="32"/>
  <c r="I43" i="32"/>
  <c r="H43" i="32"/>
  <c r="G43" i="32"/>
  <c r="J41" i="32"/>
  <c r="J40" i="32"/>
  <c r="J39" i="32"/>
  <c r="J38" i="32"/>
  <c r="J37" i="32"/>
  <c r="I37" i="32"/>
  <c r="H37" i="32"/>
  <c r="J36" i="32"/>
  <c r="J35" i="32"/>
  <c r="I35" i="32"/>
  <c r="H35" i="32"/>
  <c r="G35" i="32"/>
  <c r="J34" i="32"/>
  <c r="J33" i="32"/>
  <c r="I33" i="32"/>
  <c r="H33" i="32"/>
  <c r="G33" i="32"/>
  <c r="J29" i="32"/>
  <c r="J28" i="32"/>
  <c r="J26" i="32"/>
  <c r="J27" i="32"/>
  <c r="J25" i="32"/>
  <c r="J24" i="32"/>
  <c r="J21" i="32"/>
  <c r="J23" i="32"/>
  <c r="J22" i="32"/>
  <c r="I21" i="32"/>
  <c r="H21" i="32"/>
  <c r="H20" i="32"/>
  <c r="H19" i="32"/>
  <c r="H18" i="32"/>
  <c r="J326" i="31"/>
  <c r="J325" i="31"/>
  <c r="J324" i="31"/>
  <c r="J323" i="31"/>
  <c r="I325" i="31"/>
  <c r="H325" i="31"/>
  <c r="G325" i="31"/>
  <c r="G324" i="31"/>
  <c r="G323" i="31"/>
  <c r="J322" i="31"/>
  <c r="J321" i="31"/>
  <c r="I321" i="31"/>
  <c r="H321" i="31"/>
  <c r="G321" i="31"/>
  <c r="J320" i="31"/>
  <c r="J319" i="31"/>
  <c r="J316" i="31"/>
  <c r="J315" i="31"/>
  <c r="I314" i="31"/>
  <c r="H314" i="31"/>
  <c r="G314" i="31"/>
  <c r="J312" i="31"/>
  <c r="I311" i="31"/>
  <c r="H311" i="31"/>
  <c r="G311" i="31"/>
  <c r="J309" i="31"/>
  <c r="J308" i="31"/>
  <c r="I308" i="31"/>
  <c r="H308" i="31"/>
  <c r="G308" i="31"/>
  <c r="J307" i="31"/>
  <c r="J306" i="31"/>
  <c r="I306" i="31"/>
  <c r="H306" i="31"/>
  <c r="G306" i="31"/>
  <c r="J305" i="31"/>
  <c r="J304" i="31"/>
  <c r="I304" i="31"/>
  <c r="H304" i="31"/>
  <c r="G304" i="31"/>
  <c r="J303" i="31"/>
  <c r="J302" i="31"/>
  <c r="I302" i="31"/>
  <c r="H302" i="31"/>
  <c r="G302" i="31"/>
  <c r="J300" i="31"/>
  <c r="J299" i="31"/>
  <c r="I299" i="31"/>
  <c r="H299" i="31"/>
  <c r="G299" i="31"/>
  <c r="J298" i="31"/>
  <c r="J297" i="31"/>
  <c r="I297" i="31"/>
  <c r="H297" i="31"/>
  <c r="G297" i="31"/>
  <c r="J296" i="31"/>
  <c r="J295" i="31"/>
  <c r="I295" i="31"/>
  <c r="H295" i="31"/>
  <c r="G295" i="31"/>
  <c r="J293" i="31"/>
  <c r="J292" i="31"/>
  <c r="I292" i="31"/>
  <c r="H292" i="31"/>
  <c r="G292" i="31"/>
  <c r="J291" i="31"/>
  <c r="J290" i="31"/>
  <c r="I290" i="31"/>
  <c r="H290" i="31"/>
  <c r="G290" i="31"/>
  <c r="G289" i="31"/>
  <c r="J288" i="31"/>
  <c r="J287" i="31"/>
  <c r="I287" i="31"/>
  <c r="H287" i="31"/>
  <c r="G287" i="31"/>
  <c r="J286" i="31"/>
  <c r="J285" i="31"/>
  <c r="I285" i="31"/>
  <c r="H285" i="31"/>
  <c r="G285" i="31"/>
  <c r="J284" i="31"/>
  <c r="J283" i="31"/>
  <c r="I283" i="31"/>
  <c r="H283" i="31"/>
  <c r="G283" i="31"/>
  <c r="J281" i="31"/>
  <c r="J280" i="31"/>
  <c r="I280" i="31"/>
  <c r="H280" i="31"/>
  <c r="G280" i="31"/>
  <c r="J279" i="31"/>
  <c r="J278" i="31"/>
  <c r="I278" i="31"/>
  <c r="H278" i="31"/>
  <c r="G278" i="31"/>
  <c r="J277" i="31"/>
  <c r="J276" i="31"/>
  <c r="I276" i="31"/>
  <c r="H276" i="31"/>
  <c r="G276" i="31"/>
  <c r="J275" i="31"/>
  <c r="J274" i="31"/>
  <c r="I274" i="31"/>
  <c r="H274" i="31"/>
  <c r="G274" i="31"/>
  <c r="J273" i="31"/>
  <c r="J272" i="31"/>
  <c r="I272" i="31"/>
  <c r="H272" i="31"/>
  <c r="G272" i="31"/>
  <c r="J269" i="31"/>
  <c r="J268" i="31"/>
  <c r="I268" i="31"/>
  <c r="H268" i="31"/>
  <c r="G268" i="31"/>
  <c r="J267" i="31"/>
  <c r="J266" i="31"/>
  <c r="I266" i="31"/>
  <c r="H266" i="31"/>
  <c r="G266" i="31"/>
  <c r="J264" i="31"/>
  <c r="G262" i="31"/>
  <c r="G254" i="31"/>
  <c r="J257" i="31"/>
  <c r="J256" i="31"/>
  <c r="J253" i="31"/>
  <c r="J251" i="31"/>
  <c r="J250" i="31"/>
  <c r="I250" i="31"/>
  <c r="H250" i="31"/>
  <c r="G250" i="31"/>
  <c r="J249" i="31"/>
  <c r="J248" i="31"/>
  <c r="I248" i="31"/>
  <c r="H248" i="31"/>
  <c r="G248" i="31"/>
  <c r="J247" i="31"/>
  <c r="J246" i="31"/>
  <c r="I246" i="31"/>
  <c r="H246" i="31"/>
  <c r="G246" i="31"/>
  <c r="J245" i="31"/>
  <c r="J244" i="31"/>
  <c r="I244" i="31"/>
  <c r="H244" i="31"/>
  <c r="G244" i="31"/>
  <c r="J242" i="31"/>
  <c r="J231" i="31"/>
  <c r="J230" i="31"/>
  <c r="J229" i="31"/>
  <c r="J228" i="31"/>
  <c r="J227" i="31"/>
  <c r="J223" i="31"/>
  <c r="J221" i="31"/>
  <c r="J220" i="31"/>
  <c r="J217" i="31"/>
  <c r="J216" i="31"/>
  <c r="J215" i="31"/>
  <c r="I214" i="31"/>
  <c r="H214" i="31"/>
  <c r="J213" i="31"/>
  <c r="J212" i="31"/>
  <c r="J211" i="31"/>
  <c r="J208" i="31"/>
  <c r="I207" i="31"/>
  <c r="H207" i="31"/>
  <c r="G207" i="31"/>
  <c r="J206" i="31"/>
  <c r="J205" i="31"/>
  <c r="I205" i="31"/>
  <c r="H205" i="31"/>
  <c r="G205" i="31"/>
  <c r="J204" i="31"/>
  <c r="J203" i="31"/>
  <c r="I203" i="31"/>
  <c r="H203" i="31"/>
  <c r="G203" i="31"/>
  <c r="J202" i="31"/>
  <c r="J201" i="31"/>
  <c r="I201" i="31"/>
  <c r="H201" i="31"/>
  <c r="G201" i="31"/>
  <c r="G200" i="31"/>
  <c r="J199" i="31"/>
  <c r="J198" i="31"/>
  <c r="I198" i="31"/>
  <c r="H198" i="31"/>
  <c r="G198" i="31"/>
  <c r="G197" i="31"/>
  <c r="J196" i="31"/>
  <c r="J195" i="31"/>
  <c r="I195" i="31"/>
  <c r="H195" i="31"/>
  <c r="G195" i="31"/>
  <c r="J194" i="31"/>
  <c r="J193" i="31"/>
  <c r="I193" i="31"/>
  <c r="H193" i="31"/>
  <c r="G193" i="31"/>
  <c r="J192" i="31"/>
  <c r="J191" i="31"/>
  <c r="I191" i="31"/>
  <c r="H191" i="31"/>
  <c r="G191" i="31"/>
  <c r="J190" i="31"/>
  <c r="J189" i="31"/>
  <c r="I189" i="31"/>
  <c r="H189" i="31"/>
  <c r="G189" i="31"/>
  <c r="J187" i="31"/>
  <c r="J186" i="31"/>
  <c r="I186" i="31"/>
  <c r="H186" i="31"/>
  <c r="G186" i="31"/>
  <c r="J185" i="31"/>
  <c r="J184" i="31"/>
  <c r="I184" i="31"/>
  <c r="H184" i="31"/>
  <c r="G184" i="31"/>
  <c r="J183" i="31"/>
  <c r="J182" i="31"/>
  <c r="I182" i="31"/>
  <c r="H182" i="31"/>
  <c r="G182" i="31"/>
  <c r="J181" i="31"/>
  <c r="J180" i="31"/>
  <c r="I180" i="31"/>
  <c r="H180" i="31"/>
  <c r="H179" i="31"/>
  <c r="G180" i="31"/>
  <c r="J178" i="31"/>
  <c r="J177" i="31"/>
  <c r="I177" i="31"/>
  <c r="H177" i="31"/>
  <c r="J176" i="31"/>
  <c r="J175" i="31"/>
  <c r="I174" i="31"/>
  <c r="H174" i="31"/>
  <c r="J166" i="31"/>
  <c r="H164" i="31"/>
  <c r="G164" i="31"/>
  <c r="J162" i="31"/>
  <c r="J161" i="31"/>
  <c r="J160" i="31"/>
  <c r="J159" i="31"/>
  <c r="J158" i="31"/>
  <c r="I157" i="31"/>
  <c r="H157" i="31"/>
  <c r="J156" i="31"/>
  <c r="J155" i="31"/>
  <c r="I154" i="31"/>
  <c r="H154" i="31"/>
  <c r="J153" i="31"/>
  <c r="J152" i="31"/>
  <c r="J151" i="31"/>
  <c r="I150" i="31"/>
  <c r="H150" i="31"/>
  <c r="J149" i="31"/>
  <c r="J148" i="31"/>
  <c r="I148" i="31"/>
  <c r="H148" i="31"/>
  <c r="G148" i="31"/>
  <c r="J147" i="31"/>
  <c r="J145" i="31"/>
  <c r="J144" i="31"/>
  <c r="I144" i="31"/>
  <c r="H144" i="31"/>
  <c r="J142" i="31"/>
  <c r="J141" i="31"/>
  <c r="I141" i="31"/>
  <c r="H141" i="31"/>
  <c r="G141" i="31"/>
  <c r="J132" i="31"/>
  <c r="J129" i="31"/>
  <c r="J128" i="31"/>
  <c r="J127" i="31"/>
  <c r="J124" i="31"/>
  <c r="J123" i="31"/>
  <c r="I123" i="31"/>
  <c r="H123" i="31"/>
  <c r="G123" i="31"/>
  <c r="J122" i="31"/>
  <c r="J121" i="31"/>
  <c r="I121" i="31"/>
  <c r="H121" i="31"/>
  <c r="G121" i="31"/>
  <c r="J120" i="31"/>
  <c r="J119" i="31"/>
  <c r="I119" i="31"/>
  <c r="H119" i="31"/>
  <c r="G119" i="31"/>
  <c r="J118" i="31"/>
  <c r="J117" i="31"/>
  <c r="I117" i="31"/>
  <c r="H117" i="31"/>
  <c r="G117" i="31"/>
  <c r="J113" i="31"/>
  <c r="J112" i="31"/>
  <c r="I112" i="31"/>
  <c r="H112" i="31"/>
  <c r="G112" i="31"/>
  <c r="J111" i="31"/>
  <c r="J110" i="31"/>
  <c r="I110" i="31"/>
  <c r="H110" i="31"/>
  <c r="G110" i="31"/>
  <c r="J109" i="31"/>
  <c r="J108" i="31"/>
  <c r="J107" i="31"/>
  <c r="J106" i="31"/>
  <c r="J105" i="31"/>
  <c r="I104" i="31"/>
  <c r="H104" i="31"/>
  <c r="G104" i="31"/>
  <c r="J103" i="31"/>
  <c r="J102" i="31"/>
  <c r="I102" i="31"/>
  <c r="H102" i="31"/>
  <c r="G102" i="31"/>
  <c r="J101" i="31"/>
  <c r="J100" i="31"/>
  <c r="I100" i="31"/>
  <c r="H100" i="31"/>
  <c r="G100" i="31"/>
  <c r="G99" i="31"/>
  <c r="J98" i="31"/>
  <c r="J97" i="31"/>
  <c r="I97" i="31"/>
  <c r="H97" i="31"/>
  <c r="G97" i="31"/>
  <c r="J96" i="31"/>
  <c r="J95" i="31"/>
  <c r="I95" i="31"/>
  <c r="H95" i="31"/>
  <c r="G95" i="31"/>
  <c r="J94" i="31"/>
  <c r="J93" i="31"/>
  <c r="I93" i="31"/>
  <c r="H93" i="31"/>
  <c r="G93" i="31"/>
  <c r="G92" i="31"/>
  <c r="J91" i="31"/>
  <c r="J90" i="31"/>
  <c r="I90" i="31"/>
  <c r="H90" i="31"/>
  <c r="G90" i="31"/>
  <c r="J89" i="31"/>
  <c r="J88" i="31"/>
  <c r="I88" i="31"/>
  <c r="H88" i="31"/>
  <c r="H87" i="31"/>
  <c r="G88" i="31"/>
  <c r="J86" i="31"/>
  <c r="J85" i="31"/>
  <c r="I85" i="31"/>
  <c r="H85" i="31"/>
  <c r="G85" i="31"/>
  <c r="J84" i="31"/>
  <c r="J83" i="31"/>
  <c r="I83" i="31"/>
  <c r="I82" i="31"/>
  <c r="H83" i="31"/>
  <c r="H82" i="31"/>
  <c r="G83" i="31"/>
  <c r="G82" i="31"/>
  <c r="J81" i="31"/>
  <c r="J80" i="31"/>
  <c r="I80" i="31"/>
  <c r="H80" i="31"/>
  <c r="G80" i="31"/>
  <c r="J79" i="31"/>
  <c r="I78" i="31"/>
  <c r="H78" i="31"/>
  <c r="G78" i="31"/>
  <c r="J77" i="31"/>
  <c r="J76" i="31"/>
  <c r="I75" i="31"/>
  <c r="H75" i="31"/>
  <c r="G75" i="31"/>
  <c r="J74" i="31"/>
  <c r="J73" i="31"/>
  <c r="I73" i="31"/>
  <c r="H73" i="31"/>
  <c r="G73" i="31"/>
  <c r="J72" i="31"/>
  <c r="J71" i="31"/>
  <c r="I71" i="31"/>
  <c r="H71" i="31"/>
  <c r="G71" i="31"/>
  <c r="J70" i="31"/>
  <c r="J69" i="31"/>
  <c r="I69" i="31"/>
  <c r="H69" i="31"/>
  <c r="G69" i="31"/>
  <c r="J66" i="31"/>
  <c r="J65" i="31"/>
  <c r="I65" i="31"/>
  <c r="H65" i="31"/>
  <c r="G65" i="31"/>
  <c r="J64" i="31"/>
  <c r="J63" i="31"/>
  <c r="I63" i="31"/>
  <c r="H63" i="31"/>
  <c r="G63" i="31"/>
  <c r="J62" i="31"/>
  <c r="J61" i="31"/>
  <c r="I61" i="31"/>
  <c r="H61" i="31"/>
  <c r="G61" i="31"/>
  <c r="J60" i="31"/>
  <c r="J59" i="31"/>
  <c r="I59" i="31"/>
  <c r="H59" i="31"/>
  <c r="G59" i="31"/>
  <c r="J57" i="31"/>
  <c r="J56" i="31"/>
  <c r="I55" i="31"/>
  <c r="H55" i="31"/>
  <c r="G55" i="31"/>
  <c r="G54" i="31"/>
  <c r="J53" i="31"/>
  <c r="J52" i="31"/>
  <c r="J51" i="31"/>
  <c r="J50" i="31"/>
  <c r="J49" i="31"/>
  <c r="J48" i="31"/>
  <c r="J46" i="31"/>
  <c r="I45" i="31"/>
  <c r="H45" i="31"/>
  <c r="G45" i="31"/>
  <c r="J44" i="31"/>
  <c r="J43" i="31"/>
  <c r="I43" i="31"/>
  <c r="H43" i="31"/>
  <c r="G43" i="31"/>
  <c r="J41" i="31"/>
  <c r="J40" i="31"/>
  <c r="J39" i="31"/>
  <c r="J38" i="31"/>
  <c r="I37" i="31"/>
  <c r="I20" i="31"/>
  <c r="H37" i="31"/>
  <c r="G37" i="31"/>
  <c r="G20" i="31"/>
  <c r="J36" i="31"/>
  <c r="J35" i="31"/>
  <c r="I35" i="31"/>
  <c r="H35" i="31"/>
  <c r="G35" i="31"/>
  <c r="J34" i="31"/>
  <c r="J33" i="31"/>
  <c r="I33" i="31"/>
  <c r="H33" i="31"/>
  <c r="G33" i="31"/>
  <c r="J29" i="31"/>
  <c r="J28" i="31"/>
  <c r="J27" i="31"/>
  <c r="J25" i="31"/>
  <c r="J23" i="31"/>
  <c r="J22" i="31"/>
  <c r="I21" i="31"/>
  <c r="H21" i="31"/>
  <c r="G21" i="31"/>
  <c r="F19" i="30"/>
  <c r="F14" i="30"/>
  <c r="F13" i="30"/>
  <c r="F10" i="30"/>
  <c r="F9" i="30"/>
  <c r="B9" i="40"/>
  <c r="B7" i="40"/>
  <c r="B8" i="40"/>
  <c r="E4" i="30"/>
  <c r="F4" i="31"/>
  <c r="F4" i="32"/>
  <c r="H4" i="14"/>
  <c r="H4" i="13"/>
  <c r="G38" i="40"/>
  <c r="G40" i="40"/>
  <c r="G25" i="40"/>
  <c r="G24" i="40"/>
  <c r="G30" i="40"/>
  <c r="G39" i="40"/>
  <c r="G29" i="40"/>
  <c r="G20" i="40"/>
  <c r="G32" i="40"/>
  <c r="G22" i="40"/>
  <c r="G37" i="40"/>
  <c r="G21" i="40"/>
  <c r="G28" i="40"/>
  <c r="G19" i="40"/>
  <c r="G41" i="40"/>
  <c r="G23" i="40"/>
  <c r="I313" i="31"/>
  <c r="I270" i="31"/>
  <c r="H313" i="31"/>
  <c r="H270" i="31"/>
  <c r="G68" i="31"/>
  <c r="I125" i="31"/>
  <c r="I67" i="31"/>
  <c r="I87" i="31"/>
  <c r="J241" i="31"/>
  <c r="J314" i="31"/>
  <c r="H125" i="31"/>
  <c r="H67" i="31"/>
  <c r="H271" i="31"/>
  <c r="I224" i="31"/>
  <c r="J82" i="31"/>
  <c r="J154" i="31"/>
  <c r="H58" i="31"/>
  <c r="H224" i="31"/>
  <c r="J21" i="31"/>
  <c r="J157" i="31"/>
  <c r="J143" i="31"/>
  <c r="I294" i="31"/>
  <c r="G224" i="31"/>
  <c r="H42" i="31"/>
  <c r="H19" i="31"/>
  <c r="J55" i="31"/>
  <c r="I58" i="31"/>
  <c r="J174" i="31"/>
  <c r="G271" i="31"/>
  <c r="G125" i="31"/>
  <c r="J271" i="31"/>
  <c r="J26" i="31"/>
  <c r="J58" i="31"/>
  <c r="G179" i="31"/>
  <c r="J214" i="31"/>
  <c r="G58" i="31"/>
  <c r="J87" i="31"/>
  <c r="G294" i="31"/>
  <c r="J75" i="31"/>
  <c r="G87" i="31"/>
  <c r="J150" i="31"/>
  <c r="H294" i="31"/>
  <c r="J78" i="31"/>
  <c r="J126" i="31"/>
  <c r="J207" i="31"/>
  <c r="J311" i="31"/>
  <c r="J179" i="31"/>
  <c r="J104" i="31"/>
  <c r="I179" i="31"/>
  <c r="J294" i="31"/>
  <c r="I271" i="31"/>
  <c r="G170" i="31"/>
  <c r="J125" i="31"/>
  <c r="J170" i="31"/>
  <c r="I170" i="31"/>
  <c r="H170" i="31"/>
  <c r="J67" i="31"/>
  <c r="J233" i="32"/>
  <c r="J241" i="32"/>
  <c r="G303" i="32"/>
  <c r="H315" i="32"/>
  <c r="G315" i="32"/>
  <c r="I315" i="32"/>
  <c r="I273" i="32"/>
  <c r="J291" i="32"/>
  <c r="H189" i="32"/>
  <c r="J189" i="32"/>
  <c r="H58" i="32"/>
  <c r="J226" i="32"/>
  <c r="G125" i="32"/>
  <c r="G67" i="32"/>
  <c r="J55" i="32"/>
  <c r="J54" i="32"/>
  <c r="J75" i="32"/>
  <c r="J173" i="32"/>
  <c r="H225" i="32"/>
  <c r="I125" i="32"/>
  <c r="J215" i="32"/>
  <c r="G225" i="32"/>
  <c r="J164" i="32"/>
  <c r="J143" i="32"/>
  <c r="H125" i="32"/>
  <c r="I296" i="32"/>
  <c r="J58" i="32"/>
  <c r="H82" i="32"/>
  <c r="I225" i="32"/>
  <c r="J126" i="32"/>
  <c r="J150" i="32"/>
  <c r="H180" i="32"/>
  <c r="J316" i="32"/>
  <c r="J315" i="32"/>
  <c r="J82" i="32"/>
  <c r="H296" i="32"/>
  <c r="G180" i="32"/>
  <c r="H273" i="32"/>
  <c r="J296" i="32"/>
  <c r="G87" i="32"/>
  <c r="J154" i="32"/>
  <c r="J157" i="32"/>
  <c r="J264" i="32"/>
  <c r="J255" i="32"/>
  <c r="J43" i="32"/>
  <c r="I180" i="32"/>
  <c r="J208" i="32"/>
  <c r="J201" i="32"/>
  <c r="J175" i="32"/>
  <c r="G58" i="32"/>
  <c r="J87" i="32"/>
  <c r="J273" i="32"/>
  <c r="G273" i="32"/>
  <c r="H87" i="32"/>
  <c r="J180" i="32"/>
  <c r="H239" i="32"/>
  <c r="H238" i="32"/>
  <c r="J240" i="32"/>
  <c r="H67" i="32"/>
  <c r="J225" i="32"/>
  <c r="J239" i="32"/>
  <c r="J238" i="32"/>
  <c r="F12" i="30"/>
  <c r="I99" i="32"/>
  <c r="I67" i="32"/>
  <c r="J104" i="32"/>
  <c r="J99" i="32"/>
  <c r="J42" i="32"/>
  <c r="I42" i="32"/>
  <c r="I20" i="32"/>
  <c r="J20" i="32"/>
  <c r="J19" i="32"/>
  <c r="G18" i="32"/>
  <c r="J125" i="32"/>
  <c r="I42" i="31"/>
  <c r="H18" i="31"/>
  <c r="I19" i="31"/>
  <c r="I18" i="31"/>
  <c r="G42" i="31"/>
  <c r="G19" i="31"/>
  <c r="G18" i="31"/>
  <c r="J45" i="31"/>
  <c r="J42" i="31"/>
  <c r="G313" i="31"/>
  <c r="G270" i="31"/>
  <c r="J313" i="31"/>
  <c r="J270" i="31"/>
  <c r="J37" i="31"/>
  <c r="J20" i="31"/>
  <c r="G10" i="31"/>
  <c r="G14" i="31"/>
  <c r="F31" i="30"/>
  <c r="G10" i="32"/>
  <c r="G14" i="32"/>
  <c r="J67" i="32"/>
  <c r="J18" i="32"/>
  <c r="K96" i="32"/>
  <c r="K95" i="32"/>
  <c r="I19" i="32"/>
  <c r="I18" i="32"/>
  <c r="J19" i="31"/>
  <c r="J18" i="31"/>
  <c r="G18" i="30"/>
  <c r="G27" i="30"/>
  <c r="G28" i="30"/>
  <c r="G29" i="30"/>
  <c r="G11" i="30"/>
  <c r="G10" i="30"/>
  <c r="G9" i="30"/>
  <c r="G15" i="30"/>
  <c r="G16" i="30"/>
  <c r="G30" i="30"/>
  <c r="G22" i="30"/>
  <c r="G17" i="30"/>
  <c r="G21" i="30"/>
  <c r="K103" i="32"/>
  <c r="K102" i="32"/>
  <c r="K129" i="32"/>
  <c r="K47" i="32"/>
  <c r="K32" i="32"/>
  <c r="K263" i="32"/>
  <c r="K262" i="32"/>
  <c r="K113" i="32"/>
  <c r="K112" i="32"/>
  <c r="K120" i="32"/>
  <c r="K119" i="32"/>
  <c r="K286" i="32"/>
  <c r="K285" i="32"/>
  <c r="K66" i="32"/>
  <c r="K65" i="32"/>
  <c r="K118" i="32"/>
  <c r="K117" i="32"/>
  <c r="K166" i="32"/>
  <c r="K124" i="32"/>
  <c r="K123" i="32"/>
  <c r="K108" i="32"/>
  <c r="K209" i="32"/>
  <c r="K208" i="32"/>
  <c r="K134" i="32"/>
  <c r="K140" i="32"/>
  <c r="K60" i="32"/>
  <c r="K59" i="32"/>
  <c r="K317" i="32"/>
  <c r="K207" i="32"/>
  <c r="K206" i="32"/>
  <c r="K142" i="32"/>
  <c r="K141" i="32"/>
  <c r="K281" i="32"/>
  <c r="K280" i="32"/>
  <c r="K307" i="32"/>
  <c r="K306" i="32"/>
  <c r="K237" i="32"/>
  <c r="K182" i="32"/>
  <c r="K181" i="32"/>
  <c r="K212" i="32"/>
  <c r="K179" i="32"/>
  <c r="K178" i="32"/>
  <c r="K300" i="32"/>
  <c r="K299" i="32"/>
  <c r="K57" i="32"/>
  <c r="K156" i="32"/>
  <c r="K23" i="32"/>
  <c r="K133" i="32"/>
  <c r="K191" i="32"/>
  <c r="K190" i="32"/>
  <c r="K324" i="32"/>
  <c r="K323" i="32"/>
  <c r="K22" i="32"/>
  <c r="K248" i="32"/>
  <c r="K247" i="32"/>
  <c r="K240" i="32"/>
  <c r="K239" i="32"/>
  <c r="K31" i="32"/>
  <c r="K39" i="32"/>
  <c r="K137" i="32"/>
  <c r="K24" i="32"/>
  <c r="K29" i="32"/>
  <c r="K311" i="32"/>
  <c r="K310" i="32"/>
  <c r="K77" i="32"/>
  <c r="K161" i="32"/>
  <c r="K28" i="32"/>
  <c r="K46" i="32"/>
  <c r="K177" i="32"/>
  <c r="K250" i="32"/>
  <c r="K249" i="32"/>
  <c r="K50" i="32"/>
  <c r="K231" i="32"/>
  <c r="K293" i="32"/>
  <c r="K292" i="32"/>
  <c r="K184" i="32"/>
  <c r="K183" i="32"/>
  <c r="K318" i="32"/>
  <c r="K316" i="32"/>
  <c r="K165" i="32"/>
  <c r="K298" i="32"/>
  <c r="K297" i="32"/>
  <c r="K132" i="32"/>
  <c r="K203" i="32"/>
  <c r="K202" i="32"/>
  <c r="K151" i="32"/>
  <c r="K106" i="32"/>
  <c r="K275" i="32"/>
  <c r="K274" i="32"/>
  <c r="K283" i="32"/>
  <c r="K282" i="32"/>
  <c r="K305" i="32"/>
  <c r="K304" i="32"/>
  <c r="K169" i="32"/>
  <c r="K79" i="32"/>
  <c r="K78" i="32"/>
  <c r="K109" i="32"/>
  <c r="K254" i="32"/>
  <c r="K253" i="32"/>
  <c r="K232" i="32"/>
  <c r="K269" i="32"/>
  <c r="K268" i="32"/>
  <c r="K235" i="32"/>
  <c r="K25" i="32"/>
  <c r="K243" i="32"/>
  <c r="K162" i="32"/>
  <c r="K81" i="32"/>
  <c r="K80" i="32"/>
  <c r="K135" i="32"/>
  <c r="K186" i="32"/>
  <c r="K185" i="32"/>
  <c r="K229" i="32"/>
  <c r="K258" i="32"/>
  <c r="K127" i="32"/>
  <c r="K105" i="32"/>
  <c r="K295" i="32"/>
  <c r="K294" i="32"/>
  <c r="K136" i="32"/>
  <c r="K159" i="32"/>
  <c r="K62" i="32"/>
  <c r="K61" i="32"/>
  <c r="K227" i="32"/>
  <c r="K328" i="32"/>
  <c r="K327" i="32"/>
  <c r="K326" i="32"/>
  <c r="K325" i="32"/>
  <c r="K230" i="32"/>
  <c r="K314" i="32"/>
  <c r="K313" i="32"/>
  <c r="K312" i="32"/>
  <c r="K200" i="32"/>
  <c r="K199" i="32"/>
  <c r="K198" i="32"/>
  <c r="K252" i="32"/>
  <c r="K251" i="32"/>
  <c r="K213" i="32"/>
  <c r="K155" i="32"/>
  <c r="K149" i="32"/>
  <c r="K148" i="32"/>
  <c r="K34" i="32"/>
  <c r="K33" i="32"/>
  <c r="K40" i="32"/>
  <c r="K195" i="32"/>
  <c r="K194" i="32"/>
  <c r="K174" i="32"/>
  <c r="K173" i="32"/>
  <c r="K246" i="32"/>
  <c r="K245" i="32"/>
  <c r="K130" i="32"/>
  <c r="K234" i="32"/>
  <c r="K74" i="32"/>
  <c r="K73" i="32"/>
  <c r="K152" i="32"/>
  <c r="K147" i="32"/>
  <c r="K146" i="32"/>
  <c r="K217" i="32"/>
  <c r="K27" i="32"/>
  <c r="K188" i="32"/>
  <c r="K187" i="32"/>
  <c r="K218" i="32"/>
  <c r="K309" i="32"/>
  <c r="K308" i="32"/>
  <c r="K197" i="32"/>
  <c r="K196" i="32"/>
  <c r="K259" i="32"/>
  <c r="K257" i="32"/>
  <c r="K56" i="32"/>
  <c r="K36" i="32"/>
  <c r="K35" i="32"/>
  <c r="K49" i="32"/>
  <c r="K111" i="32"/>
  <c r="K110" i="32"/>
  <c r="K167" i="32"/>
  <c r="K277" i="32"/>
  <c r="K276" i="32"/>
  <c r="K122" i="32"/>
  <c r="K121" i="32"/>
  <c r="K116" i="32"/>
  <c r="K302" i="32"/>
  <c r="K301" i="32"/>
  <c r="K228" i="32"/>
  <c r="K221" i="32"/>
  <c r="K176" i="32"/>
  <c r="K107" i="32"/>
  <c r="K214" i="32"/>
  <c r="K86" i="32"/>
  <c r="K85" i="32"/>
  <c r="K205" i="32"/>
  <c r="K204" i="32"/>
  <c r="K153" i="32"/>
  <c r="K72" i="32"/>
  <c r="K71" i="32"/>
  <c r="K138" i="32"/>
  <c r="K222" i="32"/>
  <c r="K261" i="32"/>
  <c r="K260" i="32"/>
  <c r="K52" i="32"/>
  <c r="K158" i="32"/>
  <c r="K139" i="32"/>
  <c r="K70" i="32"/>
  <c r="K69" i="32"/>
  <c r="K38" i="32"/>
  <c r="K290" i="32"/>
  <c r="K289" i="32"/>
  <c r="K160" i="32"/>
  <c r="K76" i="32"/>
  <c r="K128" i="32"/>
  <c r="K126" i="32"/>
  <c r="K163" i="32"/>
  <c r="K279" i="32"/>
  <c r="K278" i="32"/>
  <c r="K322" i="32"/>
  <c r="K321" i="32"/>
  <c r="K41" i="32"/>
  <c r="K216" i="32"/>
  <c r="K224" i="32"/>
  <c r="K223" i="32"/>
  <c r="K241" i="32"/>
  <c r="K271" i="32"/>
  <c r="K270" i="32"/>
  <c r="K244" i="32"/>
  <c r="K91" i="32"/>
  <c r="K90" i="32"/>
  <c r="K64" i="32"/>
  <c r="K63" i="32"/>
  <c r="K89" i="32"/>
  <c r="K88" i="32"/>
  <c r="K101" i="32"/>
  <c r="K100" i="32"/>
  <c r="K145" i="32"/>
  <c r="K144" i="32"/>
  <c r="K30" i="32"/>
  <c r="K53" i="32"/>
  <c r="K220" i="32"/>
  <c r="K320" i="32"/>
  <c r="K319" i="32"/>
  <c r="K51" i="32"/>
  <c r="K48" i="32"/>
  <c r="K44" i="32"/>
  <c r="K43" i="32"/>
  <c r="K288" i="32"/>
  <c r="K287" i="32"/>
  <c r="K98" i="32"/>
  <c r="K97" i="32"/>
  <c r="K94" i="32"/>
  <c r="K93" i="32"/>
  <c r="K84" i="32"/>
  <c r="K83" i="32"/>
  <c r="K236" i="32"/>
  <c r="K193" i="32"/>
  <c r="K192" i="32"/>
  <c r="K266" i="32"/>
  <c r="K265" i="32"/>
  <c r="K264" i="32"/>
  <c r="K170" i="32"/>
  <c r="K115" i="32"/>
  <c r="K114" i="32"/>
  <c r="K228" i="31"/>
  <c r="K206" i="31"/>
  <c r="K205" i="31"/>
  <c r="K49" i="31"/>
  <c r="K27" i="31"/>
  <c r="K215" i="31"/>
  <c r="K52" i="31"/>
  <c r="K151" i="31"/>
  <c r="K132" i="31"/>
  <c r="K169" i="31"/>
  <c r="K167" i="31"/>
  <c r="K183" i="31"/>
  <c r="K182" i="31"/>
  <c r="K64" i="31"/>
  <c r="K63" i="31"/>
  <c r="K261" i="31"/>
  <c r="K260" i="31"/>
  <c r="K101" i="31"/>
  <c r="K100" i="31"/>
  <c r="K159" i="31"/>
  <c r="K135" i="31"/>
  <c r="K251" i="31"/>
  <c r="K250" i="31"/>
  <c r="K140" i="31"/>
  <c r="K162" i="31"/>
  <c r="K165" i="31"/>
  <c r="K234" i="31"/>
  <c r="K106" i="31"/>
  <c r="K142" i="31"/>
  <c r="K141" i="31"/>
  <c r="K253" i="31"/>
  <c r="K252" i="31"/>
  <c r="K217" i="31"/>
  <c r="K214" i="31"/>
  <c r="K320" i="31"/>
  <c r="K319" i="31"/>
  <c r="K173" i="31"/>
  <c r="K172" i="31"/>
  <c r="K22" i="31"/>
  <c r="K326" i="31"/>
  <c r="K325" i="31"/>
  <c r="K324" i="31"/>
  <c r="K323" i="31"/>
  <c r="K108" i="31"/>
  <c r="K202" i="31"/>
  <c r="K201" i="31"/>
  <c r="K221" i="31"/>
  <c r="K66" i="31"/>
  <c r="K65" i="31"/>
  <c r="K58" i="31"/>
  <c r="K216" i="31"/>
  <c r="K194" i="31"/>
  <c r="K193" i="31"/>
  <c r="K286" i="31"/>
  <c r="K285" i="31"/>
  <c r="K122" i="31"/>
  <c r="K121" i="31"/>
  <c r="K113" i="31"/>
  <c r="K112" i="31"/>
  <c r="K56" i="31"/>
  <c r="K40" i="31"/>
  <c r="K70" i="31"/>
  <c r="K69" i="31"/>
  <c r="K288" i="31"/>
  <c r="K287" i="31"/>
  <c r="K161" i="31"/>
  <c r="K227" i="31"/>
  <c r="K127" i="31"/>
  <c r="K212" i="31"/>
  <c r="K277" i="31"/>
  <c r="K276" i="31"/>
  <c r="K315" i="31"/>
  <c r="K129" i="31"/>
  <c r="K89" i="31"/>
  <c r="K88" i="31"/>
  <c r="K62" i="31"/>
  <c r="K61" i="31"/>
  <c r="K181" i="31"/>
  <c r="K180" i="31"/>
  <c r="K98" i="31"/>
  <c r="K97" i="31"/>
  <c r="K92" i="31"/>
  <c r="K41" i="31"/>
  <c r="K175" i="31"/>
  <c r="K230" i="31"/>
  <c r="K235" i="31"/>
  <c r="K155" i="31"/>
  <c r="K192" i="31"/>
  <c r="K191" i="31"/>
  <c r="K50" i="31"/>
  <c r="K211" i="31"/>
  <c r="K210" i="31"/>
  <c r="K105" i="31"/>
  <c r="K242" i="31"/>
  <c r="K236" i="31"/>
  <c r="K44" i="31"/>
  <c r="K43" i="31"/>
  <c r="K79" i="31"/>
  <c r="K78" i="31"/>
  <c r="K28" i="31"/>
  <c r="K223" i="31"/>
  <c r="K316" i="31"/>
  <c r="K314" i="31"/>
  <c r="K118" i="31"/>
  <c r="K117" i="31"/>
  <c r="K57" i="31"/>
  <c r="K134" i="31"/>
  <c r="K247" i="31"/>
  <c r="K246" i="31"/>
  <c r="K25" i="31"/>
  <c r="K293" i="31"/>
  <c r="K292" i="31"/>
  <c r="K60" i="31"/>
  <c r="K59" i="31"/>
  <c r="K86" i="31"/>
  <c r="K85" i="31"/>
  <c r="K82" i="31"/>
  <c r="K222" i="31"/>
  <c r="K111" i="31"/>
  <c r="K110" i="31"/>
  <c r="K303" i="31"/>
  <c r="K302" i="31"/>
  <c r="K220" i="31"/>
  <c r="K130" i="31"/>
  <c r="K312" i="31"/>
  <c r="K311" i="31"/>
  <c r="K310" i="31"/>
  <c r="K296" i="31"/>
  <c r="K295" i="31"/>
  <c r="K34" i="31"/>
  <c r="K33" i="31"/>
  <c r="K249" i="31"/>
  <c r="K248" i="31"/>
  <c r="K273" i="31"/>
  <c r="K272" i="31"/>
  <c r="K84" i="31"/>
  <c r="K83" i="31"/>
  <c r="K36" i="31"/>
  <c r="K35" i="31"/>
  <c r="K133" i="31"/>
  <c r="K231" i="31"/>
  <c r="K107" i="31"/>
  <c r="K264" i="31"/>
  <c r="K178" i="31"/>
  <c r="K177" i="31"/>
  <c r="K163" i="31"/>
  <c r="K72" i="31"/>
  <c r="K71" i="31"/>
  <c r="K124" i="31"/>
  <c r="K123" i="31"/>
  <c r="K158" i="31"/>
  <c r="K120" i="31"/>
  <c r="K119" i="31"/>
  <c r="K91" i="31"/>
  <c r="K90" i="31"/>
  <c r="K269" i="31"/>
  <c r="K268" i="31"/>
  <c r="K265" i="31"/>
  <c r="K81" i="31"/>
  <c r="K80" i="31"/>
  <c r="K76" i="31"/>
  <c r="K204" i="31"/>
  <c r="K203" i="31"/>
  <c r="K279" i="31"/>
  <c r="K278" i="31"/>
  <c r="K77" i="31"/>
  <c r="K190" i="31"/>
  <c r="K189" i="31"/>
  <c r="K284" i="31"/>
  <c r="K283" i="31"/>
  <c r="K282" i="31"/>
  <c r="K145" i="31"/>
  <c r="K144" i="31"/>
  <c r="K38" i="31"/>
  <c r="K233" i="31"/>
  <c r="K74" i="31"/>
  <c r="K73" i="31"/>
  <c r="K152" i="31"/>
  <c r="K168" i="31"/>
  <c r="K267" i="31"/>
  <c r="K266" i="31"/>
  <c r="K213" i="31"/>
  <c r="K138" i="31"/>
  <c r="K156" i="31"/>
  <c r="K318" i="31"/>
  <c r="K317" i="31"/>
  <c r="K24" i="31"/>
  <c r="K39" i="31"/>
  <c r="K37" i="31"/>
  <c r="K309" i="31"/>
  <c r="K308" i="31"/>
  <c r="K166" i="31"/>
  <c r="K164" i="31"/>
  <c r="K94" i="31"/>
  <c r="K93" i="31"/>
  <c r="K29" i="31"/>
  <c r="K275" i="31"/>
  <c r="K274" i="31"/>
  <c r="K48" i="31"/>
  <c r="K96" i="31"/>
  <c r="K95" i="31"/>
  <c r="K47" i="31"/>
  <c r="K149" i="31"/>
  <c r="K148" i="31"/>
  <c r="K185" i="31"/>
  <c r="K184" i="31"/>
  <c r="K147" i="31"/>
  <c r="K146" i="31"/>
  <c r="K153" i="31"/>
  <c r="K136" i="31"/>
  <c r="K307" i="31"/>
  <c r="K306" i="31"/>
  <c r="K219" i="31"/>
  <c r="K239" i="31"/>
  <c r="K238" i="31"/>
  <c r="K322" i="31"/>
  <c r="K321" i="31"/>
  <c r="K139" i="31"/>
  <c r="K199" i="31"/>
  <c r="K198" i="31"/>
  <c r="K197" i="31"/>
  <c r="K263" i="31"/>
  <c r="K262" i="31"/>
  <c r="K109" i="31"/>
  <c r="K104" i="31"/>
  <c r="K160" i="31"/>
  <c r="K157" i="31"/>
  <c r="K53" i="31"/>
  <c r="K240" i="31"/>
  <c r="K128" i="31"/>
  <c r="K226" i="31"/>
  <c r="K243" i="31"/>
  <c r="K241" i="31"/>
  <c r="K103" i="31"/>
  <c r="K102" i="31"/>
  <c r="K229" i="31"/>
  <c r="K256" i="31"/>
  <c r="K32" i="31"/>
  <c r="K31" i="31"/>
  <c r="K46" i="31"/>
  <c r="K51" i="31"/>
  <c r="K30" i="31"/>
  <c r="K257" i="31"/>
  <c r="K300" i="31"/>
  <c r="K299" i="31"/>
  <c r="K23" i="31"/>
  <c r="K208" i="31"/>
  <c r="K207" i="31"/>
  <c r="K200" i="31"/>
  <c r="K291" i="31"/>
  <c r="K290" i="31"/>
  <c r="K289" i="31"/>
  <c r="K196" i="31"/>
  <c r="K195" i="31"/>
  <c r="K188" i="31"/>
  <c r="K245" i="31"/>
  <c r="K244" i="31"/>
  <c r="K298" i="31"/>
  <c r="K297" i="31"/>
  <c r="K259" i="31"/>
  <c r="K258" i="31"/>
  <c r="K176" i="31"/>
  <c r="K174" i="31"/>
  <c r="K171" i="31"/>
  <c r="K305" i="31"/>
  <c r="K304" i="31"/>
  <c r="K137" i="31"/>
  <c r="K187" i="31"/>
  <c r="K186" i="31"/>
  <c r="K281" i="31"/>
  <c r="K280" i="31"/>
  <c r="K115" i="31"/>
  <c r="K75" i="31"/>
  <c r="K55" i="31"/>
  <c r="K54" i="31"/>
  <c r="K154" i="31"/>
  <c r="K87" i="31"/>
  <c r="G13" i="30"/>
  <c r="G26" i="30"/>
  <c r="G25" i="30"/>
  <c r="G24" i="30"/>
  <c r="G23" i="30"/>
  <c r="G20" i="30"/>
  <c r="G19" i="30"/>
  <c r="K164" i="32"/>
  <c r="K55" i="32"/>
  <c r="K54" i="32"/>
  <c r="K21" i="32"/>
  <c r="K154" i="32"/>
  <c r="K201" i="32"/>
  <c r="K26" i="32"/>
  <c r="K104" i="32"/>
  <c r="K99" i="32"/>
  <c r="K175" i="32"/>
  <c r="K172" i="32"/>
  <c r="K75" i="32"/>
  <c r="K68" i="32"/>
  <c r="K82" i="32"/>
  <c r="K219" i="32"/>
  <c r="K168" i="32"/>
  <c r="K226" i="32"/>
  <c r="K131" i="32"/>
  <c r="K125" i="32"/>
  <c r="K303" i="32"/>
  <c r="K150" i="32"/>
  <c r="K189" i="32"/>
  <c r="K233" i="32"/>
  <c r="K284" i="32"/>
  <c r="K58" i="32"/>
  <c r="K296" i="32"/>
  <c r="K242" i="32"/>
  <c r="K238" i="32"/>
  <c r="K291" i="32"/>
  <c r="K37" i="32"/>
  <c r="K215" i="32"/>
  <c r="K267" i="32"/>
  <c r="K273" i="32"/>
  <c r="K180" i="32"/>
  <c r="K157" i="32"/>
  <c r="K211" i="32"/>
  <c r="K256" i="32"/>
  <c r="K315" i="32"/>
  <c r="K92" i="32"/>
  <c r="K45" i="32"/>
  <c r="K42" i="32"/>
  <c r="K87" i="32"/>
  <c r="K126" i="31"/>
  <c r="K21" i="31"/>
  <c r="K116" i="31"/>
  <c r="K218" i="31"/>
  <c r="K209" i="31"/>
  <c r="K232" i="31"/>
  <c r="K68" i="31"/>
  <c r="K150" i="31"/>
  <c r="K143" i="31"/>
  <c r="K271" i="31"/>
  <c r="K114" i="31"/>
  <c r="K225" i="31"/>
  <c r="K179" i="31"/>
  <c r="K45" i="31"/>
  <c r="K42" i="31"/>
  <c r="K313" i="31"/>
  <c r="K131" i="31"/>
  <c r="K125" i="31"/>
  <c r="K294" i="31"/>
  <c r="K301" i="31"/>
  <c r="K26" i="31"/>
  <c r="K237" i="31"/>
  <c r="K255" i="31"/>
  <c r="K254" i="31"/>
  <c r="K99" i="31"/>
  <c r="G12" i="30"/>
  <c r="G31" i="30"/>
  <c r="G14" i="30"/>
  <c r="K20" i="32"/>
  <c r="K19" i="32"/>
  <c r="K225" i="32"/>
  <c r="K143" i="32"/>
  <c r="K67" i="32"/>
  <c r="K255" i="32"/>
  <c r="K272" i="32"/>
  <c r="K210" i="32"/>
  <c r="K171" i="32"/>
  <c r="K224" i="31"/>
  <c r="K20" i="31"/>
  <c r="K19" i="31"/>
  <c r="K270" i="31"/>
  <c r="K67" i="31"/>
  <c r="K170" i="31"/>
  <c r="K18" i="32"/>
  <c r="K18" i="31"/>
  <c r="B29" i="13" l="1"/>
  <c r="B35" i="13"/>
  <c r="B27" i="13"/>
  <c r="B26" i="13"/>
  <c r="B37" i="13"/>
  <c r="B25" i="13"/>
  <c r="B24" i="13"/>
  <c r="B34" i="13"/>
  <c r="B33" i="13"/>
  <c r="B36" i="13"/>
  <c r="B28" i="13"/>
  <c r="B23" i="13"/>
  <c r="B22" i="13"/>
  <c r="B18" i="13"/>
  <c r="B15" i="13"/>
  <c r="B10" i="13"/>
  <c r="B14" i="13"/>
  <c r="B13" i="13"/>
  <c r="B12" i="13"/>
  <c r="B11" i="13"/>
  <c r="B9" i="13"/>
  <c r="B20" i="13"/>
  <c r="B21" i="13"/>
  <c r="B17" i="13"/>
  <c r="B16" i="13"/>
  <c r="B19" i="13"/>
  <c r="E40" i="40"/>
  <c r="F26" i="40"/>
  <c r="F29" i="40"/>
  <c r="F40" i="40"/>
  <c r="F30" i="40"/>
  <c r="F27" i="40"/>
  <c r="F37" i="40"/>
  <c r="B702" i="10"/>
  <c r="B654" i="10"/>
  <c r="B594" i="10"/>
  <c r="B750" i="10"/>
  <c r="B678" i="10"/>
  <c r="B714" i="10"/>
  <c r="B582" i="10"/>
  <c r="B583" i="10"/>
  <c r="B772" i="10"/>
  <c r="B737" i="10"/>
  <c r="B688" i="10"/>
  <c r="B645" i="10"/>
  <c r="B729" i="10"/>
  <c r="B621" i="10"/>
  <c r="B693" i="10"/>
  <c r="B657" i="10"/>
  <c r="B596" i="10"/>
  <c r="B668" i="10"/>
  <c r="B620" i="10"/>
  <c r="B608" i="10"/>
  <c r="B643" i="10"/>
  <c r="B606" i="10"/>
  <c r="B17" i="40"/>
  <c r="B595" i="10"/>
  <c r="B642" i="10"/>
  <c r="B337" i="12"/>
  <c r="B547" i="12"/>
  <c r="B587" i="12"/>
  <c r="B404" i="12"/>
  <c r="B187" i="12"/>
  <c r="B346" i="12"/>
  <c r="B551" i="12"/>
  <c r="B559" i="12"/>
  <c r="B558" i="12"/>
  <c r="B550" i="12"/>
  <c r="B489" i="12"/>
  <c r="B548" i="12"/>
  <c r="B718" i="10"/>
  <c r="B573" i="10"/>
  <c r="B619" i="10"/>
  <c r="B754" i="10"/>
  <c r="B670" i="10"/>
  <c r="B630" i="10"/>
  <c r="B569" i="10"/>
  <c r="B632" i="10"/>
  <c r="B773" i="10"/>
  <c r="B792" i="10"/>
  <c r="B694" i="10"/>
  <c r="B715" i="10"/>
  <c r="B631" i="10"/>
  <c r="B696" i="10"/>
  <c r="F20" i="40"/>
  <c r="F24" i="40"/>
  <c r="F28" i="40"/>
  <c r="E32" i="40"/>
  <c r="F39" i="40"/>
  <c r="F38" i="40"/>
  <c r="E22" i="40"/>
  <c r="E21" i="40"/>
  <c r="E28" i="40"/>
  <c r="E37" i="40"/>
  <c r="E30" i="40"/>
  <c r="F23" i="40"/>
  <c r="F34" i="40"/>
  <c r="F35" i="40"/>
  <c r="F36" i="40"/>
  <c r="F33" i="40"/>
  <c r="E39" i="40"/>
  <c r="E38" i="40"/>
  <c r="E24" i="40"/>
  <c r="E33" i="40"/>
  <c r="E34" i="40"/>
  <c r="E35" i="40"/>
  <c r="E36" i="40"/>
  <c r="G31" i="40"/>
  <c r="G33" i="40"/>
  <c r="G34" i="40"/>
  <c r="G35" i="40"/>
  <c r="G36" i="40"/>
  <c r="B779" i="10"/>
  <c r="B761" i="10"/>
  <c r="B689" i="10"/>
  <c r="B641" i="10"/>
  <c r="B629" i="10"/>
  <c r="B605" i="10"/>
  <c r="B593" i="10"/>
  <c r="B701" i="10"/>
  <c r="B665" i="10"/>
  <c r="E31" i="40"/>
  <c r="E23" i="40"/>
  <c r="G27" i="40"/>
  <c r="F32" i="40"/>
  <c r="F19" i="40"/>
  <c r="E20" i="40"/>
  <c r="E25" i="40"/>
  <c r="E27" i="40"/>
  <c r="E29" i="40"/>
  <c r="G26" i="40"/>
  <c r="F21" i="40"/>
  <c r="F31" i="40"/>
  <c r="E19" i="40"/>
  <c r="F25" i="40"/>
  <c r="B581" i="10"/>
  <c r="B677" i="10"/>
  <c r="B760" i="10"/>
  <c r="B724" i="10"/>
  <c r="B580" i="10"/>
  <c r="B793" i="10"/>
  <c r="B911" i="10"/>
  <c r="B887" i="10"/>
  <c r="B795" i="10"/>
  <c r="B543" i="10"/>
  <c r="B944" i="10"/>
  <c r="B912" i="10"/>
  <c r="B900" i="10"/>
  <c r="B876" i="10"/>
  <c r="B852" i="10"/>
  <c r="B948" i="10"/>
  <c r="B716" i="10"/>
  <c r="B924" i="10"/>
  <c r="B888" i="10"/>
  <c r="B868" i="10"/>
  <c r="B968" i="10"/>
  <c r="B956" i="10"/>
  <c r="B920" i="10"/>
  <c r="B896" i="10"/>
  <c r="B884" i="10"/>
  <c r="B872" i="10"/>
  <c r="B848" i="10"/>
  <c r="B967" i="10"/>
  <c r="B931" i="10"/>
  <c r="B919" i="10"/>
  <c r="B871" i="10"/>
  <c r="B958" i="10"/>
  <c r="B898" i="10"/>
  <c r="B954" i="10"/>
  <c r="B930" i="10"/>
  <c r="B918" i="10"/>
  <c r="B906" i="10"/>
  <c r="B870" i="10"/>
  <c r="B846" i="10"/>
  <c r="B957" i="10"/>
  <c r="B873" i="10"/>
  <c r="B861" i="10"/>
  <c r="B865" i="10"/>
  <c r="B953" i="10"/>
  <c r="B929" i="10"/>
  <c r="B917" i="10"/>
  <c r="B905" i="10"/>
  <c r="B554" i="10"/>
  <c r="B542" i="10"/>
  <c r="B964" i="10"/>
  <c r="B952" i="10"/>
  <c r="B928" i="10"/>
  <c r="B856" i="10"/>
  <c r="B955" i="10"/>
  <c r="B907" i="10"/>
  <c r="B895" i="10"/>
  <c r="B883" i="10"/>
  <c r="B859" i="10"/>
  <c r="B963" i="10"/>
  <c r="B951" i="10"/>
  <c r="B927" i="10"/>
  <c r="B891" i="10"/>
  <c r="B855" i="10"/>
  <c r="B894" i="10"/>
  <c r="B858" i="10"/>
  <c r="B962" i="10"/>
  <c r="B950" i="10"/>
  <c r="B914" i="10"/>
  <c r="B902" i="10"/>
  <c r="B890" i="10"/>
  <c r="B866" i="10"/>
  <c r="B854" i="10"/>
  <c r="B842" i="10"/>
  <c r="B893" i="10"/>
  <c r="B857" i="10"/>
  <c r="B845" i="10"/>
  <c r="B961" i="10"/>
  <c r="B949" i="10"/>
  <c r="B913" i="10"/>
  <c r="B901" i="10"/>
  <c r="B889" i="10"/>
  <c r="B916" i="10"/>
  <c r="B904" i="10"/>
  <c r="B892" i="10"/>
  <c r="B908" i="10"/>
  <c r="B972" i="10"/>
  <c r="B960" i="10"/>
  <c r="B915" i="10"/>
  <c r="B903" i="10"/>
  <c r="B867" i="10"/>
  <c r="B843" i="10"/>
  <c r="B847" i="10"/>
  <c r="B971" i="10"/>
  <c r="B959" i="10"/>
  <c r="B947" i="10"/>
  <c r="B923" i="10"/>
  <c r="B875" i="10"/>
  <c r="B794" i="10"/>
  <c r="B926" i="10"/>
  <c r="B970" i="10"/>
  <c r="B946" i="10"/>
  <c r="B922" i="10"/>
  <c r="B910" i="10"/>
  <c r="B886" i="10"/>
  <c r="B874" i="10"/>
  <c r="B850" i="10"/>
  <c r="B925" i="10"/>
  <c r="B853" i="10"/>
  <c r="B841" i="10"/>
  <c r="B869" i="10"/>
  <c r="B797" i="10"/>
  <c r="B945" i="10"/>
  <c r="B921" i="10"/>
  <c r="B909" i="10"/>
  <c r="B897" i="10"/>
  <c r="B885" i="10"/>
  <c r="B849" i="10"/>
  <c r="B969" i="10"/>
  <c r="B966" i="10"/>
  <c r="B965" i="10"/>
  <c r="B941" i="10"/>
  <c r="B943" i="10"/>
  <c r="B942" i="10"/>
  <c r="B940" i="10"/>
  <c r="B939" i="10"/>
  <c r="B938" i="10"/>
  <c r="B937" i="10"/>
  <c r="B936" i="10"/>
  <c r="B933" i="10"/>
  <c r="B934" i="10"/>
  <c r="B935" i="10"/>
  <c r="B932" i="10"/>
  <c r="B899" i="10"/>
  <c r="B882" i="10"/>
  <c r="B881" i="10"/>
  <c r="B880" i="10"/>
  <c r="B879" i="10"/>
  <c r="B878" i="10"/>
  <c r="B877" i="10"/>
  <c r="B864" i="10"/>
  <c r="B860" i="10"/>
  <c r="B863" i="10"/>
  <c r="B862" i="10"/>
  <c r="B851" i="10"/>
  <c r="B844" i="10"/>
  <c r="B824" i="10"/>
  <c r="B800" i="10"/>
  <c r="B799" i="10"/>
  <c r="B506" i="10"/>
  <c r="B834" i="10"/>
  <c r="B822" i="10"/>
  <c r="B810" i="10"/>
  <c r="B798" i="10"/>
  <c r="B563" i="10"/>
  <c r="B796" i="10"/>
  <c r="B835" i="10"/>
  <c r="B806" i="10"/>
  <c r="B560" i="10"/>
  <c r="B829" i="10"/>
  <c r="B805" i="10"/>
  <c r="B828" i="10"/>
  <c r="B804" i="10"/>
  <c r="B807" i="10"/>
  <c r="B827" i="10"/>
  <c r="B803" i="10"/>
  <c r="B787" i="10"/>
  <c r="B838" i="10"/>
  <c r="B826" i="10"/>
  <c r="B802" i="10"/>
  <c r="B568" i="10"/>
  <c r="B837" i="10"/>
  <c r="B825" i="10"/>
  <c r="B801" i="10"/>
  <c r="B840" i="10"/>
  <c r="B839" i="10"/>
  <c r="B836" i="10"/>
  <c r="B833" i="10"/>
  <c r="B832" i="10"/>
  <c r="B831" i="10"/>
  <c r="B830" i="10"/>
  <c r="B823" i="10"/>
  <c r="B821" i="10"/>
  <c r="B820" i="10"/>
  <c r="B818" i="10"/>
  <c r="B819" i="10"/>
  <c r="B817" i="10"/>
  <c r="B816" i="10"/>
  <c r="B815" i="10"/>
  <c r="B813" i="10"/>
  <c r="B814" i="10"/>
  <c r="B812" i="10"/>
  <c r="B811" i="10"/>
  <c r="B809" i="10"/>
  <c r="B808" i="10"/>
  <c r="B589" i="10"/>
  <c r="B561" i="10"/>
  <c r="B549" i="10"/>
  <c r="B537" i="10"/>
  <c r="B768" i="10"/>
  <c r="B510" i="10"/>
  <c r="B611" i="10"/>
  <c r="B767" i="10"/>
  <c r="B706" i="10"/>
  <c r="B682" i="10"/>
  <c r="B598" i="10"/>
  <c r="B586" i="10"/>
  <c r="B766" i="10"/>
  <c r="B742" i="10"/>
  <c r="B610" i="10"/>
  <c r="B538" i="10"/>
  <c r="B483" i="10"/>
  <c r="B518" i="10"/>
  <c r="B482" i="10"/>
  <c r="B597" i="10"/>
  <c r="B769" i="10"/>
  <c r="B465" i="10"/>
  <c r="B435" i="10"/>
  <c r="B375" i="10"/>
  <c r="B516" i="10"/>
  <c r="B690" i="10"/>
  <c r="B774" i="10"/>
  <c r="B526" i="10"/>
  <c r="B712" i="10"/>
  <c r="B591" i="10"/>
  <c r="B579" i="10"/>
  <c r="B744" i="10"/>
  <c r="B720" i="10"/>
  <c r="B612" i="10"/>
  <c r="B600" i="10"/>
  <c r="B588" i="10"/>
  <c r="B576" i="10"/>
  <c r="B731" i="10"/>
  <c r="B743" i="10"/>
  <c r="B719" i="10"/>
  <c r="B695" i="10"/>
  <c r="B659" i="10"/>
  <c r="B635" i="10"/>
  <c r="B599" i="10"/>
  <c r="B587" i="10"/>
  <c r="B559" i="10"/>
  <c r="B529" i="10"/>
  <c r="B481" i="10"/>
  <c r="B515" i="10"/>
  <c r="B557" i="10"/>
  <c r="B525" i="10"/>
  <c r="B512" i="10"/>
  <c r="B775" i="10"/>
  <c r="B763" i="10"/>
  <c r="B751" i="10"/>
  <c r="B739" i="10"/>
  <c r="B703" i="10"/>
  <c r="B691" i="10"/>
  <c r="B679" i="10"/>
  <c r="B523" i="10"/>
  <c r="B511" i="10"/>
  <c r="B790" i="10"/>
  <c r="B531" i="10"/>
  <c r="B507" i="10"/>
  <c r="B578" i="10"/>
  <c r="B746" i="10"/>
  <c r="B722" i="10"/>
  <c r="B590" i="10"/>
  <c r="B788" i="10"/>
  <c r="B789" i="10"/>
  <c r="B556" i="10"/>
  <c r="B413" i="10"/>
  <c r="B368" i="10"/>
  <c r="B513" i="10"/>
  <c r="B522" i="10"/>
  <c r="B778" i="10"/>
  <c r="B646" i="10"/>
  <c r="B658" i="10"/>
  <c r="B574" i="10"/>
  <c r="B545" i="10"/>
  <c r="B437" i="10"/>
  <c r="B434" i="10"/>
  <c r="B428" i="10"/>
  <c r="B521" i="10"/>
  <c r="B509" i="10"/>
  <c r="B485" i="10"/>
  <c r="B705" i="10"/>
  <c r="B765" i="10"/>
  <c r="B544" i="10"/>
  <c r="B755" i="10"/>
  <c r="B532" i="10"/>
  <c r="B520" i="10"/>
  <c r="B565" i="10"/>
  <c r="B553" i="10"/>
  <c r="B541" i="10"/>
  <c r="B776" i="10"/>
  <c r="B680" i="10"/>
  <c r="B786" i="10"/>
  <c r="B667" i="10"/>
  <c r="B466" i="10"/>
  <c r="B460" i="10"/>
  <c r="B448" i="10"/>
  <c r="B439" i="10"/>
  <c r="B436" i="10"/>
  <c r="B421" i="10"/>
  <c r="B418" i="10"/>
  <c r="B412" i="10"/>
  <c r="B409" i="10"/>
  <c r="B406" i="10"/>
  <c r="B403" i="10"/>
  <c r="B394" i="10"/>
  <c r="B508" i="10"/>
  <c r="B519" i="10"/>
  <c r="B530" i="10"/>
  <c r="B551" i="10"/>
  <c r="B539" i="10"/>
  <c r="B726" i="10"/>
  <c r="B540" i="10"/>
  <c r="B550" i="10"/>
  <c r="B562" i="10"/>
  <c r="B517" i="10"/>
  <c r="B528" i="10"/>
  <c r="B784" i="10"/>
  <c r="B736" i="10"/>
  <c r="B700" i="10"/>
  <c r="B676" i="10"/>
  <c r="B664" i="10"/>
  <c r="B652" i="10"/>
  <c r="B628" i="10"/>
  <c r="B616" i="10"/>
  <c r="B604" i="10"/>
  <c r="B592" i="10"/>
  <c r="B289" i="10"/>
  <c r="B533" i="10"/>
  <c r="B527" i="10"/>
  <c r="B536" i="10"/>
  <c r="B548" i="10"/>
  <c r="B771" i="10"/>
  <c r="B759" i="10"/>
  <c r="B747" i="10"/>
  <c r="B735" i="10"/>
  <c r="B723" i="10"/>
  <c r="B687" i="10"/>
  <c r="B615" i="10"/>
  <c r="B603" i="10"/>
  <c r="B514" i="10"/>
  <c r="B547" i="10"/>
  <c r="B758" i="10"/>
  <c r="B686" i="10"/>
  <c r="B662" i="10"/>
  <c r="B602" i="10"/>
  <c r="B535" i="10"/>
  <c r="B770" i="10"/>
  <c r="B782" i="10"/>
  <c r="B698" i="10"/>
  <c r="B674" i="10"/>
  <c r="B650" i="10"/>
  <c r="B614" i="10"/>
  <c r="B791" i="10"/>
  <c r="B504" i="10"/>
  <c r="B492" i="10"/>
  <c r="B534" i="10"/>
  <c r="B781" i="10"/>
  <c r="B745" i="10"/>
  <c r="B721" i="10"/>
  <c r="B697" i="10"/>
  <c r="B673" i="10"/>
  <c r="B637" i="10"/>
  <c r="B613" i="10"/>
  <c r="B601" i="10"/>
  <c r="B577" i="10"/>
  <c r="B780" i="10"/>
  <c r="B756" i="10"/>
  <c r="B732" i="10"/>
  <c r="B660" i="10"/>
  <c r="B636" i="10"/>
  <c r="B785" i="10"/>
  <c r="B762" i="10"/>
  <c r="B757" i="10"/>
  <c r="B749" i="10"/>
  <c r="B748" i="10"/>
  <c r="B733" i="10"/>
  <c r="B734" i="10"/>
  <c r="B730" i="10"/>
  <c r="B713" i="10"/>
  <c r="B711" i="10"/>
  <c r="B710" i="10"/>
  <c r="B709" i="10"/>
  <c r="B708" i="10"/>
  <c r="B707" i="10"/>
  <c r="B699" i="10"/>
  <c r="B685" i="10"/>
  <c r="B683" i="10"/>
  <c r="B675" i="10"/>
  <c r="B672" i="10"/>
  <c r="B671" i="10"/>
  <c r="B669" i="10"/>
  <c r="B663" i="10"/>
  <c r="B661" i="10"/>
  <c r="B651" i="10"/>
  <c r="B649" i="10"/>
  <c r="B648" i="10"/>
  <c r="B647" i="10"/>
  <c r="B638" i="10"/>
  <c r="B634" i="10"/>
  <c r="B625" i="10"/>
  <c r="B626" i="10"/>
  <c r="B623" i="10"/>
  <c r="B627" i="10"/>
  <c r="B622" i="10"/>
  <c r="B571" i="10"/>
  <c r="B567" i="10"/>
  <c r="B566" i="10"/>
  <c r="B564" i="10"/>
  <c r="B558" i="10"/>
  <c r="B555" i="10"/>
  <c r="B552" i="10"/>
  <c r="B546" i="10"/>
  <c r="B640" i="10"/>
  <c r="B639" i="10"/>
  <c r="B633" i="10"/>
  <c r="B617" i="10"/>
  <c r="B148" i="12"/>
  <c r="B139" i="12"/>
  <c r="B575" i="10"/>
  <c r="B572" i="10"/>
  <c r="B524" i="10"/>
  <c r="B463" i="10"/>
  <c r="B457" i="10"/>
  <c r="B451" i="10"/>
  <c r="B415" i="10"/>
  <c r="B400" i="10"/>
  <c r="B388" i="10"/>
  <c r="B361" i="10"/>
  <c r="B491" i="10"/>
  <c r="B479" i="10"/>
  <c r="B501" i="10"/>
  <c r="B397" i="10"/>
  <c r="B391" i="10"/>
  <c r="B385" i="10"/>
  <c r="B500" i="10"/>
  <c r="B499" i="10"/>
  <c r="B487" i="10"/>
  <c r="B475" i="10"/>
  <c r="B369" i="10"/>
  <c r="B474" i="10"/>
  <c r="B495" i="10"/>
  <c r="B425" i="10"/>
  <c r="B416" i="10"/>
  <c r="B395" i="10"/>
  <c r="B383" i="10"/>
  <c r="B505" i="10"/>
  <c r="B493" i="10"/>
  <c r="B285" i="10"/>
  <c r="B374" i="10"/>
  <c r="B473" i="10"/>
  <c r="B443" i="10"/>
  <c r="B407" i="10"/>
  <c r="B404" i="10"/>
  <c r="B362" i="10"/>
  <c r="B503" i="10"/>
  <c r="B490" i="10"/>
  <c r="B478" i="10"/>
  <c r="B489" i="10"/>
  <c r="B477" i="10"/>
  <c r="B488" i="10"/>
  <c r="B476" i="10"/>
  <c r="B470" i="10"/>
  <c r="B419" i="10"/>
  <c r="B401" i="10"/>
  <c r="B467" i="10"/>
  <c r="B464" i="10"/>
  <c r="B461" i="10"/>
  <c r="B458" i="10"/>
  <c r="B455" i="10"/>
  <c r="B452" i="10"/>
  <c r="B449" i="10"/>
  <c r="B446" i="10"/>
  <c r="B440" i="10"/>
  <c r="B431" i="10"/>
  <c r="B422" i="10"/>
  <c r="B410" i="10"/>
  <c r="B398" i="10"/>
  <c r="B392" i="10"/>
  <c r="B389" i="10"/>
  <c r="B386" i="10"/>
  <c r="B380" i="10"/>
  <c r="B377" i="10"/>
  <c r="B371" i="10"/>
  <c r="B498" i="10"/>
  <c r="B469" i="10"/>
  <c r="B442" i="10"/>
  <c r="B433" i="10"/>
  <c r="B430" i="10"/>
  <c r="B427" i="10"/>
  <c r="B424" i="10"/>
  <c r="B486" i="10"/>
  <c r="B496" i="10"/>
  <c r="B484" i="10"/>
  <c r="B248" i="10"/>
  <c r="B445" i="10"/>
  <c r="B359" i="10"/>
  <c r="B347" i="10"/>
  <c r="B323" i="10"/>
  <c r="B311" i="10"/>
  <c r="B299" i="10"/>
  <c r="B287" i="10"/>
  <c r="B275" i="10"/>
  <c r="B472" i="10"/>
  <c r="B454" i="10"/>
  <c r="B497" i="10"/>
  <c r="B298" i="10"/>
  <c r="B447" i="10"/>
  <c r="B438" i="10"/>
  <c r="B429" i="10"/>
  <c r="B426" i="10"/>
  <c r="B405" i="10"/>
  <c r="B402" i="10"/>
  <c r="B399" i="10"/>
  <c r="B393" i="10"/>
  <c r="B387" i="10"/>
  <c r="B494" i="10"/>
  <c r="B468" i="10"/>
  <c r="B462" i="10"/>
  <c r="B459" i="10"/>
  <c r="B456" i="10"/>
  <c r="B453" i="10"/>
  <c r="B450" i="10"/>
  <c r="B444" i="10"/>
  <c r="B441" i="10"/>
  <c r="B432" i="10"/>
  <c r="B423" i="10"/>
  <c r="B420" i="10"/>
  <c r="B417" i="10"/>
  <c r="B414" i="10"/>
  <c r="B411" i="10"/>
  <c r="B408" i="10"/>
  <c r="B396" i="10"/>
  <c r="B390" i="10"/>
  <c r="B384" i="10"/>
  <c r="B378" i="10"/>
  <c r="B372" i="10"/>
  <c r="B366" i="10"/>
  <c r="B363" i="10"/>
  <c r="B480" i="10"/>
  <c r="B502" i="10"/>
  <c r="B471" i="10"/>
  <c r="B282" i="10"/>
  <c r="B270" i="10"/>
  <c r="B292" i="10"/>
  <c r="B350" i="10"/>
  <c r="B338" i="10"/>
  <c r="B326" i="10"/>
  <c r="B314" i="10"/>
  <c r="B302" i="10"/>
  <c r="B278" i="10"/>
  <c r="B267" i="10"/>
  <c r="B349" i="10"/>
  <c r="B365" i="10"/>
  <c r="B367" i="10"/>
  <c r="B379" i="10"/>
  <c r="B376" i="10"/>
  <c r="B357" i="10"/>
  <c r="B382" i="10"/>
  <c r="B373" i="10"/>
  <c r="B370" i="10"/>
  <c r="B381" i="10"/>
  <c r="B527" i="12"/>
  <c r="B528" i="12"/>
  <c r="B536" i="12"/>
  <c r="B525" i="12"/>
  <c r="B524" i="12"/>
  <c r="B511" i="12"/>
  <c r="B514" i="12"/>
  <c r="B526" i="12"/>
  <c r="B515" i="12"/>
  <c r="B364" i="10"/>
  <c r="B261" i="10"/>
  <c r="B249" i="10"/>
  <c r="B256" i="10"/>
  <c r="B337" i="10"/>
  <c r="B325" i="10"/>
  <c r="B301" i="10"/>
  <c r="B277" i="10"/>
  <c r="B290" i="10"/>
  <c r="B360" i="10"/>
  <c r="B348" i="10"/>
  <c r="B336" i="10"/>
  <c r="B324" i="10"/>
  <c r="B312" i="10"/>
  <c r="B300" i="10"/>
  <c r="B288" i="10"/>
  <c r="B276" i="10"/>
  <c r="B280" i="10"/>
  <c r="B358" i="10"/>
  <c r="B346" i="10"/>
  <c r="B334" i="10"/>
  <c r="B322" i="10"/>
  <c r="B310" i="10"/>
  <c r="B286" i="10"/>
  <c r="B274" i="10"/>
  <c r="B257" i="10"/>
  <c r="B264" i="10"/>
  <c r="B335" i="10"/>
  <c r="B345" i="10"/>
  <c r="B333" i="10"/>
  <c r="B321" i="10"/>
  <c r="B309" i="10"/>
  <c r="B297" i="10"/>
  <c r="B273" i="10"/>
  <c r="B356" i="10"/>
  <c r="B344" i="10"/>
  <c r="B332" i="10"/>
  <c r="B320" i="10"/>
  <c r="B308" i="10"/>
  <c r="B272" i="10"/>
  <c r="B255" i="10"/>
  <c r="B262" i="10"/>
  <c r="B250" i="10"/>
  <c r="B355" i="10"/>
  <c r="B343" i="10"/>
  <c r="B331" i="10"/>
  <c r="B319" i="10"/>
  <c r="B307" i="10"/>
  <c r="B295" i="10"/>
  <c r="B283" i="10"/>
  <c r="B271" i="10"/>
  <c r="B266" i="10"/>
  <c r="B254" i="10"/>
  <c r="B296" i="10"/>
  <c r="B354" i="10"/>
  <c r="B342" i="10"/>
  <c r="B330" i="10"/>
  <c r="B318" i="10"/>
  <c r="B306" i="10"/>
  <c r="B265" i="10"/>
  <c r="B260" i="10"/>
  <c r="B353" i="10"/>
  <c r="B341" i="10"/>
  <c r="B329" i="10"/>
  <c r="B317" i="10"/>
  <c r="B305" i="10"/>
  <c r="B293" i="10"/>
  <c r="B281" i="10"/>
  <c r="B269" i="10"/>
  <c r="B259" i="10"/>
  <c r="B284" i="10"/>
  <c r="B294" i="10"/>
  <c r="B352" i="10"/>
  <c r="B340" i="10"/>
  <c r="B328" i="10"/>
  <c r="B316" i="10"/>
  <c r="B304" i="10"/>
  <c r="B268" i="10"/>
  <c r="B263" i="10"/>
  <c r="B258" i="10"/>
  <c r="B339" i="10"/>
  <c r="B327" i="10"/>
  <c r="B315" i="10"/>
  <c r="B303" i="10"/>
  <c r="B291" i="10"/>
  <c r="B279" i="10"/>
  <c r="B351" i="10"/>
  <c r="B313" i="10"/>
  <c r="B253" i="10"/>
  <c r="B252" i="10"/>
  <c r="B251" i="10"/>
  <c r="B243" i="10"/>
  <c r="B231" i="10"/>
  <c r="B219" i="10"/>
  <c r="B207" i="10"/>
  <c r="B218" i="10"/>
  <c r="B217" i="10"/>
  <c r="B247" i="10"/>
  <c r="B235" i="10"/>
  <c r="B246" i="10"/>
  <c r="B234" i="10"/>
  <c r="B222" i="10"/>
  <c r="B237" i="10"/>
  <c r="B245" i="10"/>
  <c r="B221" i="10"/>
  <c r="B236" i="10"/>
  <c r="B224" i="10"/>
  <c r="B223" i="10"/>
  <c r="B244" i="10"/>
  <c r="B232" i="10"/>
  <c r="B220" i="10"/>
  <c r="B213" i="10"/>
  <c r="B242" i="10"/>
  <c r="B230" i="10"/>
  <c r="B206" i="10"/>
  <c r="B194" i="10"/>
  <c r="B182" i="10"/>
  <c r="B115" i="10"/>
  <c r="B103" i="10"/>
  <c r="B241" i="10"/>
  <c r="B229" i="10"/>
  <c r="B240" i="10"/>
  <c r="B228" i="10"/>
  <c r="B216" i="10"/>
  <c r="B204" i="10"/>
  <c r="B192" i="10"/>
  <c r="B239" i="10"/>
  <c r="B227" i="10"/>
  <c r="B238" i="10"/>
  <c r="B226" i="10"/>
  <c r="B225" i="10"/>
  <c r="B233" i="10"/>
  <c r="B215" i="10"/>
  <c r="B208" i="10"/>
  <c r="B205" i="10"/>
  <c r="B193" i="10"/>
  <c r="B181" i="10"/>
  <c r="B214" i="10"/>
  <c r="B212" i="10"/>
  <c r="B211" i="10"/>
  <c r="B210" i="10"/>
  <c r="B209" i="10"/>
  <c r="B197" i="10"/>
  <c r="B191" i="10"/>
  <c r="B179" i="10"/>
  <c r="B174" i="10"/>
  <c r="B188" i="10"/>
  <c r="B202" i="10"/>
  <c r="B190" i="10"/>
  <c r="B178" i="10"/>
  <c r="B201" i="10"/>
  <c r="B189" i="10"/>
  <c r="B177" i="10"/>
  <c r="B200" i="10"/>
  <c r="B176" i="10"/>
  <c r="B199" i="10"/>
  <c r="B163" i="10"/>
  <c r="B151" i="10"/>
  <c r="B139" i="10"/>
  <c r="B132" i="10"/>
  <c r="B160" i="10"/>
  <c r="B124" i="10"/>
  <c r="B198" i="10"/>
  <c r="B162" i="10"/>
  <c r="B138" i="10"/>
  <c r="B143" i="10"/>
  <c r="B123" i="10"/>
  <c r="B185" i="10"/>
  <c r="B173" i="10"/>
  <c r="B161" i="10"/>
  <c r="B137" i="10"/>
  <c r="B125" i="10"/>
  <c r="B166" i="10"/>
  <c r="B46" i="10"/>
  <c r="B184" i="10"/>
  <c r="B172" i="10"/>
  <c r="B183" i="10"/>
  <c r="B171" i="10"/>
  <c r="B203" i="10"/>
  <c r="B196" i="10"/>
  <c r="B195" i="10"/>
  <c r="B186" i="10"/>
  <c r="B180" i="10"/>
  <c r="B175" i="10"/>
  <c r="B157" i="10"/>
  <c r="B127" i="10"/>
  <c r="B159" i="10"/>
  <c r="B147" i="10"/>
  <c r="B135" i="10"/>
  <c r="B144" i="10"/>
  <c r="B170" i="10"/>
  <c r="B158" i="10"/>
  <c r="B146" i="10"/>
  <c r="B145" i="10"/>
  <c r="B133" i="10"/>
  <c r="B121" i="10"/>
  <c r="B150" i="10"/>
  <c r="B154" i="10"/>
  <c r="B168" i="10"/>
  <c r="B156" i="10"/>
  <c r="B120" i="10"/>
  <c r="B108" i="10"/>
  <c r="B96" i="10"/>
  <c r="B72" i="10"/>
  <c r="B60" i="10"/>
  <c r="B77" i="10"/>
  <c r="B41" i="10"/>
  <c r="B153" i="10"/>
  <c r="B69" i="10"/>
  <c r="B167" i="10"/>
  <c r="B155" i="10"/>
  <c r="B119" i="10"/>
  <c r="B136" i="10"/>
  <c r="B164" i="10"/>
  <c r="B140" i="10"/>
  <c r="B142" i="10"/>
  <c r="B130" i="10"/>
  <c r="B118" i="10"/>
  <c r="B165" i="10"/>
  <c r="B129" i="10"/>
  <c r="B117" i="10"/>
  <c r="B16" i="10"/>
  <c r="B110" i="10"/>
  <c r="B152" i="10"/>
  <c r="B128" i="10"/>
  <c r="B149" i="10"/>
  <c r="B148" i="10"/>
  <c r="B141" i="10"/>
  <c r="B134" i="10"/>
  <c r="B131" i="10"/>
  <c r="B126" i="10"/>
  <c r="B122" i="10"/>
  <c r="B109" i="10"/>
  <c r="B97" i="10"/>
  <c r="B85" i="10"/>
  <c r="B73" i="10"/>
  <c r="B48" i="10"/>
  <c r="B36" i="10"/>
  <c r="B107" i="10"/>
  <c r="B95" i="10"/>
  <c r="B83" i="10"/>
  <c r="B71" i="10"/>
  <c r="B79" i="10"/>
  <c r="B106" i="10"/>
  <c r="B94" i="10"/>
  <c r="B70" i="10"/>
  <c r="B93" i="10"/>
  <c r="B81" i="10"/>
  <c r="B89" i="10"/>
  <c r="B104" i="10"/>
  <c r="B92" i="10"/>
  <c r="B68" i="10"/>
  <c r="B91" i="10"/>
  <c r="B67" i="10"/>
  <c r="B55" i="10"/>
  <c r="B102" i="10"/>
  <c r="B78" i="10"/>
  <c r="B101" i="10"/>
  <c r="B112" i="10"/>
  <c r="B100" i="10"/>
  <c r="B88" i="10"/>
  <c r="B76" i="10"/>
  <c r="B99" i="10"/>
  <c r="B87" i="10"/>
  <c r="B75" i="10"/>
  <c r="B98" i="10"/>
  <c r="B116" i="10"/>
  <c r="B114" i="10"/>
  <c r="B113" i="10"/>
  <c r="B111" i="10"/>
  <c r="B105" i="10"/>
  <c r="B90" i="10"/>
  <c r="B86" i="10"/>
  <c r="B82" i="10"/>
  <c r="B80" i="10"/>
  <c r="B74" i="10"/>
  <c r="B20" i="10"/>
  <c r="B59" i="10"/>
  <c r="B35" i="10"/>
  <c r="B13" i="10"/>
  <c r="B58" i="10"/>
  <c r="B34" i="10"/>
  <c r="B45" i="10"/>
  <c r="B56" i="10"/>
  <c r="B44" i="10"/>
  <c r="B43" i="10"/>
  <c r="B54" i="10"/>
  <c r="B53" i="10"/>
  <c r="B64" i="10"/>
  <c r="B52" i="10"/>
  <c r="B40" i="10"/>
  <c r="B17" i="10"/>
  <c r="B63" i="10"/>
  <c r="B51" i="10"/>
  <c r="B39" i="10"/>
  <c r="B62" i="10"/>
  <c r="B50" i="10"/>
  <c r="B38" i="10"/>
  <c r="B49" i="10"/>
  <c r="B66" i="10"/>
  <c r="B65" i="10"/>
  <c r="B61" i="10"/>
  <c r="B57" i="10"/>
  <c r="B47" i="10"/>
  <c r="B42" i="10"/>
  <c r="B37" i="10"/>
  <c r="B27" i="10"/>
  <c r="B26" i="10"/>
  <c r="B22" i="10"/>
  <c r="B25" i="10"/>
  <c r="B24" i="10"/>
  <c r="B19" i="10"/>
  <c r="B23" i="10"/>
  <c r="B21" i="10"/>
  <c r="B32" i="10"/>
  <c r="B31" i="10"/>
  <c r="B15" i="10"/>
  <c r="B30" i="10"/>
  <c r="B18" i="10"/>
  <c r="B14" i="10"/>
  <c r="B29" i="10"/>
  <c r="B28" i="10"/>
  <c r="B33" i="10"/>
  <c r="B151" i="12"/>
  <c r="B443" i="12"/>
  <c r="B71" i="12"/>
  <c r="B535" i="12"/>
  <c r="B442" i="12"/>
  <c r="B137" i="12"/>
  <c r="B48" i="12"/>
  <c r="B519" i="12"/>
  <c r="B531" i="12"/>
  <c r="B518" i="12"/>
  <c r="B131" i="12"/>
  <c r="B444" i="12"/>
  <c r="B135" i="12"/>
  <c r="B152" i="12"/>
  <c r="B143" i="12"/>
  <c r="B189" i="12"/>
  <c r="B126" i="12"/>
  <c r="B127" i="12"/>
  <c r="B158" i="12"/>
  <c r="B628" i="12"/>
  <c r="B190" i="12"/>
  <c r="B520" i="12"/>
  <c r="B451" i="12"/>
  <c r="B134" i="12"/>
  <c r="B159" i="12"/>
  <c r="B84" i="12"/>
  <c r="B516" i="12"/>
  <c r="B114" i="12"/>
  <c r="B629" i="12"/>
  <c r="B128" i="12"/>
  <c r="B132" i="12"/>
  <c r="B163" i="12"/>
  <c r="B70" i="12"/>
  <c r="B133" i="12"/>
  <c r="B124" i="12"/>
  <c r="B160" i="12"/>
  <c r="B534" i="12"/>
  <c r="B529" i="12"/>
  <c r="B161" i="12"/>
  <c r="B513" i="12"/>
  <c r="B83" i="12"/>
  <c r="B59" i="12"/>
  <c r="B441" i="12"/>
  <c r="B522" i="12"/>
  <c r="B612" i="12"/>
  <c r="B150" i="12"/>
  <c r="B155" i="12"/>
  <c r="B142" i="12"/>
  <c r="B450" i="12"/>
  <c r="B121" i="12"/>
  <c r="B153" i="12"/>
  <c r="B613" i="12"/>
  <c r="B188" i="12"/>
  <c r="B154" i="12"/>
  <c r="B157" i="12"/>
  <c r="B138" i="12"/>
  <c r="B517" i="12"/>
  <c r="B512" i="12"/>
  <c r="B510" i="12"/>
  <c r="B145" i="12"/>
  <c r="B144" i="12"/>
  <c r="B122" i="12"/>
  <c r="B136" i="12"/>
  <c r="B140" i="12"/>
  <c r="B532" i="12"/>
  <c r="B82" i="12"/>
  <c r="B533" i="12"/>
  <c r="B523" i="12"/>
  <c r="B147" i="12"/>
  <c r="B149" i="12"/>
  <c r="B113" i="12"/>
  <c r="B141" i="12"/>
  <c r="B445" i="12"/>
  <c r="B521" i="12"/>
  <c r="B530" i="12"/>
  <c r="B239" i="12"/>
  <c r="B236" i="12"/>
  <c r="B241" i="12"/>
  <c r="B614" i="12"/>
  <c r="B246" i="12"/>
  <c r="B622" i="12"/>
  <c r="B245" i="12"/>
  <c r="B216" i="12"/>
  <c r="B626" i="12"/>
  <c r="B235" i="12"/>
  <c r="B615" i="12"/>
  <c r="B621" i="12"/>
  <c r="B625" i="12"/>
  <c r="B627" i="12"/>
  <c r="B624" i="12"/>
  <c r="B623" i="12"/>
  <c r="B244" i="12"/>
  <c r="B243" i="12"/>
  <c r="B242" i="12"/>
  <c r="B616" i="12"/>
  <c r="B323" i="12"/>
  <c r="B237" i="12"/>
  <c r="B343" i="12"/>
  <c r="B238" i="12"/>
  <c r="B240" i="12"/>
  <c r="B617" i="12"/>
  <c r="B618" i="12"/>
  <c r="B620" i="12"/>
  <c r="B619" i="12"/>
  <c r="B385" i="12"/>
  <c r="B396" i="12"/>
  <c r="B421" i="12"/>
  <c r="B395" i="12"/>
  <c r="B333" i="12"/>
  <c r="B214" i="12"/>
  <c r="B217" i="12"/>
  <c r="B218" i="12"/>
  <c r="B322" i="12"/>
  <c r="B327" i="12"/>
  <c r="B332" i="12"/>
  <c r="B212" i="12"/>
  <c r="B215" i="12"/>
  <c r="B220" i="12"/>
  <c r="B219" i="12"/>
  <c r="B336" i="12"/>
  <c r="B222" i="12"/>
  <c r="B326" i="12"/>
  <c r="B339" i="12"/>
  <c r="B221" i="12"/>
  <c r="B329" i="12"/>
  <c r="B338" i="12"/>
  <c r="B328" i="12"/>
  <c r="B331" i="12"/>
  <c r="B334" i="12"/>
  <c r="B223" i="12"/>
  <c r="B324" i="12"/>
  <c r="B330" i="12"/>
  <c r="B209" i="12"/>
  <c r="B335" i="12"/>
  <c r="B325" i="12"/>
  <c r="B397" i="12"/>
  <c r="B383" i="12"/>
  <c r="B381" i="12"/>
  <c r="B372" i="12"/>
  <c r="B389" i="12"/>
  <c r="B394" i="12"/>
  <c r="B390" i="12"/>
  <c r="B418" i="12"/>
  <c r="B374" i="12"/>
  <c r="B419" i="12"/>
  <c r="B393" i="12"/>
  <c r="B392" i="12"/>
  <c r="B391" i="12"/>
  <c r="B414" i="12"/>
  <c r="B382" i="12"/>
  <c r="B384" i="12"/>
  <c r="B387" i="12"/>
  <c r="B388" i="12"/>
  <c r="B380" i="12"/>
  <c r="B379" i="12"/>
  <c r="B386" i="12"/>
  <c r="B376" i="12"/>
  <c r="B371" i="12"/>
  <c r="B373" i="12"/>
  <c r="B377" i="12"/>
  <c r="B370" i="12"/>
  <c r="B375" i="12"/>
  <c r="B369" i="12"/>
  <c r="B378" i="12"/>
  <c r="B353" i="12"/>
  <c r="B355" i="12"/>
  <c r="B351" i="12"/>
  <c r="B586" i="12"/>
  <c r="B417" i="12"/>
  <c r="B341" i="12"/>
  <c r="B422" i="12"/>
  <c r="B357" i="12"/>
  <c r="B366" i="12"/>
  <c r="B356" i="12"/>
  <c r="B634" i="12"/>
  <c r="B399" i="12"/>
  <c r="B537" i="12"/>
  <c r="B361" i="12"/>
  <c r="B367" i="12"/>
  <c r="B362" i="12"/>
  <c r="B368" i="12"/>
  <c r="B365" i="12"/>
  <c r="B360" i="12"/>
  <c r="B364" i="12"/>
  <c r="B363" i="12"/>
  <c r="B359" i="12"/>
  <c r="B358" i="12"/>
  <c r="B354" i="12"/>
  <c r="B352" i="12"/>
  <c r="B350" i="12"/>
  <c r="B540" i="12"/>
  <c r="B539" i="12"/>
  <c r="B538" i="12"/>
  <c r="B595" i="12"/>
  <c r="B416" i="12"/>
  <c r="B637" i="12"/>
  <c r="B413" i="12"/>
  <c r="B415" i="12"/>
  <c r="B608" i="12"/>
  <c r="B610" i="12"/>
  <c r="B398" i="12"/>
  <c r="B607" i="12"/>
  <c r="B347" i="12"/>
  <c r="B563" i="12"/>
  <c r="B400" i="12"/>
  <c r="B401" i="12"/>
  <c r="B403" i="12"/>
  <c r="B402" i="12"/>
  <c r="B232" i="12"/>
  <c r="B229" i="12"/>
  <c r="B231" i="12"/>
  <c r="B230" i="12"/>
  <c r="B234" i="12"/>
  <c r="B233" i="12"/>
  <c r="B228" i="12"/>
  <c r="B227" i="12"/>
  <c r="B225" i="12"/>
  <c r="B224" i="12"/>
  <c r="B226" i="12"/>
  <c r="B213" i="12"/>
  <c r="B541" i="12"/>
  <c r="B582" i="12"/>
  <c r="B583" i="12"/>
  <c r="B581" i="12"/>
  <c r="B596" i="12"/>
  <c r="B585" i="12"/>
  <c r="B342" i="12"/>
  <c r="B635" i="12"/>
  <c r="B579" i="12"/>
  <c r="B594" i="12"/>
  <c r="B111" i="12"/>
  <c r="B640" i="12"/>
  <c r="B545" i="12"/>
  <c r="B543" i="12"/>
  <c r="B544" i="12"/>
  <c r="B542" i="12"/>
  <c r="B546" i="12"/>
  <c r="B584" i="12"/>
  <c r="B580" i="12"/>
  <c r="B578" i="12"/>
  <c r="B577" i="12"/>
  <c r="B449" i="12"/>
  <c r="B638" i="12"/>
  <c r="B641" i="12"/>
  <c r="B636" i="12"/>
  <c r="B611" i="12"/>
  <c r="B609" i="12"/>
  <c r="B344" i="12"/>
  <c r="B345" i="12"/>
  <c r="B440" i="12"/>
  <c r="B340" i="12"/>
  <c r="B349" i="12"/>
  <c r="B348" i="12"/>
  <c r="B116" i="12"/>
  <c r="B110" i="12"/>
  <c r="B454" i="12"/>
  <c r="B460" i="12"/>
  <c r="B465" i="12"/>
  <c r="B458" i="12"/>
  <c r="B452" i="12"/>
  <c r="B456" i="12"/>
  <c r="B447" i="12"/>
  <c r="B118" i="12"/>
  <c r="B205" i="12"/>
  <c r="B119" i="12"/>
  <c r="B204" i="12"/>
  <c r="B115" i="12"/>
  <c r="B112" i="12"/>
  <c r="B120" i="12"/>
  <c r="B108" i="12"/>
  <c r="B202" i="12"/>
  <c r="B106" i="12"/>
  <c r="B109" i="12"/>
  <c r="B107" i="12"/>
  <c r="B321" i="12"/>
  <c r="B207" i="12"/>
  <c r="B105" i="12"/>
  <c r="B206" i="12"/>
  <c r="B117" i="12"/>
  <c r="B602" i="12"/>
  <c r="B601" i="12"/>
  <c r="B600" i="12"/>
  <c r="B593" i="12"/>
  <c r="B427" i="12"/>
  <c r="B597" i="12"/>
  <c r="B592" i="12"/>
  <c r="B591" i="12"/>
  <c r="B590" i="12"/>
  <c r="B589" i="12"/>
  <c r="B588" i="12"/>
  <c r="B429" i="12"/>
  <c r="B428" i="12"/>
  <c r="B576" i="12"/>
  <c r="B575" i="12"/>
  <c r="B574" i="12"/>
  <c r="B573" i="12"/>
  <c r="B572" i="12"/>
  <c r="B571" i="12"/>
  <c r="B569" i="12"/>
  <c r="B567" i="12"/>
  <c r="B565" i="12"/>
  <c r="B568" i="12"/>
  <c r="B570" i="12"/>
  <c r="B564" i="12"/>
  <c r="B464" i="12"/>
  <c r="B462" i="12"/>
  <c r="B461" i="12"/>
  <c r="B509" i="12"/>
  <c r="B434" i="12"/>
  <c r="B562" i="12"/>
  <c r="B560" i="12"/>
  <c r="B561" i="12"/>
  <c r="B566" i="12"/>
  <c r="B631" i="12"/>
  <c r="B459" i="12"/>
  <c r="B457" i="12"/>
  <c r="B455" i="12"/>
  <c r="B453" i="12"/>
  <c r="B448" i="12"/>
  <c r="B446" i="12"/>
  <c r="B599" i="12"/>
  <c r="B598" i="12"/>
  <c r="B605" i="12"/>
  <c r="B604" i="12"/>
  <c r="B606" i="12"/>
  <c r="B603" i="12"/>
  <c r="B470" i="12"/>
  <c r="B469" i="12"/>
  <c r="B468" i="12"/>
  <c r="B472" i="12"/>
  <c r="B471" i="12"/>
  <c r="B467" i="12"/>
  <c r="B466" i="12"/>
  <c r="B186" i="12"/>
  <c r="B463" i="12"/>
  <c r="B439" i="12"/>
  <c r="B633" i="12"/>
  <c r="B632" i="12"/>
  <c r="B508" i="12"/>
  <c r="B507" i="12"/>
  <c r="B435" i="12"/>
  <c r="B502" i="12"/>
  <c r="B501" i="12"/>
  <c r="B433" i="12"/>
  <c r="B503" i="12"/>
  <c r="B436" i="12"/>
  <c r="B506" i="12"/>
  <c r="B504" i="12"/>
  <c r="B438" i="12"/>
  <c r="B500" i="12"/>
  <c r="B432" i="12"/>
  <c r="B431" i="12"/>
  <c r="B505" i="12"/>
  <c r="B437" i="12"/>
  <c r="B430" i="12"/>
  <c r="B482" i="12"/>
  <c r="B630" i="12"/>
  <c r="B498" i="12"/>
  <c r="B494" i="12"/>
  <c r="B499" i="12"/>
  <c r="B497" i="12"/>
  <c r="B496" i="12"/>
  <c r="B495" i="12"/>
  <c r="B492" i="12"/>
  <c r="B89" i="12"/>
  <c r="B173" i="12"/>
  <c r="B480" i="12"/>
  <c r="B488" i="12"/>
  <c r="B96" i="12"/>
  <c r="B493" i="12"/>
  <c r="B486" i="12"/>
  <c r="B60" i="12"/>
  <c r="B185" i="12"/>
  <c r="B164" i="12"/>
  <c r="B61" i="12"/>
  <c r="B102" i="12"/>
  <c r="B90" i="12"/>
  <c r="B174" i="12"/>
  <c r="B101" i="12"/>
  <c r="B184" i="12"/>
  <c r="B100" i="12"/>
  <c r="B167" i="12"/>
  <c r="B97" i="12"/>
  <c r="B490" i="12"/>
  <c r="B487" i="12"/>
  <c r="B171" i="12"/>
  <c r="B170" i="12"/>
  <c r="B169" i="12"/>
  <c r="B474" i="12"/>
  <c r="B183" i="12"/>
  <c r="B481" i="12"/>
  <c r="B176" i="12"/>
  <c r="B103" i="12"/>
  <c r="B92" i="12"/>
  <c r="B491" i="12"/>
  <c r="B175" i="12"/>
  <c r="B93" i="12"/>
  <c r="B91" i="12"/>
  <c r="B179" i="12"/>
  <c r="B181" i="12"/>
  <c r="B172" i="12"/>
  <c r="B99" i="12"/>
  <c r="B479" i="12"/>
  <c r="B98" i="12"/>
  <c r="B180" i="12"/>
  <c r="B168" i="12"/>
  <c r="B166" i="12"/>
  <c r="B484" i="12"/>
  <c r="B478" i="12"/>
  <c r="B476" i="12"/>
  <c r="B165" i="12"/>
  <c r="B95" i="12"/>
  <c r="B88" i="12"/>
  <c r="B483" i="12"/>
  <c r="B477" i="12"/>
  <c r="B475" i="12"/>
  <c r="B182" i="12"/>
  <c r="B485" i="12"/>
  <c r="B178" i="12"/>
  <c r="B94" i="12"/>
  <c r="B473" i="12"/>
  <c r="B177" i="12"/>
  <c r="B104" i="12"/>
  <c r="B296" i="12"/>
  <c r="B320" i="12"/>
  <c r="B87" i="12"/>
  <c r="B281" i="12"/>
  <c r="B293" i="12"/>
  <c r="B251" i="12"/>
  <c r="B309" i="12"/>
  <c r="B315" i="12"/>
  <c r="B314" i="12"/>
  <c r="B313" i="12"/>
  <c r="B305" i="12"/>
  <c r="B295" i="12"/>
  <c r="B290" i="12"/>
  <c r="B294" i="12"/>
  <c r="B291" i="12"/>
  <c r="B307" i="12"/>
  <c r="B299" i="12"/>
  <c r="B257" i="12"/>
  <c r="B286" i="12"/>
  <c r="B306" i="12"/>
  <c r="B298" i="12"/>
  <c r="B273" i="12"/>
  <c r="B301" i="12"/>
  <c r="B267" i="12"/>
  <c r="B289" i="12"/>
  <c r="B285" i="12"/>
  <c r="B297" i="12"/>
  <c r="B280" i="12"/>
  <c r="B247" i="12"/>
  <c r="B288" i="12"/>
  <c r="B284" i="12"/>
  <c r="B318" i="12"/>
  <c r="B304" i="12"/>
  <c r="B312" i="12"/>
  <c r="B262" i="12"/>
  <c r="B283" i="12"/>
  <c r="B308" i="12"/>
  <c r="B287" i="12"/>
  <c r="B317" i="12"/>
  <c r="B303" i="12"/>
  <c r="B311" i="12"/>
  <c r="B282" i="12"/>
  <c r="B292" i="12"/>
  <c r="B300" i="12"/>
  <c r="B316" i="12"/>
  <c r="B310" i="12"/>
  <c r="B302" i="12"/>
  <c r="B279" i="12"/>
  <c r="B319" i="12"/>
  <c r="B259" i="12"/>
  <c r="B253" i="12"/>
  <c r="B426" i="12"/>
  <c r="B274" i="12"/>
  <c r="B47" i="12"/>
  <c r="B264" i="12"/>
  <c r="B272" i="12"/>
  <c r="B263" i="12"/>
  <c r="B271" i="12"/>
  <c r="B260" i="12"/>
  <c r="B265" i="12"/>
  <c r="B270" i="12"/>
  <c r="B255" i="12"/>
  <c r="B250" i="12"/>
  <c r="B269" i="12"/>
  <c r="B258" i="12"/>
  <c r="B256" i="12"/>
  <c r="B268" i="12"/>
  <c r="B21" i="12"/>
  <c r="B200" i="12"/>
  <c r="B277" i="12"/>
  <c r="B278" i="12"/>
  <c r="B266" i="12"/>
  <c r="B254" i="12"/>
  <c r="B276" i="12"/>
  <c r="B275" i="12"/>
  <c r="B261" i="12"/>
  <c r="B252" i="12"/>
  <c r="B249" i="12"/>
  <c r="B248" i="12"/>
  <c r="B425" i="12"/>
  <c r="B424" i="12"/>
  <c r="B639" i="12"/>
  <c r="B201" i="12"/>
  <c r="B191" i="12"/>
  <c r="B18" i="12"/>
  <c r="B49" i="12"/>
  <c r="B52" i="12"/>
  <c r="B58" i="12"/>
  <c r="B198" i="12"/>
  <c r="B195" i="12"/>
  <c r="B199" i="12"/>
  <c r="B423" i="12"/>
  <c r="I10" i="10"/>
  <c r="I11" i="10"/>
  <c r="I12" i="10"/>
  <c r="I13" i="10"/>
  <c r="B23" i="12"/>
  <c r="B16" i="1"/>
  <c r="B29" i="12"/>
  <c r="B70" i="1"/>
  <c r="B33" i="12"/>
  <c r="B197" i="12"/>
  <c r="B55" i="12"/>
  <c r="B194" i="12"/>
  <c r="B73" i="12"/>
  <c r="B54" i="12"/>
  <c r="B12" i="12"/>
  <c r="B19" i="12"/>
  <c r="B22" i="12"/>
  <c r="B81" i="12"/>
  <c r="B44" i="12"/>
  <c r="B78" i="12"/>
  <c r="B20" i="12"/>
  <c r="B15" i="12"/>
  <c r="B67" i="12"/>
  <c r="B85" i="12"/>
  <c r="B86" i="12"/>
  <c r="B37" i="12"/>
  <c r="B32" i="12"/>
  <c r="B36" i="12"/>
  <c r="B51" i="12"/>
  <c r="B196" i="12"/>
  <c r="B17" i="12"/>
  <c r="B26" i="12"/>
  <c r="B10" i="12"/>
  <c r="B63" i="12"/>
  <c r="B68" i="12"/>
  <c r="B38" i="12"/>
  <c r="B66" i="12"/>
  <c r="B25" i="12"/>
  <c r="B62" i="12"/>
  <c r="B53" i="12"/>
  <c r="B16" i="12"/>
  <c r="B10" i="10"/>
  <c r="B24" i="12"/>
  <c r="B56" i="12"/>
  <c r="B31" i="12"/>
  <c r="B41" i="12"/>
  <c r="B72" i="12"/>
  <c r="B12" i="10"/>
  <c r="B30" i="12"/>
  <c r="B46" i="12"/>
  <c r="B35" i="12"/>
  <c r="B75" i="12"/>
  <c r="B13" i="12"/>
  <c r="B50" i="12"/>
  <c r="B69" i="12"/>
  <c r="B45" i="12"/>
  <c r="B43" i="12"/>
  <c r="B34" i="12"/>
  <c r="B65" i="12"/>
  <c r="B42" i="12"/>
  <c r="B28" i="12"/>
  <c r="B64" i="12"/>
  <c r="B40" i="12"/>
  <c r="B27" i="12"/>
  <c r="B11" i="12"/>
  <c r="B123" i="12"/>
  <c r="B39" i="12"/>
  <c r="B74" i="12"/>
  <c r="B14" i="12"/>
  <c r="B74" i="1"/>
  <c r="B43" i="1"/>
  <c r="B76" i="1"/>
  <c r="B21" i="1"/>
  <c r="B73" i="1"/>
  <c r="B23" i="1"/>
  <c r="B44" i="1"/>
  <c r="B63" i="1"/>
  <c r="B47" i="1"/>
  <c r="B32" i="1"/>
  <c r="B82" i="1"/>
  <c r="B57" i="12"/>
  <c r="B35" i="1"/>
  <c r="B10" i="1"/>
  <c r="B18" i="1"/>
  <c r="B13" i="1"/>
  <c r="B36" i="1"/>
  <c r="B14" i="1"/>
  <c r="B25" i="1"/>
  <c r="B26" i="1"/>
  <c r="B20" i="1"/>
  <c r="B17" i="1"/>
  <c r="B76" i="12"/>
  <c r="B77" i="12"/>
  <c r="B45" i="1"/>
  <c r="B40" i="1"/>
  <c r="B39" i="1"/>
  <c r="B19" i="1"/>
  <c r="B11" i="10"/>
  <c r="B9" i="12"/>
  <c r="K5" i="1"/>
  <c r="Q4" i="1"/>
  <c r="C17" i="40"/>
  <c r="B12" i="1"/>
  <c r="B10" i="40"/>
  <c r="V642" i="12"/>
  <c r="B9" i="10"/>
  <c r="B9" i="1"/>
  <c r="F41" i="40" l="1"/>
  <c r="E41" i="4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Ilka Gonzalez</author>
  </authors>
  <commentList>
    <comment ref="H8" authorId="0" shapeId="0" xr:uid="{00000000-0006-0000-0200-000001000000}">
      <text>
        <r>
          <rPr>
            <sz val="9"/>
            <color indexed="81"/>
            <rFont val="Tahoma"/>
            <family val="2"/>
          </rPr>
          <t xml:space="preserve">Inicia siglas de la dependencia, numeración resultado esperado, numeración producto y secuencia actividades para el producto.
Ej.: Dirección de Planificación
Línea Estratégica 1
Objetivo Estratégico 1
Resultado Esperado 1
Producto 1
Actividad 1
Sería: </t>
        </r>
        <r>
          <rPr>
            <b/>
            <sz val="9"/>
            <color indexed="81"/>
            <rFont val="Tahoma"/>
            <family val="2"/>
          </rPr>
          <t>DP1.1.1.1.01</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Patricia Elisa Caba</author>
  </authors>
  <commentList>
    <comment ref="A258" authorId="0" shapeId="0" xr:uid="{00000000-0006-0000-0700-000001000000}">
      <text>
        <r>
          <rPr>
            <b/>
            <sz val="9"/>
            <color indexed="81"/>
            <rFont val="Tahoma"/>
            <family val="2"/>
          </rPr>
          <t>Patricia Elisa Caba:</t>
        </r>
        <r>
          <rPr>
            <sz val="8"/>
            <color indexed="81"/>
            <rFont val="Tahoma"/>
            <family val="2"/>
          </rPr>
          <t xml:space="preserve">
Bloquear cuentas a CEAS</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F9EE8889-A8F3-4283-A9FC-56449FAF4BED}" keepAlive="1" name="ThisWorkbookDataModel" description="Modelo de datos"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F01545B6-FC1A-4091-B8F5-653251466732}" name="WorksheetConnection_Plantilla POA DCSNS y SRS 25112024.xlsx!Tabla6" type="102" refreshedVersion="8" minRefreshableVersion="5">
    <extLst>
      <ext xmlns:x15="http://schemas.microsoft.com/office/spreadsheetml/2010/11/main" uri="{DE250136-89BD-433C-8126-D09CA5730AF9}">
        <x15:connection id="Tabla6">
          <x15:rangePr sourceName="_xlcn.WorksheetConnection_PlantillaPOADCSNSySRS25112024.xlsxTabla61"/>
        </x15:connection>
      </ext>
    </extLst>
  </connection>
  <connection id="3" xr16:uid="{5B7BFB54-A7D6-4538-B246-A306C1A3B165}" name="WorksheetConnection_Plantilla POA DCSNS y SRS 25112024.xlsx!Tabla8" type="102" refreshedVersion="8" minRefreshableVersion="5">
    <extLst>
      <ext xmlns:x15="http://schemas.microsoft.com/office/spreadsheetml/2010/11/main" uri="{DE250136-89BD-433C-8126-D09CA5730AF9}">
        <x15:connection id="Tabla8">
          <x15:rangePr sourceName="_xlcn.WorksheetConnection_PlantillaPOADCSNSySRS25112024.xlsxTabla81"/>
        </x15:connection>
      </ext>
    </extLst>
  </connection>
</connection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2">
    <bk>
      <extLst>
        <ext uri="{3e2802c4-a4d2-4d8b-9148-e3be6c30e623}">
          <xlrd:rvb i="0"/>
        </ext>
      </extLst>
    </bk>
    <bk>
      <extLst>
        <ext uri="{3e2802c4-a4d2-4d8b-9148-e3be6c30e623}">
          <xlrd:rvb i="1"/>
        </ext>
      </extLst>
    </bk>
  </futureMetadata>
  <cellMetadata count="1">
    <bk>
      <rc t="1" v="0"/>
    </bk>
  </cellMetadata>
  <valueMetadata count="2">
    <bk>
      <rc t="2" v="0"/>
    </bk>
    <bk>
      <rc t="2" v="1"/>
    </bk>
  </valueMetadata>
</metadata>
</file>

<file path=xl/sharedStrings.xml><?xml version="1.0" encoding="utf-8"?>
<sst xmlns="http://schemas.openxmlformats.org/spreadsheetml/2006/main" count="15211" uniqueCount="4086">
  <si>
    <t>Siglas Dependencias DC-SNS</t>
  </si>
  <si>
    <t>Servicio Nacional de Salud</t>
  </si>
  <si>
    <t>Dirección Ejecutiva (DE)</t>
  </si>
  <si>
    <t>Dirección de Planificación y Desarrollo</t>
  </si>
  <si>
    <t>Atención a Usuarios (DAU)</t>
  </si>
  <si>
    <t>Laboratorio e Imágenes (LCI)</t>
  </si>
  <si>
    <t>Cantidad acciones/actividades/trimestre</t>
  </si>
  <si>
    <t>Cooperación Internacional (COP)</t>
  </si>
  <si>
    <t>Primer Trimestre</t>
  </si>
  <si>
    <t>Calidad Institucional (DCG)</t>
  </si>
  <si>
    <t>Segundo Trimestre</t>
  </si>
  <si>
    <t>Administración (ADM)</t>
  </si>
  <si>
    <t>Tercer Trimestre</t>
  </si>
  <si>
    <t>Dirección Centros Hospitalarios (DCH)</t>
  </si>
  <si>
    <t>Cuarto Trimestre</t>
  </si>
  <si>
    <t>Servicios de Atención Emergencias Extrahospitalaria (DAEH)</t>
  </si>
  <si>
    <t xml:space="preserve">Total actividades del año </t>
  </si>
  <si>
    <t>Comunicaciones (DCE)</t>
  </si>
  <si>
    <t>Financiero (DFI)</t>
  </si>
  <si>
    <t>Gestión Clínica (DGC)</t>
  </si>
  <si>
    <t>Proyectos Institucionales (DPI)</t>
  </si>
  <si>
    <t>Cuidados de Enfermería (ENF)</t>
  </si>
  <si>
    <t>Desarrollo Institucional (DDI)</t>
  </si>
  <si>
    <t>Seguimiento, Evaluación y Calidad de los Servicios de Salud (GCSS)</t>
  </si>
  <si>
    <t xml:space="preserve">Tabla Resumen POA </t>
  </si>
  <si>
    <t>Oficina Equidad Género (OEG)</t>
  </si>
  <si>
    <t>Área Organizacional</t>
  </si>
  <si>
    <t>Presupuesto</t>
  </si>
  <si>
    <t>Nº Productos</t>
  </si>
  <si>
    <t>Nº Actividades</t>
  </si>
  <si>
    <t>% (Productos)</t>
  </si>
  <si>
    <t>% (Actividades)</t>
  </si>
  <si>
    <t>% (Presupuesto)</t>
  </si>
  <si>
    <t>Recursos Humanos (DRH)</t>
  </si>
  <si>
    <t>Departamento Seguridad Física</t>
  </si>
  <si>
    <t>Pend. validación ADM</t>
  </si>
  <si>
    <t>Infraestructura y Equipos (DIE)</t>
  </si>
  <si>
    <t>Dirección Comunicaciones</t>
  </si>
  <si>
    <t>Jurídica (DCJ)</t>
  </si>
  <si>
    <t>Dirección Jurídica</t>
  </si>
  <si>
    <t>Formulación, Monitoreo y Evaluación de PPP (FME)</t>
  </si>
  <si>
    <t>Dirección Control y Fiscalización</t>
  </si>
  <si>
    <t>Planificación (DPD)</t>
  </si>
  <si>
    <t>Dirección Planificación y Desarrollo</t>
  </si>
  <si>
    <t>Dirección Primer Nivel (DPN)</t>
  </si>
  <si>
    <t>Dirección Recursos Humanos</t>
  </si>
  <si>
    <t>Asistencia a la Red (DAR)</t>
  </si>
  <si>
    <t>Oficina Acceso a la Información</t>
  </si>
  <si>
    <t>Seguridad Física (DSF)</t>
  </si>
  <si>
    <t>Dirección Administrativa</t>
  </si>
  <si>
    <t>Sistema de Información (DGI)</t>
  </si>
  <si>
    <t>Dirección de Tecnología de la Información</t>
  </si>
  <si>
    <t>Tecnología de la Información (DTI)</t>
  </si>
  <si>
    <t>Dirección Financiera</t>
  </si>
  <si>
    <t>Monitoreo Calidad de los Servicios de Salud (MCS)</t>
  </si>
  <si>
    <t>Dirección Infraestructura y Equipos</t>
  </si>
  <si>
    <t>Materno-Infantil (MIA)</t>
  </si>
  <si>
    <t>Dirección Primer Nivel</t>
  </si>
  <si>
    <t>Oficina de Acceso a la Información (OAI)</t>
  </si>
  <si>
    <t>Dirección Centros Hospitalarios</t>
  </si>
  <si>
    <t>Control y Fiscalización (DCF)</t>
  </si>
  <si>
    <t>Dirección Cuidados de Enfermería</t>
  </si>
  <si>
    <t>Odontología (ODO)</t>
  </si>
  <si>
    <t>Dirección Odontología</t>
  </si>
  <si>
    <t>Gestión Servicios Hospitalarios (GSH)</t>
  </si>
  <si>
    <t>Dirección Materno Infantil y Adolescentes</t>
  </si>
  <si>
    <t>Desarrollo Servicios Hospitalarios (DSH)</t>
  </si>
  <si>
    <t>Dirección Asistencia a la Red</t>
  </si>
  <si>
    <t>Coordinación Programas de Salud (CPS)</t>
  </si>
  <si>
    <t>Dirección Medicamentos e Insumos</t>
  </si>
  <si>
    <t>Dirección de Gabinete (DG)</t>
  </si>
  <si>
    <t>Dirección de Laboratorios Clínicos e Imágenes</t>
  </si>
  <si>
    <t>Pasantía Médica (PSM)</t>
  </si>
  <si>
    <t xml:space="preserve">Dirección Gestión de Calidad de los Servicios </t>
  </si>
  <si>
    <t>Medicamentos e Insumos (DMI)</t>
  </si>
  <si>
    <t>Dirección Gestión de la Información</t>
  </si>
  <si>
    <t>Coordinación Gabinete (CG)</t>
  </si>
  <si>
    <t>Coordinación Programas de Salud</t>
  </si>
  <si>
    <t>Salud Mental (DSM)</t>
  </si>
  <si>
    <t>Total</t>
  </si>
  <si>
    <t>Compras y Contrataciones (DCC)</t>
  </si>
  <si>
    <t>Archivo y Correspondencia (DAC)</t>
  </si>
  <si>
    <t>Servicios Generales (DSG)</t>
  </si>
  <si>
    <t>Activo Fijo (DAF)</t>
  </si>
  <si>
    <t>Almacén y Suministros (DAS)</t>
  </si>
  <si>
    <t>Litigios (LIT)</t>
  </si>
  <si>
    <t>Elaboración de Documentos Legales (EDL)</t>
  </si>
  <si>
    <t>Gestión de Servicios de Laboratorio y Sangre (GLS)</t>
  </si>
  <si>
    <t>Gestión Servicios de Imágenes (GSI)</t>
  </si>
  <si>
    <t>Desarrollo Laboratorios e Imágenes (DLI)</t>
  </si>
  <si>
    <t>Desarrollo Servicios de Emergencias Médicas (DSE)</t>
  </si>
  <si>
    <t>Prevención y Gestión de Riesgos y Desastres (GRD-DAEH)</t>
  </si>
  <si>
    <t>Operaciones de Emergencias de Centros de Salud (OEC)</t>
  </si>
  <si>
    <t>Gestión de Emergencias Extrahospitalaria (GEE-DAEH)</t>
  </si>
  <si>
    <t>Registro, Control y Nómina (RCN)</t>
  </si>
  <si>
    <t>Evaluación Desempeño y Capacitación (EDC)</t>
  </si>
  <si>
    <t>Relaciones Laborales y Seguridad Social (RLS)</t>
  </si>
  <si>
    <t>Reclutamiento y Selección de Personal (RSP)</t>
  </si>
  <si>
    <t>Pasantía Médica (DPM)</t>
  </si>
  <si>
    <t>Organización del Trabajo y Compensación (OTC)</t>
  </si>
  <si>
    <t>Identidad Institucional (DII)</t>
  </si>
  <si>
    <t>Comunicación Digital (DCD)</t>
  </si>
  <si>
    <t>Prensa y Relaciones Públicas (PRP)</t>
  </si>
  <si>
    <t>Materno-Neonatal (DMN)</t>
  </si>
  <si>
    <t>Atención Infanto Adolescente (DIA)</t>
  </si>
  <si>
    <t>Sección Atención Adolescentes (SAA)</t>
  </si>
  <si>
    <t>Planificación y Desarrollo de Emergencias Extrahospitalaria (DPD-DAEH)</t>
  </si>
  <si>
    <t>Recursos Humanos de Emergencias Extrahospitalaria (DRH-DAEH)</t>
  </si>
  <si>
    <t>Coordinador Enlace con la Red (CER-DAEH)</t>
  </si>
  <si>
    <t>Administrativo y Financiero (DAF-DAEH)</t>
  </si>
  <si>
    <t>Tecnologia de la información (TIC-DAEH)</t>
  </si>
  <si>
    <t>Jurídica (JUR-DAEH)</t>
  </si>
  <si>
    <t>Fiscalización (DFC-DAEH)</t>
  </si>
  <si>
    <t>Prevención y Control de Riesgo Biológico (PCR)</t>
  </si>
  <si>
    <t xml:space="preserve">Año del POA:  </t>
  </si>
  <si>
    <t xml:space="preserve">Servicio Regional de Salud:  </t>
  </si>
  <si>
    <t>SNS - Dirección Central</t>
  </si>
  <si>
    <t>Plan Operativo Anual  2026</t>
  </si>
  <si>
    <t xml:space="preserve">Estructura:  </t>
  </si>
  <si>
    <t>Dirección</t>
  </si>
  <si>
    <t xml:space="preserve">Identificación de Productos/Resultados </t>
  </si>
  <si>
    <t>ID_Dependendencia</t>
  </si>
  <si>
    <t>POA</t>
  </si>
  <si>
    <t>SRS</t>
  </si>
  <si>
    <t>AREA</t>
  </si>
  <si>
    <t>Cod_Eje</t>
  </si>
  <si>
    <t>Cod_re</t>
  </si>
  <si>
    <t>Eje Estratégico</t>
  </si>
  <si>
    <t>Resultado Estratégico Institucional</t>
  </si>
  <si>
    <t>Productos</t>
  </si>
  <si>
    <t>Indicador</t>
  </si>
  <si>
    <t>Unidad de medida</t>
  </si>
  <si>
    <t>Línea Base</t>
  </si>
  <si>
    <t>Meta</t>
  </si>
  <si>
    <t>Supuestos</t>
  </si>
  <si>
    <t>Dependencia responsable</t>
  </si>
  <si>
    <t>Dependencia de apoyo</t>
  </si>
  <si>
    <t>EE.1 - Desarrollo y fortalecimiento de las redes integradas de servicios de salud, fundamentada en el Modelo de Atención</t>
  </si>
  <si>
    <t>RE1.1 - Reducidos los niveles de morbilidad y mortalidad materna e infantil por causas prevenibles en la población materno-infantil del país, disminuyendo la mortalidad materna de 127.33 y la mortalidad infantil de 18.44 en 2023 a 89.13 y 16.56  en 2028 en todas las regiones del territorio nacional.</t>
  </si>
  <si>
    <t>1.1.1 Niños, niñas y Adolescentes reciben atención médica y servicios de salud basado en protocolos nacionales e internacionales.</t>
  </si>
  <si>
    <t>Tasa de mortalidad infantil (por 1,000 nacidos vivos)</t>
  </si>
  <si>
    <t>Tasa</t>
  </si>
  <si>
    <t>18.44
2023</t>
  </si>
  <si>
    <t>Dirección Centros Hospitalarios
Dirección Medicamentos e Insumos
Dirección Cuidados de Enfermería
Dirección Laboratorios Clínicos e Imágenes
Dirección Primer Nivel
Dirección Asistencia a la Red
Dirección de Gestión de Calidad de los Servicios de Salud
Dirección Gestión de la Información
Dirección Servicios Regionales de Salud</t>
  </si>
  <si>
    <t>1.1.2 Recién nacidos reciben atención medica y servicios de salud neonatal basados en protocolos y normas nacionales e internacionales</t>
  </si>
  <si>
    <t>Tasa de mortalidad, neonatal (por cada 1.000 nacidos vivos) (Nacional)</t>
  </si>
  <si>
    <t>14.36
2023</t>
  </si>
  <si>
    <t>Porcentaje de ejecución metas físicas del PoR Déficit Auditivo</t>
  </si>
  <si>
    <t>Porcentaje</t>
  </si>
  <si>
    <t>N/D
2023</t>
  </si>
  <si>
    <t>Dirección Centros Hospitalarios
Dirección Medicamentos e Insumos
Dirección Cuidados de Enfermería
Dirección de Tecnología de la Información
Dirección Gestión de la Información
Dirección Planificación y Desarrollo
Dirección Administrativa
Dirección Financiera
Dirección Servicios Regionales de Salud</t>
  </si>
  <si>
    <t>RE1.2 - Aumentado el cumplimiento normativo para reducir la incidencia de complicaciones neonatales y maternas, pasando de un promedio del 75.5% en el año 2023 al 88% en el año 2028 en todas las regiones de la Red Pública de Servicios de Salud.</t>
  </si>
  <si>
    <t>1.2.1 Gestantes reciben atención médica y servicios de salud materna basados en protocolos y normas nacionales e internacionales.</t>
  </si>
  <si>
    <t>Razón de mortalidad materna (por 100,000 nacidos vivos)</t>
  </si>
  <si>
    <t>127.33
2023</t>
  </si>
  <si>
    <t>Dirección Centros Hospitalarios
Dirección Medicamentos e Insumos
Dirección Cuidados de Enfermería
Dirección Laboratorios Clínicos e Imágenes
Dirección Primer Nivel
Dirección de Gestión de Calidad de los Servicios de Salud
Dirección Gestión de la Información
Dirección Servicios Regionales de Salud</t>
  </si>
  <si>
    <t>RE1.3 - Reducido el embarazo en adolescentes atendidas en los establecimientos de la Red Pública en un 20% al año 2028, mediante el fortalecimiento del acceso a servicios integrales de salud sexual y reproductiva.</t>
  </si>
  <si>
    <t>1.3.1 Adolescentes reciben servicios integrales de salud sexual y reproductiva.</t>
  </si>
  <si>
    <t>Partos en Adolescentes  en establecimientos de la red pública (%)</t>
  </si>
  <si>
    <t>18.42
2023</t>
  </si>
  <si>
    <t>RE1.4 - Disminuida la proporción de partos por cesárea en hospitales del sector público pasando de 48.83 en el 2023 a 34 en el 2028.</t>
  </si>
  <si>
    <t>1.4.1 Gestantes en labor de parto reciben atención médica y servicios de salud materna basados en protocolos y normas nacionales e internacionales.</t>
  </si>
  <si>
    <t>Partos Vía Cesárea en el sector público (%)</t>
  </si>
  <si>
    <t>48.83%
2023</t>
  </si>
  <si>
    <t>Dirección Centros Hospitalarios
Dirección Medicamentos e Insumos
Dirección Cuidados de Enfermería
Dirección Laboratorios Clínicos e Imágenes
Dirección de Gestión de Calidad de los Servicios de Salud
Dirección Gestión de la Información
Dirección Servicios Regionales de Salud</t>
  </si>
  <si>
    <t>Porcentaje de cesáreas de primera vez justificadas</t>
  </si>
  <si>
    <t xml:space="preserve">N/D
2023 </t>
  </si>
  <si>
    <t>RE1.5 - Reducida la morbilidad y mortalidad prematura por enfermedades no transmisibles en personas de 30 a 69 años, en un 20% al año 2028, mediante la implementación de intervenciones integrales de prevención, diagnóstico temprano y tratamiento oportuno en los establecimientos de la Red Pública.</t>
  </si>
  <si>
    <t>1.5.1 La población con riesgo o diagnóstico de hipertensión y diabetes recibe servicios integrales de prevención, diagnóstico, manejo y seguimiento de enfermedades crónicas no transmisibles, fortalecidos mediante la implementación del enfoque HEARTS.</t>
  </si>
  <si>
    <t>Tasa de muerte prematura a causa de Enfermedades Crónicas No Transmisibles </t>
  </si>
  <si>
    <t>S/D
2023</t>
  </si>
  <si>
    <t xml:space="preserve">
Dirección Asistencia a la Red
</t>
  </si>
  <si>
    <t>Dirección Primer Nivel
Dirección Centros Hospitalarios
Dirección Medicamentos e Insumos
Dirección Cuidados de Enfermería
Dirección Laboratorios Clínicos e Imágenes
Dirección Gestión de la Información
Dirección Servicios Regionales de Salud</t>
  </si>
  <si>
    <t>Gestión Integral de Información</t>
  </si>
  <si>
    <t>1.5.2 Las víctimas de violencia de género e intrafamiliar reciben atención integral, oportuna y segura en los servicios de salud.</t>
  </si>
  <si>
    <t>Porcentaje de víctimas de violencia de género e intrafamiliar que reciben atención integral en los servicios de salud.</t>
  </si>
  <si>
    <t>S/D
2024</t>
  </si>
  <si>
    <t>Dirección Centros Hospitalarios
Dirección Cuidados de Enfermería
Dirección Primer Nivel
Departamento Seguridad Física
Dirección Servicios Regionales de Salud</t>
  </si>
  <si>
    <t>1.5.3 La población usuaria recibe servicios de salud mental integrales y oportunos, que promueven el bienestar psicológico, la prevención de trastornos y la atención a personas en crisis.</t>
  </si>
  <si>
    <t>Porcentaje de Consultas de Salud Mental en la Red Pública</t>
  </si>
  <si>
    <t>4.22%
2023</t>
  </si>
  <si>
    <t>Dirección Centros Hospitalarios
Dirección Primer Nivel
Dirección Gestión de la Información
Dirección Servicios Regionales de Salud</t>
  </si>
  <si>
    <t>RE1.6 - Incrementado el acceso oportuno a servicios de salud de calidad, aumentando el acceso a servicios preventivos de 2.23% de la población prioritaria en 2023 al 5.24% en 2028 en todas las regiones del país.</t>
  </si>
  <si>
    <t>1.6.1 Estudiantes reciben servicios de salud individual en el ámbito escolar y en la Red de Servicios de Salud</t>
  </si>
  <si>
    <t>Número de estudiantes que reciben servicios de salud individual</t>
  </si>
  <si>
    <t>Unidad</t>
  </si>
  <si>
    <t>Dirección Materno Infantil y Adolescentes
Dirección Medicamentos e Insumos
Dirección Cuidados de Enfermería
Dirección Laboratorios Clínicos e Imágenes
Dirección Gestión de la Información
Dirección Administrativa
Dirección Financiera
Dirección Servicios Regionales de Salud</t>
  </si>
  <si>
    <t>Promoción y Cultura de Innovación</t>
  </si>
  <si>
    <t>1.6.2 Mujeres en edad fértil de población prioritaria recibe acceso oportuno a servicios preventivos de salud a través de campañas y exámenes de detección de cáncer cervicouterino</t>
  </si>
  <si>
    <t xml:space="preserve">Porcentaje de exámenes de detección de cáncer cervicouterino realizados </t>
  </si>
  <si>
    <t>75%
2023</t>
  </si>
  <si>
    <t xml:space="preserve">Dirección Asistencia a la Red
</t>
  </si>
  <si>
    <t>Dirección Materno Infantil y Adolescentes
Dirección Primer Nivel
Dirección Centros Hospitalarios
Dirección Medicamentos e Insumos
Dirección Laboratorios Clínicos e Imágenes
Dirección Gestión de la Información
Dirección Administrativa
Dirección Financiera
Dirección Servicios Regionales de Salud</t>
  </si>
  <si>
    <t>1.6.3 Hombres &gt;40 años de población prioritaria recibe acceso oportuno a servicios preventivos de salud a través de campañas y exámenes de detección de cáncer de próstata</t>
  </si>
  <si>
    <t xml:space="preserve">Porcentaje de exámenes de detección de cáncer de próstata realizados </t>
  </si>
  <si>
    <t>Dirección Primer Nivel
Dirección Centros Hospitalarios
Dirección Medicamentos e Insumos
Dirección Laboratorios Clínicos e Imágenes
Dirección Gestión de la Información
Dirección Administrativa
Dirección Financiera
Dirección Servicios Regionales de Salud</t>
  </si>
  <si>
    <t>1.6.4 Mujeres mayores de 40 años de población prioritaria reciben acceso oportuno a servicios preventivos a través de campañas y exámenes de detección de cáncer de mama</t>
  </si>
  <si>
    <t xml:space="preserve">Porcentaje de exámenes de detección de cáncer de mama realizados </t>
  </si>
  <si>
    <t>1.6.5 La población usuaria recibe servicios odontológicos fortalecidos y de calidad mediante la ejecución de planes de mejora de la atención dental.</t>
  </si>
  <si>
    <t>Incremento porcentual de los servicios odontológicos en los diferentes EES</t>
  </si>
  <si>
    <t>12.25%
2023</t>
  </si>
  <si>
    <t>Dirección Primer Nivel
Dirección Centros Hospitalarios
Dirección Administrativa
Dirección Financiera
Dirección Servicios Regionales de Salud</t>
  </si>
  <si>
    <t>Porcentaje de ejecución de las metas físicas del PPI 16</t>
  </si>
  <si>
    <t>1.6.6 La población en riesgo y los pacientes con tuberculosis reciben diagnóstico, tratamiento y seguimiento oportuno, garantizando prevención, control y reducción de la transmisión de la enfermedad.</t>
  </si>
  <si>
    <t>Tasa de éxito en el tratamiento de la tuberculosis (% de casos registrados)</t>
  </si>
  <si>
    <t>78.12%
2023</t>
  </si>
  <si>
    <t>1.6.7 La población en riesgo recibe prevención, vigilancia y control de enfermedades zoonóticas, garantizando la detección temprana y la reducción de su transmisión.</t>
  </si>
  <si>
    <t>Casos con sospecha de malaria que reciben una prueba parasitológica</t>
  </si>
  <si>
    <t>28%
(1ra Fase)</t>
  </si>
  <si>
    <t>Estrato 4: 80%
Estrato 3: 50%</t>
  </si>
  <si>
    <t>Dirección Primer Nivel
Dirección Centros Hospitalarios
Dirección Medicamentos e Insumos
Dirección Laboratorios Clínicos e Imágenes
Dirección Gestión de la Información
Dirección Servicios Regionales de Salud</t>
  </si>
  <si>
    <t>Personas que tuvieron fiebre sin un foco claro de infección en las últimas 2 semanas que recibieron una prueba de sangre</t>
  </si>
  <si>
    <t>45.2%
(1ra Fase)</t>
  </si>
  <si>
    <t>Dirección Primer Nivel
Dirección Centros Hospitalarios
Dirección Laboratorios Clínicos e Imágenes
Dirección Gestión de la Información
Dirección Servicios Regionales de Salud</t>
  </si>
  <si>
    <t>Pacientes con malaria confirmada que recibieron tratamiento antimalárico de primera línea de acuerdo a la política nacional dentro de 24 horas después del diagnóstico</t>
  </si>
  <si>
    <t>70.4%
(1ra Fase)</t>
  </si>
  <si>
    <t>Casos con tratamiento completo de acuerdo a la política nacional</t>
  </si>
  <si>
    <t>35.8%
(1ra Fase)</t>
  </si>
  <si>
    <t>Reportes esperados de establecimientos de salud y otros proveedores recibidos con estándares de calidad</t>
  </si>
  <si>
    <t>Vigilancia: 43.2%
Laboratorio: 75%
(1ra Fase)</t>
  </si>
  <si>
    <t>Puntos de atención y establecimientos de diagnóstico con disponibilidad permanente de insumos para el diagnóstico y tratamiento de la malaria de acuerdo a estándares</t>
  </si>
  <si>
    <t>44.1%
(1ra Fase)</t>
  </si>
  <si>
    <t>1.6.8 La población en riesgo y personas con VIH reciben servicios integrales de prevención, diagnóstico, tratamiento y seguimiento, garantizando continuidad de la atención y reducción de la transmisión.</t>
  </si>
  <si>
    <t xml:space="preserve">Al menos el 95 % de las personas que viven con el VIH conocen su estado serológico </t>
  </si>
  <si>
    <t>100%
2024</t>
  </si>
  <si>
    <t xml:space="preserve">Al menos el 95 % de las personas que viven con el VIH están en tratamiento </t>
  </si>
  <si>
    <t>80.38%
2024</t>
  </si>
  <si>
    <t>Dirección Primer Nivel
Dirección Centros Hospitalarios
Dirección Medicamentos e Insumos
Dirección Gestión de la Información
Dirección Servicios Regionales de Salud</t>
  </si>
  <si>
    <t xml:space="preserve">Al menos el 95 % personas que viven con el VIH tienen una carga viral suprimida </t>
  </si>
  <si>
    <t>73.55%
2024</t>
  </si>
  <si>
    <t>RE1.7 - Aumentada la disponibilidad de medicamentos esenciales en los establecimientos de la Red Pública de Servicios de Salud, incrementando el cumplimiento promedio de abastecimiento del 88% en 2023 al 93% en 2028 en todas las regiones del país.</t>
  </si>
  <si>
    <t>1.7.1 Pacientes reciben medicamentos esenciales para el tratamiento adecuado y oportuno de sus condiciones de salud.</t>
  </si>
  <si>
    <t>Porcentaje de disponibilidad de medicamentos trazadores en los EES por nivel de atención</t>
  </si>
  <si>
    <t>Dirección Primer Nivel
Dirección Centros Hospitalarios
Dirección Gestión de la Información
Dirección Servicios Regionales de Salud</t>
  </si>
  <si>
    <t>RE1.8 - Superadas las deficiencias en la organización e implementación de las Redes Integradas de Servicios de Salud (RISS) beneficiando a toda la población que utiliza los servicios de salud de la Red Pública, aumentando del 38% en 2023 al 50% en 2028 en todo el territorio nacional.</t>
  </si>
  <si>
    <t>1.8.1 La población usuaria recibe atención continua y coordinada mediante la articulación efectiva de la red de salud.</t>
  </si>
  <si>
    <t>Porcentaje de referencias válidas</t>
  </si>
  <si>
    <t>S/D</t>
  </si>
  <si>
    <t>Dirección Gestión de Calidad de los Servicios de Salud 
Dirección Primer Nivel
Dirección Gestión de la Información
Dirección Tecnología de la Información
Dirección Servicios Regionales de Salud</t>
  </si>
  <si>
    <t>Porcentaje de contrareferencias efectivas</t>
  </si>
  <si>
    <t>Dirección Gestión de Calidad de los Servicios de Salud 
Dirección Centros Hospitalarios
Dirección Materno, Infantil y Adolescentes
Dirección Cuidados de Enfermería
Dirección Gestión de la Información
Dirección Servicios Regionales de Salud</t>
  </si>
  <si>
    <t>Incremento porcentual de los servicios diagnósticos en los diferentes EES</t>
  </si>
  <si>
    <t>27%
2023</t>
  </si>
  <si>
    <t>Dirección Laboratorio Clínico e Imágenes</t>
  </si>
  <si>
    <t>Dirección Primer Nivel
Dirección Centros Hospitalarios
Dirección Materno, Infantil y Adolescentes
Dirección Asistencia a la Red
Dirección Gestión de la Información
Dirección Servicios Regionales de Salud</t>
  </si>
  <si>
    <t>RE1.9 - Fortalecida la implementación del Modelo de Atención en Salud beneficiando a la población usuaria del primer nivel de atención, incrementando la adscripción del 7% en 2023 al 80% en 2028, en todas las regiones del país.</t>
  </si>
  <si>
    <t>1.9.1 Población prioritaria adscrita al Primer Nivel de Atención para recibir atención integral</t>
  </si>
  <si>
    <t>Porcentaje de población adscrita al primer nivel de atención</t>
  </si>
  <si>
    <t>7%
2023</t>
  </si>
  <si>
    <t>Dirección Gestión de la Información
Dirección Tecnología de la Información
Dirección Servicios Regionales de Salud</t>
  </si>
  <si>
    <t>RE1.10 - Mejorada la distribución y presencia del Primer Nivel de Atención respecto a la sectorización, incrementando la presencia del Primer Nivel del 70% en 2023 al 71% en 2028  en todas las regiones del territorio nacional.</t>
  </si>
  <si>
    <t>1.10.1 Población de zonas rurales y vulnerables recibe acceso mejorado a atención primaria de salud a través de una distribución más eficiente de recursos.</t>
  </si>
  <si>
    <t>Porcentaje de CPN (intervenidos vs programados) puestos en funcionamiento</t>
  </si>
  <si>
    <t>76%
2023</t>
  </si>
  <si>
    <t>Dirección Infraestructura y Equipos
Dirección Administrativa
Dirección Financiera
Dirección Servicios Regionales de Salud</t>
  </si>
  <si>
    <t>Proporción de consultas del SNS realizadas en el primer nivel de atención</t>
  </si>
  <si>
    <t>Dirección Infraestructura y Equipos
Dirección Gestión de la Información
Dirección Servicios Regionales de Salud</t>
  </si>
  <si>
    <t>Cobertura de UNAP respecto a la sectorización vigente en población prioritaria</t>
  </si>
  <si>
    <t>69%
2023</t>
  </si>
  <si>
    <t>RE1.11 - Fortalecida la continuidad en la atención de las puérperas y recién nacidos, aumentando la captación oportuna del 30% en 2023 al 50% en 2028 en el Primer Nivel de Atención.</t>
  </si>
  <si>
    <t>1.11.1 Puérperas reciben atención continua y seguimiento postparto en el primer nivel de atención.</t>
  </si>
  <si>
    <t>Porcentaje de puérperas que reciben seguimiento postparto</t>
  </si>
  <si>
    <t>36%
2023</t>
  </si>
  <si>
    <t>Dirección Materno, Infantil y Adolescentes
Dirección Centros Hospitalarios
Dirección Cuidados de Enfermería
Dirección Servicios Regionales de Salud</t>
  </si>
  <si>
    <t>1.11.2 Recién nacidos reciben atención continua y seguimiento postparto en el primer nivel de atención.</t>
  </si>
  <si>
    <t>Porcentaje de recién nacidos que reciben seguimiento postparto</t>
  </si>
  <si>
    <t>EE.2 - Fortalecimiento del desarrollo y la gestión de los recursos humanos</t>
  </si>
  <si>
    <t>RE2.1 - Reducida la escasez de recursos humanos de salud, aumentando un 12% en el 2028 la dotación de personal en establecimientos públicos del país.</t>
  </si>
  <si>
    <t>2.1.1 Personal de salud recibe programas de capacitación continua sobre mejores prácticas y actualizaciones en atención médica.</t>
  </si>
  <si>
    <t>Porcentaje de ejecución de los programas de capacitación del personal de salud</t>
  </si>
  <si>
    <t>63%
2023</t>
  </si>
  <si>
    <t>Dirección de Recursos Humanos</t>
  </si>
  <si>
    <t>Dirección Primer Nivel
Dirección Centros Hospitalarios
Dirección Materno Infantil y Adolescentes
Dirección Odontología
Dirección Gestión de la Calidad de los Servicios de Salud
Dirección Cuidados de Enfermería
Dirección de Medicamentos e Insumos
Dirección de Laboratorios e Imágenes
Dirección Asistencia a la Red
Dirección Financiera
Dirección Administrativa</t>
  </si>
  <si>
    <t>2.1.2 Personal de salud recibe programas de capacitación continua sobre gestión administrativa y sanitaria</t>
  </si>
  <si>
    <t>RE2.2 - Incrementada la eficacia de los procesos de contratación y retención de recursos humanos de salud en establecimientos públicos, reduciendo vacantes y mejorando la dotación de personal.</t>
  </si>
  <si>
    <t>2.2.1 Los gestores de la Red Pública fortalecen la disponibilidad, distribución y estabilidad del personal de salud mediante el uso sistemático de un análisis actualizado de la demanda de recursos humanos por nivel de atención, incorporando la mejora del desempeño, el clima laboral y condiciones de trabajo seguras, para una asignación del personal acorde a las necesidades poblacionales y la carga de servicios.</t>
  </si>
  <si>
    <t>Proporción de médicos(as) del sector público por 10,000 habitantes</t>
  </si>
  <si>
    <t>Dirección Primer Nivel
Dirección Centros Hospitalarios
Dirección Materno Infantil y Adolescentes
Dirección Asistencia a la Red
Dirección Financiera
Dirección Administrativa</t>
  </si>
  <si>
    <t>Proporción de enfermeras(os) profesionales del sector público por 10,000 habitantes</t>
  </si>
  <si>
    <t>Dirección Primer Nivel
Dirección Centros Hospitalarios
Dirección Cuidados de Enfermería
Dirección Financiera
Dirección Administrativa</t>
  </si>
  <si>
    <t>Razón de enfermeras certificadas por cada 100 médicos</t>
  </si>
  <si>
    <t>Dirección Primer Nivel
Dirección Centros Hospitalarios
Dirección Materno Infantil y Adolescentes
Dirección Cuidados de Enfermería
Dirección Financiera
Dirección Administrativa</t>
  </si>
  <si>
    <t>Odontólogos(as) profesionales por 10,000 habitantes</t>
  </si>
  <si>
    <t>Dirección Primer Nivel
Dirección Centros Hospitalarios
Dirección Odontología
Dirección Financiera
Dirección Administrativa</t>
  </si>
  <si>
    <t>Enfermeras(os) auxiliares del sector público por 10,000 habitantes</t>
  </si>
  <si>
    <t>Bioanalistas del sector público por 10,000 habitantes</t>
  </si>
  <si>
    <t>Dirección Primer Nivel
Dirección Centros Hospitalarios
Dirección Laboratorios e Imágenes
Dirección Financiera
Dirección Administrativa</t>
  </si>
  <si>
    <t>Farmacéuticos(as) del sector público por 10,000 habitantes</t>
  </si>
  <si>
    <t>Dirección Primer Nivel
Dirección Centros Hospitalarios
Dirección Medicamentos e Insumos
Dirección Financiera
Dirección Administrativa</t>
  </si>
  <si>
    <t>Psicólogos(as) del sector público por 10,000 habitantes</t>
  </si>
  <si>
    <t>Dirección Primer Nivel
Dirección Centros Hospitalarios
Dirección Asistencia a la Red
Dirección Financiera
Dirección Administrativa</t>
  </si>
  <si>
    <t>Razón de médicos por enfermeras profesionales</t>
  </si>
  <si>
    <t>Dirección Primer Nivel
Dirección Centros Hospitalarios
Dirección Materno Infantil y Adolescentes
Dirección Cuidados de Enfermería
Dirección Asistencia a la Red
Dirección Financiera
Dirección Administrativa</t>
  </si>
  <si>
    <t>EE.3 - Fortalecimiento institucional</t>
  </si>
  <si>
    <t>RE3.1 - Fortalecida la capacidad institucional para aumentar el acceso a servicios públicos de calidad mediante la optimización de procesos, empoderamiento del talento humano, articulación efectiva, incorporación de tecnologías de la información y comunicación, modernización de la infraestructura física y equipamiento adecuado.</t>
  </si>
  <si>
    <t>3.1.1 Los usuarios de la Red Pública de Servicios de Salud acceden a servicios públicos oportunos, seguros y de calidad, mediante la implementación de procesos institucionales optimizados, el fortalecimiento de las capacidad resolutiva, la interoperabilidad y uso efectivo de tecnologías de la información y comunicación, así como la modernización progresiva de la Red Pública.</t>
  </si>
  <si>
    <t>Promedio del cumplimeinto de la higiene y ornato hospitalario</t>
  </si>
  <si>
    <t>86.88%
2023</t>
  </si>
  <si>
    <t>Dirección Asistencia a la Red
Dirección Materno Infantil y Adolescentes
Dirección Cuidados de Enfermería
Dirección Medicamentos e Insumos
Dirección Laboratorio Clínico e Imágenes
Dirección Gestión de la Información
Dirección Servicios Regionales de Salud</t>
  </si>
  <si>
    <t>Porcentaje de hospitales con estructura orgánica definida</t>
  </si>
  <si>
    <t>Dirección Centros Hospitalarios
Dirección Recursos Humanos
Dirección Infraestructura y Equipos</t>
  </si>
  <si>
    <t>Porcentaje de hospitales con manuales de organización y funciones definidos</t>
  </si>
  <si>
    <t>Dirección Centros Hospitalarios
Dirección Recursos Humanos</t>
  </si>
  <si>
    <t>Porcentaje de implementación del manual de cargos</t>
  </si>
  <si>
    <t>Dirección Planificación y Desarrollo
Dirección Financiera</t>
  </si>
  <si>
    <t>Grado de cumplimiento de los indicadores del Sistema de Monitoreo de la Administración Pública (SISMAP Gestión Pública)</t>
  </si>
  <si>
    <t>80%
2023</t>
  </si>
  <si>
    <t xml:space="preserve">Dirección Planificación y Desarrollo
</t>
  </si>
  <si>
    <t>Grado de cumplimiento de los indicadores del Sistema de Monitoreo de la Administración Salud (SISMAP Salud)</t>
  </si>
  <si>
    <t>56%
2023</t>
  </si>
  <si>
    <t>Dirección Centros Hospitalarios
Dirección Primer Nivel
Dirección Recursos Humanos
Dirección Financiera
Dirección Administrativa
Dirección Control y Fiscalización
Dirección Materno Infantil y Adolescentes
Dirección Laboratorio e Imágenes
Dirección de Gestión de la Calidad de los Servicios de Salud
Dirección de Medicamentos e Insumos
Dirección Infraestructura y Equipos</t>
  </si>
  <si>
    <t>3.1.2 Las áreas misionales y de apoyo del SNS se benefician de la implementación y seguimiento de un Plan de Acción Correctivo, que permite atender las oportunidades de mejora identificadas en el Informe de Retorno del Premio Nacional a la Calidad, fortaleciendo la mejora continua, gestión por resultados y el desempeño organizacional.</t>
  </si>
  <si>
    <t>Porcentaje de ejecución del plan de acción de las acciones correctivas producto del informe de retorno del Premio Nacional de la calidad</t>
  </si>
  <si>
    <t>Dirección Recursos Humanos
Dirección Financiera
Dirección Administrativa
Dirección Jurídica 
Dirección Gestión de la Información
Dirección Comunicaciones
Dirección Tecnología de la Información</t>
  </si>
  <si>
    <t>RE3.2 - Incrementada la satisfacción de usuarios y la calidad percibida de los servicios públicos</t>
  </si>
  <si>
    <t xml:space="preserve">3.2.1 Personas usuarias de los servicios públicos reciben acceso oportuno y eficiente a servicios públicos de calidad </t>
  </si>
  <si>
    <t>Índice de satisfacción de usuarios en los servicios que se brindan en la Red Pública del SNS</t>
  </si>
  <si>
    <t>87%
2023</t>
  </si>
  <si>
    <t>Dirección de Gestión de la Calidad de los Servicios de Salud</t>
  </si>
  <si>
    <t>Dirección de Recusos Humanos
Dirección Primer Nivel
Dirección Centros Hospitalarios
Dirección Materno Infantil y Adolescentes
Dirección Cuidados de Enfermería
Dirección Medicamentos e Insumos
Dirección Laboratorio Clínico e Imágenes
Dirección Tecnología de la Información
Dirección Asistencia a la Red
Dirección Servicios Regionales de Salud</t>
  </si>
  <si>
    <t>Promedio de cumplimiento de los criterios establecidos en los documentos normativos durante la atención en la consulta prenatal</t>
  </si>
  <si>
    <t>Dirección de Recusos Humanos
Dirección Primer Nivel
Dirección Centros Hospitalarios
Dirección Materno Infantil y Adolescentes
Dirección Cuidados de Enfermería
Dirección Medicamentos e Insumos
Dirección Laboratorio Clínico e Imágenes
Dirección Servicios Regionales de Salud</t>
  </si>
  <si>
    <t>Promedio de cumplimiento de los criterios establecidos en los documentos normativos durante la atención en preparto</t>
  </si>
  <si>
    <t>74%
2023</t>
  </si>
  <si>
    <t>Promedio de cumplimiento de los criterios establecidos en los documentos normativos durante la atención en el parto</t>
  </si>
  <si>
    <t>Promedio de cumplimiento de los criterios establecidos en los documentos normativos durante la atención al recién nacido</t>
  </si>
  <si>
    <t>85%
2023</t>
  </si>
  <si>
    <t>Índice Global de Cumplimiento en Adherencia a Protocolos, Guías de Atención y Otras Normativas de Salud</t>
  </si>
  <si>
    <t>Tasa de mortalidad hospitalaria neta</t>
  </si>
  <si>
    <t>3.69%
2023</t>
  </si>
  <si>
    <t>RE3.3 - Cumplidos los indicadores de gestión pública institucional, garantizando disponibilidad oportuna de la información para la toma de decisiones.</t>
  </si>
  <si>
    <t>3.3.1 Usuarios de los servicios de pasantía médica de ley acceden al servicio de forma más ágil y transparente mediante la implementación de tecnologías de información y simplificación de procesos.</t>
  </si>
  <si>
    <t>Porcentaje cumplimiento Carta Compromiso</t>
  </si>
  <si>
    <t>99%
2023</t>
  </si>
  <si>
    <t xml:space="preserve">Dirección Recursos Humanos </t>
  </si>
  <si>
    <t>Dirección Planificación y Desarrollo
Dirección Tecnología de la Información
Dirección Gestión de la Información</t>
  </si>
  <si>
    <t>RE3.4 - Alcanzado un cumplimiento mínimo del 90% de las metas de planificación y ejecución presupuestaria, optimizando la asignación y uso de recursos.</t>
  </si>
  <si>
    <t>3.4.1 Establecimientos de salud (EES) ejecutan su presupuesto de manera eficiente y transparente, garantizando la disponibilidad oportuna de recursos financieros para ofrecer servicios de calidad a la población.</t>
  </si>
  <si>
    <t>Promedio de ejecución presupuestaria</t>
  </si>
  <si>
    <t>60%
2023</t>
  </si>
  <si>
    <t>Dirección Administrativa
Dirección Planificación y Desarrollo
Dirección Control y Fiscalización
Oficina de Acceso a la Información</t>
  </si>
  <si>
    <t xml:space="preserve">Índice de Control Interno </t>
  </si>
  <si>
    <t>54%
2023</t>
  </si>
  <si>
    <t>Dirección Financiera
Dirección Administrativa
Dirección Planificación y Desarrollo
Dirección Control y Fiscalización
Oficina de Acceso a la Información</t>
  </si>
  <si>
    <t>RE3.5 - Atendidas las solicitudes de información recibidas en los plazos establecidos, con reportes de cumplimiento mensual y mecanismos de retroalimentación al usuario.</t>
  </si>
  <si>
    <t>3.5.1 Ciudadanos/as acceden al Sistema de Acceso a la Información Pública (SAIP)</t>
  </si>
  <si>
    <t>Índice del Sistema de Acceso a la Información Pública (SAIP)</t>
  </si>
  <si>
    <t>99.78%
2023</t>
  </si>
  <si>
    <t>Oficina de Acceso a la Información</t>
  </si>
  <si>
    <t>Dirección Sustantivas 
Direcciones Transversales</t>
  </si>
  <si>
    <t>RE3.6 - Registradas y procesadas en el Sistema Electrónico de Compras Públicas las adquisiciones y contrataciones institucionales y de la Red Pública.</t>
  </si>
  <si>
    <t>3.6.1 Hospitales reciben eficientización de la gestión de las compras y contrataciones</t>
  </si>
  <si>
    <t>Promedio cumplimiento  SISCOMPRA</t>
  </si>
  <si>
    <t>Dirección Financiera
Dirección Planificación y Desarrollo
Dirección Control y Fiscalización
Oficina de Acceso a la Información</t>
  </si>
  <si>
    <t>RE3.7 - Incrementando progresivamente el índice de uso de las TIC y Gobierno Digital en la Red Pública de Servicios de Salud</t>
  </si>
  <si>
    <t>3.7.1 Población usuaria accede a servicios institucionales ágiles y eficientes mediante plataformas digitales integradas y soluciones tecnológicas implementadas en el marco de Gobierno Digital</t>
  </si>
  <si>
    <t>Índice de Uso de las TIC e Implementación de Gobierno Digital (iTICge)</t>
  </si>
  <si>
    <t>85.56%
2023</t>
  </si>
  <si>
    <t>Dirección Tecnología de la Información</t>
  </si>
  <si>
    <t xml:space="preserve">Dirección Gestión de la Información
</t>
  </si>
  <si>
    <t>RE3.8 - Implementados y operativos los controles internos definidos por las NOBACI, con revisiones de cumplimiento semestrales y planes de mejora continua.</t>
  </si>
  <si>
    <t>3.8.1 Población recibe atención en establecimientos de la Red Pública seguros y resilientes</t>
  </si>
  <si>
    <t>Porcentaje de EES que implementan planes de gestión de riesgos</t>
  </si>
  <si>
    <t xml:space="preserve">Dirección Centros Hospitalarios
Dirección Control y Fiscalización
Dirección Financiera
Dirección Administrativa
</t>
  </si>
  <si>
    <t xml:space="preserve">Índice de ocupación </t>
  </si>
  <si>
    <t>52.71%
2023</t>
  </si>
  <si>
    <t>Razón de emergencias vs consultas</t>
  </si>
  <si>
    <t>75.19%
2023</t>
  </si>
  <si>
    <t>Porcentaje de establecimientos de salud del PNA que han sometido su solicitud de habilitación habilitados</t>
  </si>
  <si>
    <t>Dirección Primer Nivel
Dirección de Infraestructura y Equipos
Dirección Administrativa
Dirección Financiera
Dirección Control y Fiscalización
Dirección Servicios Regionales de Salud</t>
  </si>
  <si>
    <t>Porcentaje de establecimientos de salud del Nivel Especializado que han sometido su solicitud de habilitación habilitados</t>
  </si>
  <si>
    <t>Dirección Primer Nivel
Dirección Centros Hospitalarios
Dirección Materno Infantil y Adolescentes
Dirección Cuidados de Enfermería
Dirección Medicamentos e Insumos
Dirección Laboratorio Clínico e Imágenes
Dirección Servicios Regionales de Salud</t>
  </si>
  <si>
    <t>Promedio de cumplimiento del plan de mantenimiento correctivo y preventivo de los hospitales SISMAP Salud</t>
  </si>
  <si>
    <t>Dirección Primer Nivel
Dirección Centros Hospitalarios
Dirección Materno Infantil y Adolescentes
Dirección Cuidados de Enfermería
Dirección Laboratorio Clínico e Imágenes
Dirección Administrativa
Dirección Financiera
Dirección Servicios Regionales de Salud</t>
  </si>
  <si>
    <t>RE3.9 - Instalaciones físicas remodeladas y equipadas conforme a estándares de centros de salud incrementando su capacidad resolutiva.</t>
  </si>
  <si>
    <t>3.9.1 Comunidades reciben establecimientos de salud de la Red Pública readecuados o recién construidos</t>
  </si>
  <si>
    <t>Índice de Producción Sectorial</t>
  </si>
  <si>
    <t>52.41%
2023</t>
  </si>
  <si>
    <t>Índice de Producción Institucional</t>
  </si>
  <si>
    <t>82.39%
2023</t>
  </si>
  <si>
    <t>Índice de Políticas Transversales</t>
  </si>
  <si>
    <t>99.33%
2023</t>
  </si>
  <si>
    <t>Identificación de actividades</t>
  </si>
  <si>
    <t>TIPO</t>
  </si>
  <si>
    <t xml:space="preserve">Productos </t>
  </si>
  <si>
    <t>Código</t>
  </si>
  <si>
    <t>Actividades Programables Presupuestables</t>
  </si>
  <si>
    <t>Ene</t>
  </si>
  <si>
    <t>Feb</t>
  </si>
  <si>
    <t>Mar</t>
  </si>
  <si>
    <t>Abr</t>
  </si>
  <si>
    <t>May</t>
  </si>
  <si>
    <t>Jun</t>
  </si>
  <si>
    <t>Jul</t>
  </si>
  <si>
    <t>Ago</t>
  </si>
  <si>
    <t>Sep</t>
  </si>
  <si>
    <t>Oct</t>
  </si>
  <si>
    <t>Nov</t>
  </si>
  <si>
    <t>Dic</t>
  </si>
  <si>
    <t xml:space="preserve">Total de Acciones </t>
  </si>
  <si>
    <t>Medio de Verificación 1</t>
  </si>
  <si>
    <t>Medio de Verificación 2</t>
  </si>
  <si>
    <t>Medio de Verificación 3</t>
  </si>
  <si>
    <t xml:space="preserve">Responsable </t>
  </si>
  <si>
    <t>Comentarios/Observaciones</t>
  </si>
  <si>
    <t>MIA 1.1.1.01</t>
  </si>
  <si>
    <t>Seguimiento para el fortalecimiento de la Estrategia Canguro .</t>
  </si>
  <si>
    <t>Otros</t>
  </si>
  <si>
    <t>Documento de supervisión</t>
  </si>
  <si>
    <t>DIA</t>
  </si>
  <si>
    <t>MIA 1.1.1.02</t>
  </si>
  <si>
    <t>Análisis de indicadores de los Programas Canguro</t>
  </si>
  <si>
    <t>Informe</t>
  </si>
  <si>
    <t>MIA 1.1.1.03</t>
  </si>
  <si>
    <t>Análisis de la mortalidad postneonatal, infantil y en la primera infancia.</t>
  </si>
  <si>
    <t>MIA 1.1.1.04</t>
  </si>
  <si>
    <t>Seguimiento a la Sala Situacional IA</t>
  </si>
  <si>
    <t>MIA 1.1.1.05</t>
  </si>
  <si>
    <t>Seguimiento de los servicios pediatricos  para su fortalecimiento en CEAS seleccionados.</t>
  </si>
  <si>
    <t>MIA 1.1.1.06</t>
  </si>
  <si>
    <t>Seguimiento a niños asistidos por violencia en CEAS priorizados por SRS</t>
  </si>
  <si>
    <t>MIA 1.1.1.07</t>
  </si>
  <si>
    <t>Seguimiento a la atención en salud en menores de 5 años en CPNA seleccionados</t>
  </si>
  <si>
    <t>Listado de participación</t>
  </si>
  <si>
    <t>MIA 1.1.1.08</t>
  </si>
  <si>
    <t>Sesiones de trabajo junto a DAR para articular las intervenciones que favorezcan la disponibilidad de ARV en la exposición para las adolescentes.</t>
  </si>
  <si>
    <t>Minuta</t>
  </si>
  <si>
    <t>SAA</t>
  </si>
  <si>
    <t>MIA 1.1.1.09</t>
  </si>
  <si>
    <t>Coordinación con los gestores de adolescentes para las  capitaciones de  anticonceptivos al personal de la Unidades de Atención Integral y las Consultas Diferenciadas para adolescentes</t>
  </si>
  <si>
    <t>MIA 1.1.1.10</t>
  </si>
  <si>
    <t>Reunión para  revisión de Indicadores priorizados con los Gestores Adolescentes</t>
  </si>
  <si>
    <t>MIA 1.1.1.11</t>
  </si>
  <si>
    <t>Seguimiento al fortalecimiento de las Unidades de Atención Integrales en Salud para personas Adolescentes</t>
  </si>
  <si>
    <t>MIA 1.1.1.12</t>
  </si>
  <si>
    <t>Seguimiento al fortalecimiento de las Consultas Diferenciadas en los CEAS</t>
  </si>
  <si>
    <t>MIA 1.1.1.13</t>
  </si>
  <si>
    <t xml:space="preserve">Mesa Técnica Intersesectorial   para el fortalecimiento de la asistencia a las personas Adolescentes. </t>
  </si>
  <si>
    <t>MIA 1.1.1.14</t>
  </si>
  <si>
    <t>Seguimiento a la Socialización de las Guías Nacionales de Atención Integral a la Salud de Adolescentes por SRS</t>
  </si>
  <si>
    <t>Reporte</t>
  </si>
  <si>
    <t>MIA 1.1.1.15</t>
  </si>
  <si>
    <t>Capacitación  en los CEAS priorizados donde se identifiquen violencia en personas  Adolescentes</t>
  </si>
  <si>
    <t>Agenda</t>
  </si>
  <si>
    <t>MIA 1.1.1.16</t>
  </si>
  <si>
    <t xml:space="preserve">Mesa de Trabajo con MSP  para el fortalecimiento de las acciones  a favor de las personas adolescentes en lo SRS </t>
  </si>
  <si>
    <t>MIA 1.3.1.01</t>
  </si>
  <si>
    <t>Análisis de la Planificación familiar en Adolescentes por SRS</t>
  </si>
  <si>
    <t>MIA 1.3.1.02</t>
  </si>
  <si>
    <t xml:space="preserve">Reunión con DMI para el seguimiento a los Programas de adolescentes </t>
  </si>
  <si>
    <t>MIA 1.3.1.03</t>
  </si>
  <si>
    <t xml:space="preserve">Coordinacion con primer nivel para las capacitaciones a CPN priorizados  en atención integral en |salud para personas  adolescentes. </t>
  </si>
  <si>
    <t>MIA 1.1.1.20</t>
  </si>
  <si>
    <t>Seguimiento a la expansión del Programa de Detección Temprana del Déficit Auditivo</t>
  </si>
  <si>
    <t>MIA 1.1.1.21</t>
  </si>
  <si>
    <t>Seguimiento a los Programa de Detección Temprana del Déficit Auditivo existentes</t>
  </si>
  <si>
    <t>MIA 1.1.1.22</t>
  </si>
  <si>
    <t>Análisis de los indicadores del Programa de Detección Temprana del Déficit Auditivo</t>
  </si>
  <si>
    <t>MIA 1.2.2.01</t>
  </si>
  <si>
    <t xml:space="preserve">Reunión para la evaluacion de resultados con las UCIN de los hospitales priorizados </t>
  </si>
  <si>
    <t>DMN</t>
  </si>
  <si>
    <t>MIA 1.2.2.02</t>
  </si>
  <si>
    <t>Evaluación de los resultados de los indicadores en prevención y control de IASS</t>
  </si>
  <si>
    <t>MIA 1.2.2.03</t>
  </si>
  <si>
    <t>Seguimiento a los casos de Hemorragia Pulmonar en los hospitales priorizados</t>
  </si>
  <si>
    <t>Maternidad Nuestra Señora de la Altagracia, Materno Dr. Reynaldo Almánzar, Maternidad Nuestra Señora de la Altagracia, Maternidad Presidente Estrella Ureña y Maternidad Dra. Evangelina Rodriguez</t>
  </si>
  <si>
    <t>MIA 1.2.2.04</t>
  </si>
  <si>
    <t>Seguimiento al funcionamiento de las  centrales de unidosis.</t>
  </si>
  <si>
    <t>MIA 1.2.2.05</t>
  </si>
  <si>
    <t>Talleres de sensibilización sobre la importancia del registro en línea del Certificado de Nacido Vivo en SRS con cobertura menor al 90%</t>
  </si>
  <si>
    <t>MIA 1.2.2.06</t>
  </si>
  <si>
    <t>Seguimiento del registro en linea y entrega de los Certificados de Nacidos Vivos en CEAS seleccionados</t>
  </si>
  <si>
    <t>MIA 1.2.2.07</t>
  </si>
  <si>
    <t>Seguimiento regional a la expansión y fortalecimiento de los Programas Canguro</t>
  </si>
  <si>
    <t>MIA 1.2.2.08</t>
  </si>
  <si>
    <t>Capacitación en la estrategia código rojo</t>
  </si>
  <si>
    <t>MIA 1.2.2.09</t>
  </si>
  <si>
    <t>Capacitación en consulta prenatal, clasificación de riesgo, prevención infecciones y trastornos hipertensivos en CPNA de 3 SRS</t>
  </si>
  <si>
    <t>MIA 1.2.2.10</t>
  </si>
  <si>
    <t>Capacitación de odontólogos en el manejo de pacientes obstétricas.</t>
  </si>
  <si>
    <t>MIA 1.2.2.11</t>
  </si>
  <si>
    <t>Jornada de diálogos neonatales con SIBEN para médicos y enfermeras.</t>
  </si>
  <si>
    <t>MIA 1.2.2.12</t>
  </si>
  <si>
    <t>Talleres ayudando al bebé a respirar</t>
  </si>
  <si>
    <t>MIA 1.2.2.13</t>
  </si>
  <si>
    <t>Mesa de trabajo con DRH para la coordinación y seguimiento de las capacitaciones pediatricas</t>
  </si>
  <si>
    <t>MIA 1.2.2.14</t>
  </si>
  <si>
    <t>Capacitación en abcesos vasculares para enfermeria</t>
  </si>
  <si>
    <t>MIA 1.2.2.15</t>
  </si>
  <si>
    <t xml:space="preserve">Capacitación en ateción al prematuro </t>
  </si>
  <si>
    <t>MIA 1.2.2.16</t>
  </si>
  <si>
    <t>Capacitación en Prevención de Hemorragia Pulmonar del RN.</t>
  </si>
  <si>
    <t>DPN 1.1.2.01</t>
  </si>
  <si>
    <t>Seguimiento a los SRS en la visitas oportunas de recién nacidos</t>
  </si>
  <si>
    <t>DPN</t>
  </si>
  <si>
    <t>DLI 1.2.1.01</t>
  </si>
  <si>
    <t xml:space="preserve">Supervisión a los EES de los 10 SRS  para el fortalecimiento de los  servicios de sonografia materno fetal </t>
  </si>
  <si>
    <t>DLI</t>
  </si>
  <si>
    <t>MIA 1.2.1.01</t>
  </si>
  <si>
    <t>Discusión y análisis de la mortalidad materna</t>
  </si>
  <si>
    <t>MIA 1.2.1.02</t>
  </si>
  <si>
    <t xml:space="preserve">Análisis regional de la  Morbilidad Materna Extrema.  </t>
  </si>
  <si>
    <t>MIA 1.2.1.03</t>
  </si>
  <si>
    <t>Análisis de los indicadores materno neonatales</t>
  </si>
  <si>
    <t>MIA 1.2.1.04</t>
  </si>
  <si>
    <t>Mesa de trabajo para seguimiento al tamizaje de infecciones vaginales y urinarias en la embarazada.</t>
  </si>
  <si>
    <t>MIA 1.2.1.05</t>
  </si>
  <si>
    <t>Análisis la Planificación  Post Evento Obstétrico en los SRS</t>
  </si>
  <si>
    <t>MIA 1.2.1.06</t>
  </si>
  <si>
    <t>Seguimiento al monitoreo del apego al protocolo de atencion en consulta prenatal y el post alumbramiento en CEAS seleccionados.</t>
  </si>
  <si>
    <t>MIA 1.4.1.01</t>
  </si>
  <si>
    <t>Seguimiento al fortalecimiento a la atención de pacientes obstetricas.</t>
  </si>
  <si>
    <t>MIA 1.4.1.02</t>
  </si>
  <si>
    <t>Desarrollo e implementación del Programa de enfermeras obstétricas</t>
  </si>
  <si>
    <t>DPN 1.5.1.01</t>
  </si>
  <si>
    <t xml:space="preserve">Seguimiento a la capacitación a los SRS para la expansión de la  Estrategia HEARTS </t>
  </si>
  <si>
    <t>DPN 1.5.1.02</t>
  </si>
  <si>
    <t>Acompañamiento a los SRS para el seguimiento a pacientes con hipertensión y diabetes</t>
  </si>
  <si>
    <t>DAR 1.5.1.01</t>
  </si>
  <si>
    <t xml:space="preserve">Visitas de seguimiento a los centros con la estrategia HEARTS </t>
  </si>
  <si>
    <t>DGC</t>
  </si>
  <si>
    <t>DMI 1.5.1.01</t>
  </si>
  <si>
    <t>Reunión de seguimiento al remozamiento de los Almacenes Regionales con el proyecto del BID (HEARTS) para fortalecer la cadena de suministro.</t>
  </si>
  <si>
    <t>Fotos</t>
  </si>
  <si>
    <t>DMI</t>
  </si>
  <si>
    <t>DMI 1.5.1.02</t>
  </si>
  <si>
    <t>Visita de supervisión de la gestión de suministro de los medicamentos de la Estrategia HEARTS en los CPN seleccionados.</t>
  </si>
  <si>
    <t>DAR  1.5.2.01</t>
  </si>
  <si>
    <t>Mesa de trabajo con los coordinadores regionales de género y los encargados de los servicios de atención a personas víctimas de violencia de género e intrafamiliar.</t>
  </si>
  <si>
    <t>AVG</t>
  </si>
  <si>
    <t>DAR  1.5.2.02</t>
  </si>
  <si>
    <t>Mesas de trabajo con la DDMIA para el seguimiento al abordaje y atención de la violencia de género e intrafamiliar en niños, niñas y adolescentes.</t>
  </si>
  <si>
    <t>DAR  1.5.2.03</t>
  </si>
  <si>
    <t>Mesas de trabajo con DCG para la elaboración del instrumento de supervisión y recolección de datos estadísticos de violencia de género e intrafamiliar.</t>
  </si>
  <si>
    <t>DAR  1.5.2.04</t>
  </si>
  <si>
    <t>Mesas de trabajo con DGI para la vinculación de los datos estadísticos de violencia de género e intrafamiliar en el repositorio institucional del SNS.</t>
  </si>
  <si>
    <t>DAR  1.5.2.05</t>
  </si>
  <si>
    <t>Mesa de trabajo con  OEG para coordinar acciones en la respuesta institucional relacionadas con temas de género.</t>
  </si>
  <si>
    <t>DAR  1.5.2.06</t>
  </si>
  <si>
    <t>Mesas de trabajo intersectorial para la atención a violencia de género e intrafamiliar en salud.</t>
  </si>
  <si>
    <t>DAR  1.5.2.07</t>
  </si>
  <si>
    <t>Visitas de supervisión a los SRS y CEAS Regionales, Especializados y de Referencia para el debido seguimiento al protocolo y correcto abordaje a los pacientes victimas de violencia  de género e intrafamiliar</t>
  </si>
  <si>
    <t>DAR  1.5.2.08</t>
  </si>
  <si>
    <t>Monitoreo de estadísticas de los casos reportados de violencia de género e intrafamiliar.</t>
  </si>
  <si>
    <t>DAR  1.5.2.09</t>
  </si>
  <si>
    <t>Taller al personal de salud sobre el flujograma de atención de casos de violencia de genero e intrafamiliar.</t>
  </si>
  <si>
    <t>DAR  1.5.2.10</t>
  </si>
  <si>
    <t>Taller al personal de salud sobre el flujograma de atención de casos de violencia de genero e intrafamiliar  a niños, niñas y adolescentes.</t>
  </si>
  <si>
    <t>DAR  1.5.3.01</t>
  </si>
  <si>
    <t>Visitas de supervisión orientadas a identificar brechas en la atención de la salud mental, con el propósito de diseñar e implementar planes de mejora que fortalezcan la calidad de los servicios.</t>
  </si>
  <si>
    <t xml:space="preserve">DSM </t>
  </si>
  <si>
    <t>DAR  1.5.3.02</t>
  </si>
  <si>
    <t>Visitas de supervisión a las Unidades de Intervención en Crisis en funcionamiento en la región.</t>
  </si>
  <si>
    <t>DAR  1.5.3.03</t>
  </si>
  <si>
    <t>Mesas de trabajo con los coordinadores regionales de salud mental para seguimiento de los levantamientos realizados en los EES.</t>
  </si>
  <si>
    <t>DAR  1.5.3.04</t>
  </si>
  <si>
    <t>Mesas de trabajo con la DGI con el objetivo de optimizar el registro de consultas e internamientos en Salud Mental, garantizando la disponibilidad de información actualizada, oportuna y accesible</t>
  </si>
  <si>
    <t>DAR  1.5.3.05</t>
  </si>
  <si>
    <t>Taller de capacitación para el fortalecimiento de buenas prácticas en la aplicación de protocolos y en el uso de documentación estandarizada.</t>
  </si>
  <si>
    <t>Convocatoria</t>
  </si>
  <si>
    <t>DAR   1.5.3.06</t>
  </si>
  <si>
    <t>Taller de Prevención y Detección Temprana del Suicidio</t>
  </si>
  <si>
    <t>DPN 1.6.1.01</t>
  </si>
  <si>
    <t>Acompañamiento a los SRS en la implementación del programa salud escolar en los CPN priorizados.</t>
  </si>
  <si>
    <t>DPN 1.6.1.02</t>
  </si>
  <si>
    <t>Reporte de la produccion de servicios del programa Salud Escolar</t>
  </si>
  <si>
    <t>DPN 1.6.1.03</t>
  </si>
  <si>
    <t xml:space="preserve">Elaboración del informe trimestral de avance físico del PoR Salud Escolar </t>
  </si>
  <si>
    <t>DPN 1.6.1.04</t>
  </si>
  <si>
    <t>Sesión de coordinación y seguimiento interna o intersectorial de avances en la implementación del programa salud escolar</t>
  </si>
  <si>
    <t>DLI 1.6.2.01</t>
  </si>
  <si>
    <t>Supervisión a los servicios de laboratorio e imágenes diagnósticas en los Establecimientos de Salud (EES) incluidos en el programa de detección y diagnóstico temprano de cáncer cérvico-uterino, de mama y de próstata</t>
  </si>
  <si>
    <t>DLI 1.6.2.02</t>
  </si>
  <si>
    <t>Supervisión a los centros procesadores de  prueba de HPV para el seguimiento de la recepción de muestra , procesamiento y reporte de resultado para la detección oportuno de cancer cervico uterino.</t>
  </si>
  <si>
    <t>DLI 1.6.2.03</t>
  </si>
  <si>
    <t>Jornada Diagnostica en la unidad móvil para el personal de sede central en diagnóstico oportuno de cáncer y medicina general.</t>
  </si>
  <si>
    <t>DPN 1.6.2.01</t>
  </si>
  <si>
    <t>Seguimiento a los SRS para la detención temprana de cáncer cervicouterino en el PNA</t>
  </si>
  <si>
    <t>DPN 1.6.3.01</t>
  </si>
  <si>
    <t>Seguimiento a los SRS para la detención temprana de cáncer próstata en el PNA</t>
  </si>
  <si>
    <t>ODO 1.6.5.01</t>
  </si>
  <si>
    <t>Reuniones de seguimiento, evaluación y control  de los trabajo de odontología en los regionales</t>
  </si>
  <si>
    <t>ODO</t>
  </si>
  <si>
    <t>ODO 1.6.5.02</t>
  </si>
  <si>
    <t xml:space="preserve">Elaboración de material educativo para promoción y prevención de salud bucal a través de las redes sociales  </t>
  </si>
  <si>
    <t>Promocionales</t>
  </si>
  <si>
    <t>ODO 1.6.5.03</t>
  </si>
  <si>
    <t>Reconocimiento al desempeño  en la Odontología pública</t>
  </si>
  <si>
    <t>ODO 1.6.5.04</t>
  </si>
  <si>
    <t xml:space="preserve">Coordinación y organización de jornadas de salud bucodental </t>
  </si>
  <si>
    <t>ODO 1.6.5.05</t>
  </si>
  <si>
    <t>Seguimiento a la operatividad de las jornadas odontológicas en el programa de salud escolar.</t>
  </si>
  <si>
    <t>ODO 1.6.5.06</t>
  </si>
  <si>
    <t xml:space="preserve">Elaboración de programa de capacitaciones para el RRHH  de las áreas de odontología de acuerdo a necesidades </t>
  </si>
  <si>
    <t>Plan</t>
  </si>
  <si>
    <t>ODO 1.6.5.07</t>
  </si>
  <si>
    <t>Auditorias para la validación del cumplimiento de los servicios odontológicos bajos los estándares y normas establecidas</t>
  </si>
  <si>
    <t>ODO 1.6.5.08</t>
  </si>
  <si>
    <t xml:space="preserve">Adquisición  y puesto de la Plataforma digital para registro procedimientos y estadísticas de odontología.  </t>
  </si>
  <si>
    <t>Base de datos</t>
  </si>
  <si>
    <t>ODO 1.6.5.09</t>
  </si>
  <si>
    <t>Desarrollo de plan de acciones para el acondicionamiento de infraestructura y equipamiento de las áreas de odontología  EES</t>
  </si>
  <si>
    <t>ODO 1.6.5.10</t>
  </si>
  <si>
    <t xml:space="preserve">Seguimiento a la implementación de Escuela Libre de Caries </t>
  </si>
  <si>
    <t>ODO 1.6.5.11</t>
  </si>
  <si>
    <t>Seguimiento a la implementación del Programa Comunidad Libre de Caries</t>
  </si>
  <si>
    <t>ODO 1.6.5.12</t>
  </si>
  <si>
    <t>Celebración del día nacional del cepillado</t>
  </si>
  <si>
    <t>ODO 1.6.5.13</t>
  </si>
  <si>
    <t>Seguimiento al programa de fomento de salud en las escuelas</t>
  </si>
  <si>
    <t>ODO 1.6.5.14</t>
  </si>
  <si>
    <t>Seguimiento a la operatividad de las jornadas odontológicas en el programa restableciendo sonrisas</t>
  </si>
  <si>
    <t>ODO 1.6.5.15</t>
  </si>
  <si>
    <t xml:space="preserve">Simposio de Fomento de Salud Bucal </t>
  </si>
  <si>
    <t xml:space="preserve">Fotos </t>
  </si>
  <si>
    <t>ODO 1.6.5.17</t>
  </si>
  <si>
    <t>Seguimiento y reporte del cierre de las acciones correctivas derivadas de las auditorías internas (Aplica si el área fue auditada) (Esta evidencia sera suministrada por el Departamento Calidad de la Gestion)</t>
  </si>
  <si>
    <t>ODO 1.6.5.18</t>
  </si>
  <si>
    <t>Implementación de acciones para cumplimiento NOBACI y Riesgos (Evidencia suministra por el Departamento de Calidad en la Gestión)</t>
  </si>
  <si>
    <t>ODO 1.6.5.19</t>
  </si>
  <si>
    <t>Seguimiento y reporte de los indicadores de procesos (Evidencia suministra por el Departamento de Calidad en la Gestión)</t>
  </si>
  <si>
    <t>1.6.6 La población en riesgo y los pacientes con tuberculosis reciben diagnóstico, tratamiento y seguimiento oportunos, garantizando prevención, control y reducción de la transmisión de la enfermedad.</t>
  </si>
  <si>
    <t>DAR 1.6.6.01</t>
  </si>
  <si>
    <t>Capacitación y actualización (Algoritmos, TB-DR, TB/VIH,TPT, TB Infantil y TB-Diabetes) al personal de salud para el fortalecimiento del programa de Tuberculosis.</t>
  </si>
  <si>
    <t>DAR 1.6.6.02</t>
  </si>
  <si>
    <t>Mesa de Trabajo con DPN para planificación de actividades en los servicios de Tuberculosis.</t>
  </si>
  <si>
    <t>DAR 1.6.6.03</t>
  </si>
  <si>
    <t>Mesa de Trabajo con el nivel intermedio (Áreas de salud, 9 SRS) para revisión de los indicadores de todos los componentes de TB  y realización de planes de mejora para su cumplimiento.</t>
  </si>
  <si>
    <t>DAR 1.6.6.04</t>
  </si>
  <si>
    <t>Mesa de trabajo con la MIA y DGCSS para dar seguimiento al uso correcto de los protocolos  en las embarazadas con tuberculosis y monitoreo de la aplicación de las Terapia Preventiva para TB (TPT) de acuerdo a lo establecido por la OMS</t>
  </si>
  <si>
    <t>DAR 1.6.6.05</t>
  </si>
  <si>
    <t>Mesa de trabajo con DLI para dar seguimiento a la red de transporte de muestras y recepción de resultados en los servicios de TB, para garantizar diagnóstico oportuno y atención de calidad</t>
  </si>
  <si>
    <t>DAR 1.6.6.06</t>
  </si>
  <si>
    <t>Mesa de trabajo con la DMI para coordinar la distribución de medicamentos en almacenes regionales y analizar la recepción en relación con los casos de TB por ESS, garantizando el tratamiento oportuno.</t>
  </si>
  <si>
    <t>DAR 1.6.6.07</t>
  </si>
  <si>
    <t>Mesa de trabajo con los Servicios Regionales y Gerencias de Áreas  para seguimiento al cumplimiento a las Metas e Indicadores del  PoR-41 en todas las Regiones del país.</t>
  </si>
  <si>
    <t>DAR 1.6.6.08</t>
  </si>
  <si>
    <t>Mesa de trabajo con los SRS para Planificación y Organización de las actividades de Tuberculosis y seguimiento a los indicadores.</t>
  </si>
  <si>
    <t>DAR 1.6.6.09</t>
  </si>
  <si>
    <t>Monitoreo a la aplicación de las Terapias Preventivas de Tuberculosis (TPT) de acuerdo a los protocolos  en los servicios de TB y SAIs (embarazadas y a menores de 18 años).</t>
  </si>
  <si>
    <t>DAR 1.6.6.10</t>
  </si>
  <si>
    <t>Monitoreo a los ESS por Servicio Regional para asegurar la realización de visitas domiciliarias a pacientes con tuberculosis, incluyendo censo, evaluación de contactos y aplicación del formulario de visitas iniciales y de seguimiento.</t>
  </si>
  <si>
    <t>DAR 1.6.6.11</t>
  </si>
  <si>
    <t>Reunión con el Comité Nacional Evaluador (CONE)  para la discusión de pacientes nuevos y en seguimiento para la atención oportuna.</t>
  </si>
  <si>
    <t>DAR 1.6.6.12</t>
  </si>
  <si>
    <t>Taller de  avances en los indicadores  y actualizaciones en el marco de la atención de la Tuberculosis  de todos los  Servicios Regionales.</t>
  </si>
  <si>
    <t>DAR 1.6.6.13</t>
  </si>
  <si>
    <t>Taller de adherencia al tratamiento de tuberculosis y apoyo psicológicos para el manejo de las intervenciones comunitarias a los pacientes de TB dirigido a los Psicólogos del PoR-41 en todas las regiones del país.</t>
  </si>
  <si>
    <t>DAR 1.6.6.14</t>
  </si>
  <si>
    <t>Taller de integración externa para presentar avances y actualización en la atención a la  Tuberculosis desde el Servicio Nacional de Salud.</t>
  </si>
  <si>
    <t>DAR 1.6.6.15</t>
  </si>
  <si>
    <t>Visitas a las Unidades Técnicas Regionales (UTR) para monitorear el cumplimiento de los protocolos establecidos por la OMS para el manejo de los pacientes Drogoresistentes.</t>
  </si>
  <si>
    <t>DAR 1.6.6.16</t>
  </si>
  <si>
    <t>Visitas a los Centros Penitenciarios para el seguimiento de los casos TB sensible, TB-drogoresistente, Coinfección TB/VIH y TB-Diabetes.</t>
  </si>
  <si>
    <t>DAR 1.6.6.17</t>
  </si>
  <si>
    <t>Visitas a los establecimientos de salud con pediatras pertenecientes a la Red Nacional de Pediatría para seguimiento de casos de TB Infantil.</t>
  </si>
  <si>
    <t>DAR 1.6.6.18</t>
  </si>
  <si>
    <t>Visitas a los laboratorios con equipos GeneXpert-ULTRA-XDR para verificar su correcto funcionamiento y la digitación oportuna de resultados en el Módulo de Laboratorio-SIOE.</t>
  </si>
  <si>
    <t>DPN 1.6.7.01</t>
  </si>
  <si>
    <t xml:space="preserve">Acompañamiento a los SRS en el seguimiento a los focos activos de malaria y/o prevensión a enfermedades transmitidas por vectores </t>
  </si>
  <si>
    <t>DAR 1.6.7.01</t>
  </si>
  <si>
    <t xml:space="preserve">Visitas de seguimiento a la notifiación de los casos de malaria en el SINAVE </t>
  </si>
  <si>
    <t>DAR 1.6.7.02</t>
  </si>
  <si>
    <t>Coordinación de la elaboración del plan de acción para mejorar el desempeño del IREM con áreas vinculadas</t>
  </si>
  <si>
    <t>DCG</t>
  </si>
  <si>
    <t>DAR 1.6.7.03</t>
  </si>
  <si>
    <t xml:space="preserve">Visitas de seguimiento a las actividadades de detección y diagnóstico de enfermedades transmitidas por Vectores </t>
  </si>
  <si>
    <t>DAR 1.6.7.04</t>
  </si>
  <si>
    <t>Visitas de seguimiento al abastecimiento de pruebas de diagnóstico rápido y medicamentos antimaláricos en centros seleccionados</t>
  </si>
  <si>
    <t>DAR 1.6.7.05</t>
  </si>
  <si>
    <t xml:space="preserve">Visitas de seguimiento de los centros con vacuna antirabica </t>
  </si>
  <si>
    <t>DPD 1.6.7.01</t>
  </si>
  <si>
    <t>Seguimiento a la ejecución del plan de acción, producto de la evaluación del proyecto IREM</t>
  </si>
  <si>
    <t>FME</t>
  </si>
  <si>
    <t>DAR 1.6.8.01</t>
  </si>
  <si>
    <t>Encuesta de satisfacción dirigida a los pacientes de los Servicios de Atención Integral para evaluar la calidad de la atención e identificar áreas de mejora</t>
  </si>
  <si>
    <t>Encuesta</t>
  </si>
  <si>
    <t>DAR 1.6.8.02</t>
  </si>
  <si>
    <t>Auditoria de la calidad de los datos en los Puestos Centinelas de ITS establecidos.</t>
  </si>
  <si>
    <t>DAR 1.6.8.03</t>
  </si>
  <si>
    <t>Auditoría del Sistema de Registro Nominal de Atención Integral (SIRNAI).</t>
  </si>
  <si>
    <t>DAR 1.6.8.04</t>
  </si>
  <si>
    <t>Auditoría del Sistema de Registro Pre-Exposición al VIH (PrEP)</t>
  </si>
  <si>
    <t>DAR 1.6.8.05</t>
  </si>
  <si>
    <t>Implementación del Sistema de Registro Nominal de Pruebas de VIH (SIRENP-VIH) en los EES priorizados.</t>
  </si>
  <si>
    <t>DAR 1.6.8.06</t>
  </si>
  <si>
    <t>Mesa de trabajo con DTI y DGI para dar seguimiento a las estrategias de digitalización de los reportes de ITS de los puestos centinelas establecidos.</t>
  </si>
  <si>
    <t>DAR 1.6.8.07</t>
  </si>
  <si>
    <t>Mesa de trabajo con DTI y DGI para el analisis de la calidad de los datos del FAPPS-SIRNAI.</t>
  </si>
  <si>
    <t>DAR 1.6.8.08</t>
  </si>
  <si>
    <t>Mesa de trabajo con la DPNA, DLI y DH para dar seguimiento a las actividades de detección y tratamiento de enfermedades transmitidas por vectores en los centros de salud.</t>
  </si>
  <si>
    <t>DAR 1.6.8.09</t>
  </si>
  <si>
    <t>Mesa de trabajo con supervisores, digitadores, analistas y técnicos del programa de VIH para la formulación de propuestas que fortalezcan el alcance de la estrategia 95-95-95.</t>
  </si>
  <si>
    <t>DAR 1.6.8.10</t>
  </si>
  <si>
    <t>Mesas de coordinación con DDMIA  para el seguimiento a la prestación de servicios de VIH en Hospitales Maternos y Unidades de Adolescentes en los EES priorizados.</t>
  </si>
  <si>
    <t>DAR 1.6.8.11</t>
  </si>
  <si>
    <t>Mesas de coordinación con DLI  para el seguimiento a la toma de muestras de pruebas especiales de VIH en los EES.</t>
  </si>
  <si>
    <t>DAR 1.6.8.12</t>
  </si>
  <si>
    <t>Mesas de coordinación con DMI  para el seguimiento a la distribución de Medicamentos ARV en los EES que cuentan con SAIs.</t>
  </si>
  <si>
    <t>DAR 1.6.8.13</t>
  </si>
  <si>
    <t>Mesas de trabajo con el personal de los SRS para la formulación de propuestas orientadas al fortalecimiento y desarrollo de los Servicios de Infecciones de Transmisión Sexual (ITS) en los puestos centinela.</t>
  </si>
  <si>
    <t>DAR 1.6.8.14</t>
  </si>
  <si>
    <t>Mesas de trabajo con el personal de los SRS para seguimiento al cumplimiento de indicadores de la cascada 95-95-95 del Programa de VIH.</t>
  </si>
  <si>
    <t>DAR 1.6.8.15</t>
  </si>
  <si>
    <t>Reuniones de seguimiento al cumplimiento de indicadores del PoR 42 en las regiones priorizadas (SRS).</t>
  </si>
  <si>
    <t>DAR 1.6.8.16</t>
  </si>
  <si>
    <t>Seguimiento a la implementación del Módulo de Psicología en el FAPPS para fortalecer la adherencia al tratamiento ARV.</t>
  </si>
  <si>
    <t>DAR 1.6.8.17</t>
  </si>
  <si>
    <t>Seguimiento a la implementación del plan de integración de los servicios de VIH en los EES de las provincias priorizadas (Distrito Nacional, Monteplata, Santiago, La Altagracia, Valverde).</t>
  </si>
  <si>
    <t>DAR 1.6.8.18</t>
  </si>
  <si>
    <t>Supervisión a los SAIs para impulsar el llenado de la ficha de caracterización a poblaciones claves.</t>
  </si>
  <si>
    <t>DAR 1.6.8.19</t>
  </si>
  <si>
    <t>Supervisión capacitante en el Sistema de Registro Nominal de Atención Integral (SIRNAI).</t>
  </si>
  <si>
    <t>DAR 1.6.8.20</t>
  </si>
  <si>
    <t>Supervisión de las Intervenciones Implementadas para el Fortalecimiento de la Adherencia por el Personal del Programa 42.</t>
  </si>
  <si>
    <t>DAR 1.6.8.21</t>
  </si>
  <si>
    <t>Supervisión de los Servicios de Preexposición al VIH (PrEP) en los Establecimientos de Salud, para el fortalecimiento Integral de la Estrategia de Prevención del VIH.</t>
  </si>
  <si>
    <t>DAR 1.6.8.22</t>
  </si>
  <si>
    <t>Supervisión de los sistemas de información del programa de VIH (Módulo de Huellas Dactilares, Módulo de CV y CD4, SIRENP Y PrEP).</t>
  </si>
  <si>
    <t>DAR 1.6.8.23</t>
  </si>
  <si>
    <t>Taller de capacitación en Profilaxis Post Exposición al VIH, PPE</t>
  </si>
  <si>
    <t>DAR 1.6.8.24</t>
  </si>
  <si>
    <t>Taller de intercambio de buenas prácticas en las intervenciones realizadas por el personal de los Servicios de Atención Integral.</t>
  </si>
  <si>
    <t>DAR 1.6.8.25</t>
  </si>
  <si>
    <t>Visita de supervisión a los EES que brindan atención al VIH, con el objetivo de reducir la transmisión materno-infantil del VIH y otras ITS.</t>
  </si>
  <si>
    <t>DAR 1.6.8.26</t>
  </si>
  <si>
    <t>Visitas de recuperación de pacientes en abandono de ARV en SAIs Priorizados (PoR 42).</t>
  </si>
  <si>
    <t>DAR 1.6.8.27</t>
  </si>
  <si>
    <t>Visitas de seguimiento a la implementación del registro de dispensación de medicamentos ARV en los SAIs-Farmacias de los EES priorizados.</t>
  </si>
  <si>
    <t>DAR 1.6.6.19</t>
  </si>
  <si>
    <t>Visitas de seguimiento al cumplimiento de las intervenciones de adherencia ofrecidas por los psicólogos del POR-41 en todas las regiones del país.</t>
  </si>
  <si>
    <t>DAR 1.6.6.20</t>
  </si>
  <si>
    <t>Visitas de supervisión y auditoría al Sistema de Información Operacional y Epidemiológico de TB (SIOE) en los EES para fortalecimiento de la calidad del dato y registro oportuno de la información de los pacientes de TB.</t>
  </si>
  <si>
    <t>DAR 1.6.8.28</t>
  </si>
  <si>
    <t>Visitas de seguimiento al fortalecimiento del  Sistema de Registro Nominal de Atención Integral (SIRNAI) a nivel nacional.</t>
  </si>
  <si>
    <t>DAR 1.6.8.29</t>
  </si>
  <si>
    <t>Visitas de seguimiento para el fortalecimiento de los Servicios de Infecciones de Transmisión Sexual (ITS) de los puestos centinelas establecidos.</t>
  </si>
  <si>
    <t>DAR 1.6.8.30</t>
  </si>
  <si>
    <t>Visitas de supervisión Áreas de Consejería  para pruebas VIH, de EES priorizados para verificar entrega y registro oportuno de pre y post consejería en el SIRENP.</t>
  </si>
  <si>
    <t>DAR 1.6.8.31</t>
  </si>
  <si>
    <t>Visitas de supervisión para la implementación de la estrategia de Profilaxis Post Exposición al VIH (PPE) y otras ITS.</t>
  </si>
  <si>
    <t>DAR 1.6.8.32</t>
  </si>
  <si>
    <t>Visitas de supervisión para la Mejora de la Calidad de los Datos y el Registro Oportuno en el Sistema de Registro Nominal de Pruebas de VIH (SIRENP) para resultados de pruebas de VIH, Hepatitis B, Hepatitis C y Sífilis</t>
  </si>
  <si>
    <t>DMI 1.7.1.01</t>
  </si>
  <si>
    <t>Elaboración y difusión del Boletín de Información Estratégica Nacional del SUGEMI.</t>
  </si>
  <si>
    <t>Boletin</t>
  </si>
  <si>
    <t>Registro Digital</t>
  </si>
  <si>
    <t>DMI 1.7.1.02</t>
  </si>
  <si>
    <t>Visita de supervisión del cumplimiento de los procedimientos operativos del SUGEMI en los SRS.</t>
  </si>
  <si>
    <t>DMI 1.7.1.03</t>
  </si>
  <si>
    <t>Reunión mesa técnica de coordinación de la Gestión de Suministro con PROMESE/CAL.</t>
  </si>
  <si>
    <t>DMI 1.7.1.04</t>
  </si>
  <si>
    <t>Capacitación sobre la metodología de estimación y programación de medicamentos e insumos de uso general a SRS y CEAS para el 2027 al personal identificado.</t>
  </si>
  <si>
    <t>DMI 1.7.1.05</t>
  </si>
  <si>
    <t>Talleres de acompañamiento a los SRS para la consolidación y validación de la programación de medicamentos e insumos de uso general para el 2027.</t>
  </si>
  <si>
    <t>DMI 1.7.1.06</t>
  </si>
  <si>
    <t>Reunión de apoyo a la DCH para la estimación y programación de medicamentos e insumos para hemodiálisis 2027.</t>
  </si>
  <si>
    <t>Plantilla de programación</t>
  </si>
  <si>
    <t>DMI 1.7.1.07</t>
  </si>
  <si>
    <t>Taller para Estimación y Programación de Medicamentos e insumos de VIH para el 2027.</t>
  </si>
  <si>
    <t>Plantila de programación</t>
  </si>
  <si>
    <t>DMI 1.7.1.08</t>
  </si>
  <si>
    <t>Reunión de Estimación y Programación de Insumos para Planificación Familiar para el 2027.</t>
  </si>
  <si>
    <t>DMI 1.7.1.09</t>
  </si>
  <si>
    <t>Reunión para la Estimación y Programación de Medicamentos e insumos de TB primera línea para el 2027.</t>
  </si>
  <si>
    <t>DMI 1.7.1.10</t>
  </si>
  <si>
    <t>Reunión para Estimación y Programación de Medicamentos e insumos de TB segunda línea para el 2027.</t>
  </si>
  <si>
    <t>DMI 1.7.1.11</t>
  </si>
  <si>
    <t>Reporte mensual de disponibilidad de Programas de Salud Colectiva (TB, VIH y PF).</t>
  </si>
  <si>
    <t>DMI 1.7.1.12</t>
  </si>
  <si>
    <t>Reporte trimestral de Pedidos Vs Despacho de PROMESE/CAL a CEAS y SRS.</t>
  </si>
  <si>
    <t>DMI 1.7.1.13</t>
  </si>
  <si>
    <t>Visita de supervisión de la disponibilidad de medicamentos e insumos de los Programas Cuidados Obstétricos y Mamá Canguro.</t>
  </si>
  <si>
    <t>DMI 1.7.1.14</t>
  </si>
  <si>
    <t>Visita de supervisión de la gestión de suministro de medicamentos de Planificación Familiar en los establecimientos de salud (CEAS o SRS) seleccionados.</t>
  </si>
  <si>
    <t>DMI 1.7.1.15</t>
  </si>
  <si>
    <t>Visita de supervisión de la gestión de suministro de medicamentos de VIH en los establecimientos de salud (CEAS o SRS) seleccionados.</t>
  </si>
  <si>
    <t>DMI 1.7.1.16</t>
  </si>
  <si>
    <t>Visita de supervisión de la gestión de suministro de medicamentos de TB en los establecimientos de salud (CEAS o SRS) seleccionados.</t>
  </si>
  <si>
    <t>DMI 1.7.1.17</t>
  </si>
  <si>
    <t>Visita de supervisión para el control y suministro de los insumos y bajantes para las bombas de infusión.</t>
  </si>
  <si>
    <t>DMI 1.7.1.18</t>
  </si>
  <si>
    <t>Visita de supervisión del cumplimiento de los procedimientos operativos del SUGEMI en los Hospitales.</t>
  </si>
  <si>
    <t>DMI 1.7.1.19</t>
  </si>
  <si>
    <t>Evaluación de evidencias sobre el cumplimiento de BPA y disponibilidad de trazadores en los CEAS (SISMAP SALUD).</t>
  </si>
  <si>
    <t>DMI 1.7.1.20</t>
  </si>
  <si>
    <t>Reunión mesa técnica de coordinación de la Gestión de Suministro con Planificación Familiar.</t>
  </si>
  <si>
    <t>DMI 1.7.1.21</t>
  </si>
  <si>
    <t>Acompañamiento a la funcionalidad de los Comité Fármaco Terapéutico (CFT) en los SRS y/o CEAS.</t>
  </si>
  <si>
    <t>DMI 1.7.1.22</t>
  </si>
  <si>
    <t>Visita de supervisión para validar el uso y funcionamiento del SALMI en los almacenes regionales y EES.</t>
  </si>
  <si>
    <t>DGCSS 1.8.1.01</t>
  </si>
  <si>
    <t>Seguimiento al registro de referencias y contrareferencias de la Red.</t>
  </si>
  <si>
    <t>AU</t>
  </si>
  <si>
    <t>Por SRS</t>
  </si>
  <si>
    <t>DPD 1.9.1.01</t>
  </si>
  <si>
    <t xml:space="preserve">Seguimiento a la ejecución del plan de acción, producto de la evaluación de la madurez de las redes integradas de servicios de salud </t>
  </si>
  <si>
    <t>DLI 1.9.1.01</t>
  </si>
  <si>
    <t xml:space="preserve">Supervisión a los CDx de los 10 SRS, para  el fortalecimiento de la provisión oportuna de los servicios de laboratorio clínico e imágenes  </t>
  </si>
  <si>
    <t>DLI 1.9.1.02</t>
  </si>
  <si>
    <t>Monitoreo  al cumplimiento y/o  ampliación de la cartera de servicios en los Establecimientos de  Salud de Primer Nivel de Atención de los 10 SRS.</t>
  </si>
  <si>
    <t>DLI 1.9.1.03</t>
  </si>
  <si>
    <t>Mesa de trabajo con los 10 SRS para fortalecimiento de los servicios de apoyo diagnóstico y seguimiento de la gestión al suministro de reactivos e insumos en el primer nivel de atención.</t>
  </si>
  <si>
    <t>DPN 1.9.1.01</t>
  </si>
  <si>
    <t xml:space="preserve">Seguimiento a los SRS para la adscripción de la población a través de las fichas familiares, digitación y validación de la calidad del dato en el SIRPAFF </t>
  </si>
  <si>
    <t>DPN 1.9.1.02</t>
  </si>
  <si>
    <t>Validación y seguimiento a los SRS sobre el proceso de monitoreo a los EES del PNA</t>
  </si>
  <si>
    <t>DPN 1.9.1.03</t>
  </si>
  <si>
    <t>Seguimiento a los SRS en los programas por curso de vida (niños menores de 5 años o mujeres en edad fertil o adulto mayor).</t>
  </si>
  <si>
    <t>DPN 1.9.1.04</t>
  </si>
  <si>
    <t>Seguimiento a los SRS en la actualización de la sectorización en los territorios</t>
  </si>
  <si>
    <t>DPN 1.10.1.01</t>
  </si>
  <si>
    <t xml:space="preserve">Seguimiento a las atenciones de los afiliados al regimen subsidiado en el marco del convenio SNS-SENASA </t>
  </si>
  <si>
    <t>DPN 1.10.1.02</t>
  </si>
  <si>
    <t>Seguimiento a los SRS para la conformación de UNAP en los territorios</t>
  </si>
  <si>
    <t>DPN 1.10.1.03</t>
  </si>
  <si>
    <t>Reunión de coordinación y avances a las acciones implementadas en el PNA</t>
  </si>
  <si>
    <t>DPN 1.10.1.04</t>
  </si>
  <si>
    <t>Seguimiento a los SRS en la ejecución de los planes de inversión en el PNA</t>
  </si>
  <si>
    <t>DPN 1.10.1.05</t>
  </si>
  <si>
    <t>Seguimiento al proceso de facturación en los CCDx</t>
  </si>
  <si>
    <t>DPN 1.10.1.06</t>
  </si>
  <si>
    <t>Seguimiento a los SRS a la conformacion y funcionamiento de los comites de salud en PNA</t>
  </si>
  <si>
    <t>1.11.1Puérperas reciben atención continua y seguimiento postparto en el primer nivel de atención.</t>
  </si>
  <si>
    <t>DPN 1.11.1.01</t>
  </si>
  <si>
    <t xml:space="preserve">Seguimiento a los SRS en la visitas oportunas de puérperas </t>
  </si>
  <si>
    <t>1.12.2 La población usuaria recibe atención continua y coordinada mediante la articulación efectiva de los procesos de referencia y contrarreferencia en la red de salud.</t>
  </si>
  <si>
    <t>DAR 1.12.2.01</t>
  </si>
  <si>
    <t xml:space="preserve">Reunión con DCH, DPN y DCS para el seguimiento de la implementación del Registro Diario de Referencia y Contrarreferencia. </t>
  </si>
  <si>
    <t>DAR 1.12.2.02</t>
  </si>
  <si>
    <t>Validación presencial en los EES de la oferta real de servicios integrales mediante supervisión técnica.</t>
  </si>
  <si>
    <t>DAR 1.12.2.03</t>
  </si>
  <si>
    <t>Reuniones técnicas con DTI para la coordinación y seguimiento del módulo digital de Referencia y Contrarreferencia.</t>
  </si>
  <si>
    <t>DAR 1.12.2.04</t>
  </si>
  <si>
    <t>Revisión técnica de los diagnósticos registrados en el módulo de Referencia y Contrarreferencia, con el fin de garantizar la pertinencia clínica de las derivaciones.</t>
  </si>
  <si>
    <t>DAR 1.12.2.05</t>
  </si>
  <si>
    <t>Supervisión del correcto llenado del Registro Diario de Referencia y Contrarreferencia al ORS.</t>
  </si>
  <si>
    <t>DAR 1.12.2.06</t>
  </si>
  <si>
    <t>DRH 2.1.1.01</t>
  </si>
  <si>
    <t>Coordinación del plan de capacitación de los ORS y hospitales</t>
  </si>
  <si>
    <t>EDC</t>
  </si>
  <si>
    <t>DRH 2.1.2.01</t>
  </si>
  <si>
    <t>Elaboración informe trimestral ejecución del Plan de Capacitación SNS Dirección Central-2025.</t>
  </si>
  <si>
    <t>Informe (formulario estandarizado INAP).</t>
  </si>
  <si>
    <t>DRH 2.1.2.02</t>
  </si>
  <si>
    <t>Detección necesidades capacitación para elaboración Plan de Capacitación 2027 por dirección SNS Dirección Central.</t>
  </si>
  <si>
    <t>Reporte.</t>
  </si>
  <si>
    <t>DRH 2.1.2.03</t>
  </si>
  <si>
    <t>Elaboración del Plan de Capacitación SNS- Dirección Central 2027.</t>
  </si>
  <si>
    <t>Plan de capacitación 2027 (formulario estandarizado INAP)</t>
  </si>
  <si>
    <t>DRH 2.1.2.04</t>
  </si>
  <si>
    <t>Socialización resultados ejecución Plan de Capacitación SNS Dirección Central-2026.</t>
  </si>
  <si>
    <t>Boletín</t>
  </si>
  <si>
    <t>Captura del correo con envío del boletín.</t>
  </si>
  <si>
    <t>DRH 2.2.1.01</t>
  </si>
  <si>
    <t>Aplicación de la Encuesta de Clima Laboral en la sede central.</t>
  </si>
  <si>
    <t>Acuse de recibo carta de solicitud de acompañamiento remitida al MAP.</t>
  </si>
  <si>
    <t>OTC</t>
  </si>
  <si>
    <t>DRH 2.2.1.02</t>
  </si>
  <si>
    <t>Apertura del proceso de aplicación de la Encuesta de Clima Laboral en la sede central.</t>
  </si>
  <si>
    <t>Comunicación interna de apertura del proceso.</t>
  </si>
  <si>
    <t>DRH 2.2.1.03</t>
  </si>
  <si>
    <t>Resultados de la Encuesta de Clima Laboral en la sede central.</t>
  </si>
  <si>
    <t>Informe de resultados de la encuesta de clima laboral remitido por el MAP.</t>
  </si>
  <si>
    <t>DRH 2.2.1.04</t>
  </si>
  <si>
    <t>Remisión del Plan de Mejora de Clima Laboral 2026/2027.</t>
  </si>
  <si>
    <t>Plan de Mejora de Clima remitido y aprobado por el MAP.</t>
  </si>
  <si>
    <t>Acuse de recibo carta de remisión Plan de Mejora de Clima.</t>
  </si>
  <si>
    <t>DRH 2.2.1.05</t>
  </si>
  <si>
    <t>Actividades de integración para los colaboradores de la sede central.</t>
  </si>
  <si>
    <t>Listado de participación.</t>
  </si>
  <si>
    <t>Convocatorias.</t>
  </si>
  <si>
    <t>DRH 2.2.1.06</t>
  </si>
  <si>
    <t xml:space="preserve">Seguimiento a las campañas informativas promoviendo el conocimiento de la estructura organizativa de la sede central. </t>
  </si>
  <si>
    <t>Captura de pantalla de correo enviado.</t>
  </si>
  <si>
    <t>DRH 2.2.1.07</t>
  </si>
  <si>
    <t>Taller de Inducción Personal de Nuevo Ingreso Dirección Central SNS.</t>
  </si>
  <si>
    <t>DRH 2.2.1.08</t>
  </si>
  <si>
    <t>Remisión del cronograma de actividades gestión de acuerdos del desempeño y evaluación del desempeño 2026.</t>
  </si>
  <si>
    <t>Captura de pantalla correo remisión Cronograma de actividades.</t>
  </si>
  <si>
    <t>DRH 2.2.1.09</t>
  </si>
  <si>
    <t>Seguimiento elaboración acuerdos de desempeño laboral 2026 de la DCSNS.</t>
  </si>
  <si>
    <t>Matriz de Acuerdos Desempeño DCSNS 2026.</t>
  </si>
  <si>
    <t>DRH 2.2.1.10</t>
  </si>
  <si>
    <t>Consolidación de los resultados evaluación del desempeño laboral 2025.</t>
  </si>
  <si>
    <t>Matriz de Evaluación de los Acuerdos Desempeño 2025.</t>
  </si>
  <si>
    <t>DRH 2.2.1.11</t>
  </si>
  <si>
    <t>Seguimiento a las direcciones de la DCSNS para la realización del monitoreo de los acuerdos de desempeño.</t>
  </si>
  <si>
    <t>DPD 3.1.1.01</t>
  </si>
  <si>
    <t>Seguimiento a la gestión de los Acuerdos Internacionales de Cooperación</t>
  </si>
  <si>
    <t>Matriz de Control de Proyectos, Acuerdos y Convenios de Cooperación Internacional</t>
  </si>
  <si>
    <t>COP</t>
  </si>
  <si>
    <t>DPD 3.1.1.02</t>
  </si>
  <si>
    <t>Estatus de Proyectos de Cooperación en curso</t>
  </si>
  <si>
    <t>DPD 3.1.1.03</t>
  </si>
  <si>
    <t>Reportes de Donaciones DCSNS</t>
  </si>
  <si>
    <t>Acuses de recepción de donaciones/Correo de seguimiento</t>
  </si>
  <si>
    <t>DPD 3.1.1.04</t>
  </si>
  <si>
    <t>Levantamiento de los Proyectos y Necesidades de Cooperación de la Red SNS</t>
  </si>
  <si>
    <t>DPD 3.1.1.05</t>
  </si>
  <si>
    <t>Refrescamiento del Formulario para el Levantamiento de Proyectos y Necesidades de Cooperación de la Red SNS</t>
  </si>
  <si>
    <t>Convocatoria de Actividad</t>
  </si>
  <si>
    <t>DPD 3.1.1.06</t>
  </si>
  <si>
    <t>Seguimiento al proyecto JICA: Enfermedades No Transmisibles en el SRS Nordeste</t>
  </si>
  <si>
    <t>DPD 3.1.1.07</t>
  </si>
  <si>
    <t>Seguimiento a la negociación de los proyectos con el Estado de Qatar para la transición hacia energías renovables y la expansión de los servicios de salud.</t>
  </si>
  <si>
    <t>DPD 3.1.1.08</t>
  </si>
  <si>
    <t>Seguimiento al Acuerdo de Cooperación para la Promoción de la Lactancia Materna, la consolidación de Bancos de Leche y el Fortalecimiento de los Programas Madre Canguro.</t>
  </si>
  <si>
    <t>DPD 3.1.1.09</t>
  </si>
  <si>
    <t>Seguimiento a la negociación del Acuerdo de Movilidad Humana Internacional para la Formación y Especialización de Profesionales en el Sector Salud.</t>
  </si>
  <si>
    <t>DPD 3.1.1.10</t>
  </si>
  <si>
    <t>Gestionar Procesos de Negociación para el Intercambio de Experiencias en el Sector Salud.</t>
  </si>
  <si>
    <t>DPD 3.1.1.11</t>
  </si>
  <si>
    <t xml:space="preserve">Refrescamiento del Manual de Procedimiento para la Gestión de Donativos </t>
  </si>
  <si>
    <t>DCE 3.1.1.01</t>
  </si>
  <si>
    <t>Mesa trabajo en los SRS y EES para el despliegue del Plan Institucional de Comunicaciones Red SNS 2026.</t>
  </si>
  <si>
    <t>Acta de Reunión</t>
  </si>
  <si>
    <t>DCE</t>
  </si>
  <si>
    <t>DCE 3.1.1.02</t>
  </si>
  <si>
    <t>Despliegue Plan Institucional de Comunicaciones Red SNS 2026 (Actualización stock audiovisual).</t>
  </si>
  <si>
    <t>Lista de participación</t>
  </si>
  <si>
    <t>DCE 3.1.1.03</t>
  </si>
  <si>
    <t>Despliegue Plan Institucional de Comunicaciones: Diseño y distribución Revista En Salud.</t>
  </si>
  <si>
    <t>PRP</t>
  </si>
  <si>
    <t>DCE 3.1.1.04</t>
  </si>
  <si>
    <t>Capacitación Comunicación Digital a responsables de las RRSS de ORS y CEAS.</t>
  </si>
  <si>
    <t>DCD</t>
  </si>
  <si>
    <t>DCE 3.1.1.05</t>
  </si>
  <si>
    <t>Mesa trabajo evaluación implementación Nortic E-1 y aplicación Política de Comunicación Digital.</t>
  </si>
  <si>
    <t>DCE 3.1.1.06</t>
  </si>
  <si>
    <t>Despliegue Plan Institucional de Comunicaciones: Gestión de crisis y la correcta aplicación de políticas de comunicación.</t>
  </si>
  <si>
    <t>DCE 3.1.1.07</t>
  </si>
  <si>
    <t>Capacitación línea gráfica SRS y CEAS</t>
  </si>
  <si>
    <t>DII</t>
  </si>
  <si>
    <t>DCE 3.1.1.08</t>
  </si>
  <si>
    <t>Evaluación al cumplimiento de la identidad institucional EES.</t>
  </si>
  <si>
    <t>DCE 3.1.1.09</t>
  </si>
  <si>
    <t>Taller de herramientas para presentaciones institucionales.</t>
  </si>
  <si>
    <t>DCE 3.1.1.10</t>
  </si>
  <si>
    <t>Despliegue Plan Institucional de Comunicaciones Red SNS 2026: Taller Impacto de la Comunicación en Salud.</t>
  </si>
  <si>
    <t>Publicación en medios intitucionales.</t>
  </si>
  <si>
    <t>DCE 3.1.1.11</t>
  </si>
  <si>
    <t>Seguimiento Plan Interconexión Red Pública de Servicio de Salud (Estrategia de educación en Salud).</t>
  </si>
  <si>
    <t>DCE 3.1.1.12</t>
  </si>
  <si>
    <t>Implementación Plan Educación en Salud (intercanexión) Centros priorizados.</t>
  </si>
  <si>
    <t>DCH 3.8.1.01</t>
  </si>
  <si>
    <t xml:space="preserve">Taller de humanización de los servicios de sala de emergencias CEAS y gestión de liderazgo en sala de emergencias </t>
  </si>
  <si>
    <t>OEC</t>
  </si>
  <si>
    <t>DCH 3.8.1.02</t>
  </si>
  <si>
    <t xml:space="preserve">Taller de gestión de calidad asistencial y seguridad del paciente en la sala de emergencias para el personal de los  CEAS. </t>
  </si>
  <si>
    <t>DCH 3.8.1.03</t>
  </si>
  <si>
    <t>Mesa de trabajo para la coordinación del desarrollo y fortalecimiento de la Unidades de Gestión y Regulación de Traslados de los SRS.</t>
  </si>
  <si>
    <t>DCH 3.8.1.04</t>
  </si>
  <si>
    <t xml:space="preserve">Seguimiento a las readecuaciones o construcciones de Salas de Emergencias y Urgencias Hospitalarias </t>
  </si>
  <si>
    <t>DCH 3.8.1.05</t>
  </si>
  <si>
    <t>Mesa de trabajo para la coordinación del Plan de Mejora de las Condiciones de las Salas de Emergencias Hospitalarias de los Servicios Regionales de Salud.</t>
  </si>
  <si>
    <t>DCH 3.8.1.06</t>
  </si>
  <si>
    <t>Seguimiento a la implementación del Plan de Mejora de las Condiciones  Esenciales para la Gestión Productiva Salas de Emergencias CEAS.</t>
  </si>
  <si>
    <t>DCH 3.8.1.07</t>
  </si>
  <si>
    <t>Supervisión del apego al Procedimiento Carro de paro en salas de emergencias CEAS</t>
  </si>
  <si>
    <t>DCH 3.8.1.08</t>
  </si>
  <si>
    <t>Supervisión de la implementación del RAC-Triaje salas de emergencias CEAS.</t>
  </si>
  <si>
    <t>DCH 3.8.1.09</t>
  </si>
  <si>
    <t xml:space="preserve">Monitoreo de Indicadores RAC-Triaje de pacientes Salas de Emergencias CEAS Priorizados </t>
  </si>
  <si>
    <t>DCH 3.8.1.10</t>
  </si>
  <si>
    <t>Mesa de trabajo con ENF para la coordinación de la disminución de la saturación de las salas de emergencias en los CEAS.</t>
  </si>
  <si>
    <t>DCH 3.8.1.11</t>
  </si>
  <si>
    <t>Reunión de Coordinación de Preparación y Respuesta a Operativos: Días festivos (Navidad, Año Nuevo, Semana Santa)</t>
  </si>
  <si>
    <t>DCH 3.8.1.12</t>
  </si>
  <si>
    <t>Reunión preparación y respuesta para la temporada ciclónica de la red SNS.</t>
  </si>
  <si>
    <t>DCH 3.8.1.13</t>
  </si>
  <si>
    <t>Supervisión a la elaboración y actualización de los Planes Hospitalarios de Emergencias y Desastres Naturales.</t>
  </si>
  <si>
    <t xml:space="preserve">Planes Hospitalarios </t>
  </si>
  <si>
    <t>DCH 3.8.1.14</t>
  </si>
  <si>
    <t>Mesa de trabajo para coordinación de simulacros de respuesta a eventos de salud publica o desastres naturales</t>
  </si>
  <si>
    <t>DCH 3.8.1.15</t>
  </si>
  <si>
    <t>Realizar levantamiento de la cartera de servicio, a fin de validar su cumplimiento de acuerdo al nivel de atencion de los centros de salud perteneciente a su juridicción.</t>
  </si>
  <si>
    <t>DCH 3.8.1.16</t>
  </si>
  <si>
    <t>Realizar diagnostico situacional sobre el proceso de gestion camas en centros priorizados de salud.</t>
  </si>
  <si>
    <t>DCH 3.8.1.17</t>
  </si>
  <si>
    <t>Implementar  del proceso de gestión cama en centros priorizados.</t>
  </si>
  <si>
    <t>DCH 3.8.1.18</t>
  </si>
  <si>
    <t xml:space="preserve">Taller de Gestión Integral del Riesgo de Emergencias de salud, Desatres Naturales y Cambio Climatico para el personal de los  CEAS. </t>
  </si>
  <si>
    <t>DCH 3.8.1.19</t>
  </si>
  <si>
    <t>Taller de Gestion Integral del Riesgo en la Atencion a los pacientes victimas de siniestros viales  la sala de emergencias de los centros de salud CEAS</t>
  </si>
  <si>
    <t>DCH 3.8.1.20</t>
  </si>
  <si>
    <t xml:space="preserve"> Seguimiento a la Gestion Integral del Riesgo en los proceso de atencion, emergencias de salud y dasatres naturales y cambio climatico en los centros hospitalarios CEAS</t>
  </si>
  <si>
    <t>DCH 3.2.1.01</t>
  </si>
  <si>
    <t>Taller de interpretación correcta de antibiograma y uso racional de antibioterapia en pacientes renales. (dirigido a médicos generales y nefrólogos de las diferentes unidades de hemodiálisis)</t>
  </si>
  <si>
    <t>GSH</t>
  </si>
  <si>
    <t>DCH 3.2.1.02</t>
  </si>
  <si>
    <t>Taller sobre la importancia y correcta realización e interpretación de los estudios del agua del sistema de osmosis de las unidades de hemodiálisis.</t>
  </si>
  <si>
    <t>DCH 3.2.1.03</t>
  </si>
  <si>
    <t xml:space="preserve">Simposio sobre las mejores practicas e hemodiálisis. </t>
  </si>
  <si>
    <t>DCH 3.2.1.04</t>
  </si>
  <si>
    <t>Taller de calculo nutricional parenteral en pacientes de neonatología.</t>
  </si>
  <si>
    <t>DCH 3.2.1.05</t>
  </si>
  <si>
    <t>Taller  sobre la importancia del tamizaje nutricional.</t>
  </si>
  <si>
    <t>DCH 3.2.1.06</t>
  </si>
  <si>
    <t>Simposio sobre  los resultados de la evaluación a la calidad de los servicios de nutrición.</t>
  </si>
  <si>
    <t>DCH 3.2.1.07</t>
  </si>
  <si>
    <t>Capacitación de la conformacion de los comité priorizados en el reglamento 434-07</t>
  </si>
  <si>
    <t>DCH 3.2.1.08</t>
  </si>
  <si>
    <t>Talleres de socialización del uso de la plataforma digital de lista de espera con los CEAS priorizados.</t>
  </si>
  <si>
    <t>DCH 3.2.1.09</t>
  </si>
  <si>
    <t xml:space="preserve">Capacitación sobre el uso de los códigos ARS y el correcto llenado de la herramienta de captacion de recursos ARS privado. </t>
  </si>
  <si>
    <t>DCH 3.2.1.10</t>
  </si>
  <si>
    <t>Simposio sobre la gestion integral de los servicios de salud con enfoque de liderazgo, gestión del cambio, eficientización de los recursos y la empatía compasiva con el entorno.</t>
  </si>
  <si>
    <t>DCH 3.2.1.11</t>
  </si>
  <si>
    <t>Capacitación de gestión de manejo de desechos hospitalarios.</t>
  </si>
  <si>
    <t>convocatoria</t>
  </si>
  <si>
    <t>DCH 3.2.1.12</t>
  </si>
  <si>
    <t>Taller y Socialización para la implementacion  del Manual de Salud Ambiental hospitalaria aprobado.</t>
  </si>
  <si>
    <t>DCH 3.2.1.13</t>
  </si>
  <si>
    <t>Supervisión de indicadores de calidad en el programa de hemodiálisis y diálisis peritoneal</t>
  </si>
  <si>
    <t>DCH 3.2.1.14</t>
  </si>
  <si>
    <t>Revisión y análisis de los reportes de fiscalización tras visitas domiciliarias a los pacientes de Diálisis Peritoneal</t>
  </si>
  <si>
    <t>DCH 3.2.1.15</t>
  </si>
  <si>
    <t>Levantamiento de brechas para la efectiva prestación de los servicios de salud del nivel especializado</t>
  </si>
  <si>
    <t>DCH 3.2.1.16</t>
  </si>
  <si>
    <t>Realizar un plan de redistribución de equipo médicos con un enfoque de optimización, reutilización o desuso por falta de gestión, especialmente en centros remozados y nuevos.</t>
  </si>
  <si>
    <t>DCH 3.2.1.17</t>
  </si>
  <si>
    <t xml:space="preserve">Supervisión de la calidad de los servicios de nutrición. </t>
  </si>
  <si>
    <t>DCH 3.2.1.18</t>
  </si>
  <si>
    <t>Seguimiento y ajustes a los planes de mejora sobre a las oportunidad de mejoras en los servicios de nutrición</t>
  </si>
  <si>
    <t>DCH 3.2.1.19</t>
  </si>
  <si>
    <t>Seguimiento a la conformación de los comités hospitalarios conforme el reglamento 434-07</t>
  </si>
  <si>
    <t>Actas constitutivas (copia o archivo digital)</t>
  </si>
  <si>
    <t>DCH 3.2.1.20</t>
  </si>
  <si>
    <t>Mesas de trabajo con DTI para el desarrollo y/o actualizacion  de plataforma digital de registro de la lista de espera quirúrgica</t>
  </si>
  <si>
    <t>DCH 3.2.1.21</t>
  </si>
  <si>
    <t>Implementar la plataforma tecnológica de lista de espera quirurgica en hospitales priorizado.</t>
  </si>
  <si>
    <t>DCH 3.2.1.22</t>
  </si>
  <si>
    <t xml:space="preserve">Seguimiento al registro de la plataforma digital de lista de espera quirúrgica en hospitales priorizados </t>
  </si>
  <si>
    <t>DCH 3.2.1.23</t>
  </si>
  <si>
    <t>Elaboración de plan de mejora en los CEAS priorizados para la disminución de lista de espera según implementación de la plataforma</t>
  </si>
  <si>
    <t>DCH 3.2.1.24</t>
  </si>
  <si>
    <t>Seguimiento a la notificación oportuna de las enfermedades bajo vigilancia epidemiológica.</t>
  </si>
  <si>
    <t>DCH 3.2.1.25</t>
  </si>
  <si>
    <t>Visita de supervisión para evaluar la gestión y funcionamiento de las Infecciones Asociadas a la Atención en Salud (IAAS).</t>
  </si>
  <si>
    <t>DCH 3.2.1.26</t>
  </si>
  <si>
    <t>Elaboración de los planes de mejoras producto de las brechas identificadas de la gestión y funcionamiento de las Infecciones Asociadas a la Atención en Salud (IAAS).</t>
  </si>
  <si>
    <t>DCH 3.2.1.27</t>
  </si>
  <si>
    <t>Reunión con la DGCSS para presentar las brechas identificadas  en la prevención y control de la IAAS en los centros de salud visitados en trimestre.</t>
  </si>
  <si>
    <t>DCH 3.2.1.28</t>
  </si>
  <si>
    <t>Realizar el levantamiento del subindicador para el ranking hospitalario de ornato en los centros de la red pública  (indicador SISMAP-SALUD) </t>
  </si>
  <si>
    <t>Formulario de Higiene y Ornato</t>
  </si>
  <si>
    <t>DCH 3.2.1.29</t>
  </si>
  <si>
    <t>Elaboración del diagnóstico situacional de centros priorizados para la implementacion del proceso de gestión de hosteleria hospitalaria.</t>
  </si>
  <si>
    <t>DCH 3.2.1.30</t>
  </si>
  <si>
    <t>Realizar planes de mejoras del proceso de hosteleria hospitaria en coordinación de SRS y CEAS priorizados.</t>
  </si>
  <si>
    <t>Planes de mejora</t>
  </si>
  <si>
    <t>DCH 3.2.1.31</t>
  </si>
  <si>
    <t>Homologar e implementar el programa  de “Menú hospitalario saludable y sostenible en hospitales priorizados de la red.</t>
  </si>
  <si>
    <t>Menu</t>
  </si>
  <si>
    <t>DCH 3.2.1.32</t>
  </si>
  <si>
    <t>Seguimiento a la implementación y ejecución de Menú hospitalario saludable y sostenible” en hospitales priorizados de la red.</t>
  </si>
  <si>
    <t>DCH 3.2.1.33</t>
  </si>
  <si>
    <t>Evaluación para la efectividad del modelo  mejoras continuas al proceso de hosteleria en los centros de salud priorizados</t>
  </si>
  <si>
    <t>DCH 3.2.1.34</t>
  </si>
  <si>
    <t>Implementar el proceso de gestión de riesgos  en procesos claves (admisión, emergencias) en centros priorizados, el  cual permita cuantificar la probabilidad o impacto de eventos asociados que impidan la obtencion de los resultados.</t>
  </si>
  <si>
    <t>Matriz</t>
  </si>
  <si>
    <t>DCH 3.2.1.35</t>
  </si>
  <si>
    <t>Validación de los autodiagnósticos realizados por los centros priorizados en la implementación de la Metodología de Gestión Productiva de los Servicios de Salud.</t>
  </si>
  <si>
    <t>DCH 3.2.1.36</t>
  </si>
  <si>
    <t>Elaborar el procedimientos de eventos Adversos , eventos centinelas, Iatrogenia, cuasi falla</t>
  </si>
  <si>
    <t>Procedimiento</t>
  </si>
  <si>
    <t>DCH 3.2.1.37</t>
  </si>
  <si>
    <t>Seguimiento a la elaboración  de los  planes de mejora resultante de la aplicación de Metodología de Gestión Productiva  en los centros priorizado.</t>
  </si>
  <si>
    <t>Planes hospitalarios MGPSS</t>
  </si>
  <si>
    <t>DCH 3.2.1.38</t>
  </si>
  <si>
    <t>Encuentro de M&amp;E del  proceso de implementación de la MGPSS en los centros priorizados de la Red SNS</t>
  </si>
  <si>
    <t>DCH 3.2.1.39</t>
  </si>
  <si>
    <t>Mesa Técnica interinstitucional con la SISALRIL para evaluar y dar seguimiento al cumplimiento de las normativas vigentes (relación comercial PSS y ARS).</t>
  </si>
  <si>
    <t>DCH 3.2.1.40</t>
  </si>
  <si>
    <t>Gestión y seguimiento al  proceso de contratación de ARS privadas en los centros pertenecientes a la red pública de salud.</t>
  </si>
  <si>
    <t>DCH 3.2.1.41</t>
  </si>
  <si>
    <t>Levantamiento de los códigos de ARS privadas en los centros pertenecientes a la red publica.</t>
  </si>
  <si>
    <t>DCH 3.2.1.42</t>
  </si>
  <si>
    <t>Seguimiento a la gestion de cuenta por cobrar del proceso de facturación de las ARS privadas en cetros priorizados.</t>
  </si>
  <si>
    <t>DSH</t>
  </si>
  <si>
    <t>DCH 3.2.1.43</t>
  </si>
  <si>
    <t xml:space="preserve">Seguimiento al comportamiento de la facturación y glosa de los CEAS por SRS (ARS SeNaSa) </t>
  </si>
  <si>
    <t>DCH 3.2.1.44</t>
  </si>
  <si>
    <t>Gestión para el cierre de brechas en la  creacion de los usuarios SIRS Web de ARS SENASA para la los centros de salud correspondiente a la red publica.</t>
  </si>
  <si>
    <t>DCH 3.2.1.45</t>
  </si>
  <si>
    <t>Realizar levantamiento para el cierre de brechas de los usuarios SISALRIL para optimizar las consultas de forma efectiva a traves de la oficina virtual de las ARS privadas.</t>
  </si>
  <si>
    <t>DCH 3.2.1.46</t>
  </si>
  <si>
    <t>Analisis situacional de centros priorizados para la implementación del proceso de prefactura para elevar la efectividad del proceso.</t>
  </si>
  <si>
    <t>DCH 3.2.1.47</t>
  </si>
  <si>
    <t>Implementación y seguimiento al proceso de prefactura en las PSS para el fortalecimiento de una efectiva gestión.</t>
  </si>
  <si>
    <t>DCH 3.2.1.48</t>
  </si>
  <si>
    <t>Análisis del comportamiento de las objeciones médicas y administrativas por SRS.</t>
  </si>
  <si>
    <t>DCH 3.2.1.49</t>
  </si>
  <si>
    <t>Encuentro con los SRS y sus CEAS, a fin de socializar el resultado y tendencias en glosas y objeciones medicas.</t>
  </si>
  <si>
    <t>DCH 3.2.1.50</t>
  </si>
  <si>
    <t>Elaboración y seguimiento de los planes de mejoras producto de las socializaciones con los SRS del comportamiento de las glosas de facturación y auditoria.</t>
  </si>
  <si>
    <t>El plan debe elaborarse en marzo para dar seguimiento en los meses siguientes</t>
  </si>
  <si>
    <t>DCH 3.2.1.51</t>
  </si>
  <si>
    <t>Supervisión de la gestion integral del proceso de auditoria de los servicios de salud en las PSS correspondientes a la red pública de salud.</t>
  </si>
  <si>
    <t>Hoja de supervisión</t>
  </si>
  <si>
    <t>DCH 3.2.1.52</t>
  </si>
  <si>
    <t>Encuentro con los encargados de centros de los SRS para socializar las posibles brechas y casuisticas que han límitado el desarrollo o la obtencion de los resultados pautados entre las partes.</t>
  </si>
  <si>
    <t>DCH 3.2.1.53</t>
  </si>
  <si>
    <t>Elaboración del Manual de Salud  Ambiental hospitalaria.</t>
  </si>
  <si>
    <t>Manual</t>
  </si>
  <si>
    <t>DCH 3.2.1.54</t>
  </si>
  <si>
    <t>Evaluación de los procedimientos de bioseguridad hospitalaria en los centros priorizados</t>
  </si>
  <si>
    <t xml:space="preserve"> Agua, Gestión de Desecho, Lavado de manos, Equipo de protección, Ruidos, Control de Plagas e Interés del tomador de decisión</t>
  </si>
  <si>
    <t>DAR 3.2.1.01</t>
  </si>
  <si>
    <t>Visitas de supervisión ORS para verificar el cumplimiento de la adecuación y actualización de las carteras de servicios.</t>
  </si>
  <si>
    <t>DRH 3.3.1.01</t>
  </si>
  <si>
    <t xml:space="preserve"> Inducción para médicos pasantes designados a pasantía de ley 146-67.</t>
  </si>
  <si>
    <t>PSM</t>
  </si>
  <si>
    <t>DRH 3.3.1.02</t>
  </si>
  <si>
    <t>Socialización del proceso de solicitud en línea  del trámite de pasantías médicas a los estudiantes de termino de la carrera de medicina.</t>
  </si>
  <si>
    <t>DRH 3.3.1.03</t>
  </si>
  <si>
    <t>Seguimiento a la solicitud en línea de los servicios de pasantía médica y certificación de finalización de pasantía de Ley.</t>
  </si>
  <si>
    <t>Base de datos.</t>
  </si>
  <si>
    <t>DRH 3.3.1.04</t>
  </si>
  <si>
    <t>Seguimiento al uso y mejoras de la plataforma de solicitud en línea de pasantías, conforme lineamientos Burocracia Cero</t>
  </si>
  <si>
    <t>Informe.</t>
  </si>
  <si>
    <t>DRH 3.3.1.05</t>
  </si>
  <si>
    <t>Convocatoria de la oferta de pasantía de posgrado en las provincias priorizadas o conforme las necesidades reportadas por las ORS</t>
  </si>
  <si>
    <t>DRH 3.3.1.06</t>
  </si>
  <si>
    <t>Seguimiento al cumplimiento de medicos pasantes designados en los establecimientos de salud</t>
  </si>
  <si>
    <t>DRH 2.2.1.12</t>
  </si>
  <si>
    <t xml:space="preserve">Seguimiento a la implementación del SISTAP, con el desarrollo de las actividades de promoción y prevención para mitigar los peligros y riesgos que puedan afectar la seguridad, salud y bienestar de los servidores en la institución. </t>
  </si>
  <si>
    <t>Informe Trimestral</t>
  </si>
  <si>
    <t>DRH</t>
  </si>
  <si>
    <t>DRH 2.2.1.13</t>
  </si>
  <si>
    <t xml:space="preserve"> Seguimiento a la ejecución de reporte de incidentes laborales.</t>
  </si>
  <si>
    <t>DRH 2.2.1.14</t>
  </si>
  <si>
    <t xml:space="preserve"> Seguimiento a los servidores remitidos para auditoría médica por los SRS </t>
  </si>
  <si>
    <t xml:space="preserve">Informe </t>
  </si>
  <si>
    <t>DRH 2.2.1.15</t>
  </si>
  <si>
    <t>Charlas de capacitación en todos los procesos de relaciones laborales.</t>
  </si>
  <si>
    <t>DRH 2.2.1.16</t>
  </si>
  <si>
    <t xml:space="preserve"> Capacitación en reporte de licencias médicas en la plataforma de la SISALRIL.</t>
  </si>
  <si>
    <t>RCN</t>
  </si>
  <si>
    <t>DRH 2.2.1.17</t>
  </si>
  <si>
    <t>Reuniones de coordinación para el registro de nóminas de centros de autogestion en el SASP.</t>
  </si>
  <si>
    <t>DRH 2.2.1.18</t>
  </si>
  <si>
    <t>Mesas de trabajo para vincular módulos de procesamiento de nóminas y de registro de novedades.</t>
  </si>
  <si>
    <t>DRH 2.2.1.19</t>
  </si>
  <si>
    <t>Capacitación en registro de nóminas en el SASP.</t>
  </si>
  <si>
    <t>DRH 2.2.1.20</t>
  </si>
  <si>
    <t>Transparentización de las nóminas institucionales conforme a los requerimientos establecidos.</t>
  </si>
  <si>
    <t>DRH 3.1.1.01</t>
  </si>
  <si>
    <t>Socialización del  Código Etica Institucional DCSNS</t>
  </si>
  <si>
    <t>DRH 2.2.1.21</t>
  </si>
  <si>
    <t>Elaboración de la planificación de recursos humanos 2027.</t>
  </si>
  <si>
    <t>Acuse de recibo carta de remisión plantillas de planficación de RR. HH.</t>
  </si>
  <si>
    <t>Matriz de Planificación de RR. HH. remitida al MAP.</t>
  </si>
  <si>
    <t>DRH 2.2.1.22</t>
  </si>
  <si>
    <t>Coordinación del proceso de reclutamiento para cubrir la dotación necesaria en los establecimientos de salud.</t>
  </si>
  <si>
    <t>Reporte ( Intranet).</t>
  </si>
  <si>
    <t>El informe será presentado en diciembre</t>
  </si>
  <si>
    <t>RSP</t>
  </si>
  <si>
    <t>DCJ 3.1.1.01</t>
  </si>
  <si>
    <t>Mesa de socialización para el diseño de estrategias de defensa y posible solución de los casos legales y judiciales</t>
  </si>
  <si>
    <t>DCJ</t>
  </si>
  <si>
    <t>DCJ 3.1.1.02</t>
  </si>
  <si>
    <t>Seguimiento a los casos litigiosos a nivel nacional</t>
  </si>
  <si>
    <t>DCJ 3.1.1.03</t>
  </si>
  <si>
    <t>Socialización del nuevo Código Penal en la DCSNS y en las ORS</t>
  </si>
  <si>
    <t>DCE 3.2.1.01</t>
  </si>
  <si>
    <t>Montaje y despliegue Programa Desempeño SNS.</t>
  </si>
  <si>
    <t>DCJ 3.1.1.04</t>
  </si>
  <si>
    <t>Identificación de los criterios de implementación de las normas ISO 37001:2016 e ISO 37301:201</t>
  </si>
  <si>
    <t>DCJ 3.1.1.05</t>
  </si>
  <si>
    <t>Implementación del programa de las normas  ISO 37001:2016 e ISO 37301:2021</t>
  </si>
  <si>
    <t>DCJ 3.1.1.06</t>
  </si>
  <si>
    <t>Seguimiento a la matriz de obligaciones legales y cumplimiento normativo DCSNS</t>
  </si>
  <si>
    <t>DGI 3.1.1.01</t>
  </si>
  <si>
    <t>DGI</t>
  </si>
  <si>
    <t>DGI 3.1.1.02</t>
  </si>
  <si>
    <t>DGI 3.1.1.03</t>
  </si>
  <si>
    <t>DPD 3.1.1.12</t>
  </si>
  <si>
    <t xml:space="preserve">Seguimiento al diseño y rediseño de la Estructura  Organizativa de los centros de salud </t>
  </si>
  <si>
    <t>DDI</t>
  </si>
  <si>
    <t>DPD 3.1.1.13</t>
  </si>
  <si>
    <t>Seguimiento al diseño de los manuales de funciones de los centros de salud</t>
  </si>
  <si>
    <t>DPD 3.1.1.14</t>
  </si>
  <si>
    <t>Diseño del Modelo Organizacional de los Complejos Hospitalarios</t>
  </si>
  <si>
    <t>DPD 3.1.1.15</t>
  </si>
  <si>
    <t>Seguimiento a la ejecución del Plan de Innovación SNS</t>
  </si>
  <si>
    <t>DPD 3.1.1.16</t>
  </si>
  <si>
    <t>Ejecución Mini-Talleres de Innovación</t>
  </si>
  <si>
    <t>DPD 3.1.1.17</t>
  </si>
  <si>
    <t>Acompañamiento en   la implementación de las Buenas Prácticas postuladas del programa de Réplica a una muestra de  Establecimientos de Salud (3 hospitales por regional),  en Dos (2) Servicios Regionales</t>
  </si>
  <si>
    <t>DPD 3.1.1.18</t>
  </si>
  <si>
    <t>Seguimiento y soporte a los establecimientos de salud para el programa de réplica de mejoras</t>
  </si>
  <si>
    <t>DPD 3.1.1.19</t>
  </si>
  <si>
    <t>Apertura versión 2026 Concurso "Comparte Tu Idea"</t>
  </si>
  <si>
    <t>DPD 3.1.1.20</t>
  </si>
  <si>
    <t>Actividad de reconocimiento del Concurso Comparte Tu Idea</t>
  </si>
  <si>
    <t>DPD 3.1.1.21</t>
  </si>
  <si>
    <t>Ejecución de evaluaciones comparativas (Benchmarking)</t>
  </si>
  <si>
    <t>Formulario solicitud Benchmarking o mail solicitud bechlearning</t>
  </si>
  <si>
    <t>DPD 1.5.2.01</t>
  </si>
  <si>
    <t>Seguimiento al cumplimiento de los indicadores de la Política Transversal de Género.</t>
  </si>
  <si>
    <t>OEG</t>
  </si>
  <si>
    <t>DPD 1.5.2.02</t>
  </si>
  <si>
    <t>Coordinación de las Reuniones del Comité Institucional de Transversalización.</t>
  </si>
  <si>
    <t>DPD 1.5.2.03</t>
  </si>
  <si>
    <t>Realización de consultas a la Ciudadanía.</t>
  </si>
  <si>
    <t>DPD 1.5.2.04</t>
  </si>
  <si>
    <t>Elaboración de Informe de Brechas de Género.</t>
  </si>
  <si>
    <t>DPD 1.5.2.05</t>
  </si>
  <si>
    <t>Elaboración y remisión de los informes trimestrales al Mmujer, relacionados con el desarrollo y cumplimiento de los Planes Estratégicos de Igualdad de Género, vigentes en el SNS.</t>
  </si>
  <si>
    <t>Correo de envío</t>
  </si>
  <si>
    <t>DPD 1.5.2.06</t>
  </si>
  <si>
    <t>Charlas de Masculinidades y Corresponsabilidad en los Cuidados, para grupos ocupacional I y II.</t>
  </si>
  <si>
    <t>DPD 1.5.2.07</t>
  </si>
  <si>
    <t xml:space="preserve">Reuniones del Comité Mixto de Seguridad y Salud. </t>
  </si>
  <si>
    <t>DPD 1.5.2.08</t>
  </si>
  <si>
    <t>Encuentros trimestrales de fortalecimiento con unidades de Igualdad de Género.</t>
  </si>
  <si>
    <t>DPD 1.5.2.09</t>
  </si>
  <si>
    <t>Encuentros de la Mesa de Género y VIH.</t>
  </si>
  <si>
    <t>DPD 3.1.1.22</t>
  </si>
  <si>
    <t>Ejecución del plan de rediseño de procesos DCSNS</t>
  </si>
  <si>
    <t>DPD 3.1.1.23</t>
  </si>
  <si>
    <t>Ejecución del programa de auditoría DCSNS</t>
  </si>
  <si>
    <t>Programa</t>
  </si>
  <si>
    <t>DPD 3.1.1.24</t>
  </si>
  <si>
    <t>Seguimiento a la ejecución del plan de cierre de brechas ISO 9001:2015</t>
  </si>
  <si>
    <t>DPD 3.1.1.25</t>
  </si>
  <si>
    <t>Seguimiento al cierre de las acciones correctivas</t>
  </si>
  <si>
    <t>DPD 3.1.1.26</t>
  </si>
  <si>
    <t>Seguimiento al cierre de solicitudes de documentación</t>
  </si>
  <si>
    <t>DPD 3.1.1.27</t>
  </si>
  <si>
    <t>Reunión de revisión por la dirección</t>
  </si>
  <si>
    <t>DPD 3.1.1.28</t>
  </si>
  <si>
    <t>Seguimiento a los acuerdos derivados de reunión de la revisión por la dirección</t>
  </si>
  <si>
    <t>DPD 3.1.1.29</t>
  </si>
  <si>
    <t>Aplicación de encuesta de satisfacción de los servicios internos DCSNS</t>
  </si>
  <si>
    <t>DPD 3.1.1.30</t>
  </si>
  <si>
    <t>Seguimiento a planes de mejora derivados de encuesta de satisfacción de los servicios internos DCSNS</t>
  </si>
  <si>
    <t>DPD 3.1.1.31</t>
  </si>
  <si>
    <t>Aplicación de encuesta de percepción CAF Colaboradores</t>
  </si>
  <si>
    <t>DPD 3.1.1.32</t>
  </si>
  <si>
    <t>Aplicación de encuesta de percepción CAF Ciudadanos Clientes</t>
  </si>
  <si>
    <t>DPD 3.1.1.33</t>
  </si>
  <si>
    <t>Ejecución de encuesta de satisfacción ciudadana (Servicio Pasantía Médica)</t>
  </si>
  <si>
    <t>DPD 3.1.1.34</t>
  </si>
  <si>
    <t>Monitoreo Indicadores EDI</t>
  </si>
  <si>
    <t>DPD 3.3.1.01</t>
  </si>
  <si>
    <t>Monitoreo Indicadores Carta Compromiso al Ciudadano DCSNS</t>
  </si>
  <si>
    <t>DPD 3.1.1.35</t>
  </si>
  <si>
    <t>Elaboración Autodiagnóstico CAF DCSNS</t>
  </si>
  <si>
    <t>DPD 3.1.1.36</t>
  </si>
  <si>
    <t xml:space="preserve">Elaboración plan de mejora CAF DCSNS del próximo año </t>
  </si>
  <si>
    <t>DPD 3.1.1.37</t>
  </si>
  <si>
    <t>Seguimiento a las acciones del informe de retorno Premio Nacional a la Calidad (PNC)</t>
  </si>
  <si>
    <t>DPD 3.1.1.38</t>
  </si>
  <si>
    <t>Celebración día mundial de la calidad</t>
  </si>
  <si>
    <t>DPD 3.1.1.39</t>
  </si>
  <si>
    <t>Ejecución sesiones de calidad con homólogos ORS</t>
  </si>
  <si>
    <t>DPD 3.1.1.40</t>
  </si>
  <si>
    <t>Monitoreo SISMAP Salud</t>
  </si>
  <si>
    <t>DPD 3.1.1.41</t>
  </si>
  <si>
    <t>Informes de avance semestral Programa de Desempeño SNS 2026</t>
  </si>
  <si>
    <t>DPD 3.1.1.42</t>
  </si>
  <si>
    <t>Informe final Programa de Desempeño SNS 2025</t>
  </si>
  <si>
    <t>DPD 3.1.1.43</t>
  </si>
  <si>
    <t>Formulación de proyectos de la DCSNS.</t>
  </si>
  <si>
    <t>Actas constitutivas firmadas</t>
  </si>
  <si>
    <t>DPI</t>
  </si>
  <si>
    <t>Plan de Gestión del Proyecto publicado en portal</t>
  </si>
  <si>
    <t>DPD 3.1.1.44</t>
  </si>
  <si>
    <t>Seguimiento a la ejecución programática  de proyectos institucionales.</t>
  </si>
  <si>
    <t>Informes trimestrales del Proyecto en Portal transparencia</t>
  </si>
  <si>
    <t>DPD 3.1.1.45</t>
  </si>
  <si>
    <t>Seguimiento a la ejecución  financiera de proyectos institucionales.</t>
  </si>
  <si>
    <t>DPD 3.1.1.46</t>
  </si>
  <si>
    <t>Actualización del portafolio de Proyectos.</t>
  </si>
  <si>
    <t xml:space="preserve">Portafolio de Proyectos </t>
  </si>
  <si>
    <t>Portafolio de Proyectos actualizado, Monthly de Proyectos remitido</t>
  </si>
  <si>
    <t>DPD 3.1.1.47</t>
  </si>
  <si>
    <t>Formulación de proyectos de inversión Pública (SNIP)</t>
  </si>
  <si>
    <t>Perfil de Proyectos remitidos a MEPYD</t>
  </si>
  <si>
    <t>Correo de remisión, carta de remisión oficial o Registro en SNIP</t>
  </si>
  <si>
    <t>DPD 3.1.1.48</t>
  </si>
  <si>
    <t>Actualización del Procedimiento de Formulación, seguimiento y cierre de Proyectos</t>
  </si>
  <si>
    <t>Correo</t>
  </si>
  <si>
    <t>Si el Manual aprobado y cargado no esta listo, presentar el correo de seguimiento</t>
  </si>
  <si>
    <t>DPD 3.1.1.49</t>
  </si>
  <si>
    <t>Taller  de la Formulación Plan Operativo Anual 2027 DCSNS</t>
  </si>
  <si>
    <t xml:space="preserve">Listado </t>
  </si>
  <si>
    <t>DPD 3.1.1.50</t>
  </si>
  <si>
    <t>Elaboración de la Memoria Institucional 2026</t>
  </si>
  <si>
    <t>Memoria</t>
  </si>
  <si>
    <t>DPD 3.1.1.51</t>
  </si>
  <si>
    <t>Taller de la Formulación Plan Operativo Anual 2027 SRS</t>
  </si>
  <si>
    <t>DPD 3.1.1.52</t>
  </si>
  <si>
    <t>Encuentro de los equipos de planificación de los SRS</t>
  </si>
  <si>
    <t>DPD 3.1.1.53</t>
  </si>
  <si>
    <t>Monitoreo de los planes operativos 2026 de la Red (DCSNS, ORS, DAS y CEAS)</t>
  </si>
  <si>
    <t xml:space="preserve">Cronograma de monitoreo </t>
  </si>
  <si>
    <t>DPD 3.1.1.54</t>
  </si>
  <si>
    <t xml:space="preserve">Socialización de resultados monitoreo y evaluación del POA 2026 de la Red SNS </t>
  </si>
  <si>
    <t xml:space="preserve">Correo de envio </t>
  </si>
  <si>
    <t>DPD 3.1.1.55</t>
  </si>
  <si>
    <t>Evaluación de indicadores y cierre del POA de la Red SNS 2026</t>
  </si>
  <si>
    <t>Correo de envio</t>
  </si>
  <si>
    <t>Debe contener los indicadores IPI e IPS</t>
  </si>
  <si>
    <t>DPD 3.1.1.56</t>
  </si>
  <si>
    <t>Elaboración del Plan de Informes 2026</t>
  </si>
  <si>
    <t>DPD 3.1.2.1</t>
  </si>
  <si>
    <t xml:space="preserve">Implementación de las acciones correctivas producto del informe de retorno Premio Nacional de la Calidad </t>
  </si>
  <si>
    <t>DPD</t>
  </si>
  <si>
    <t>El reporte será generado por DCG con el cumplimiento de cada área de la dirección.</t>
  </si>
  <si>
    <t>ADM 3.1.2.1</t>
  </si>
  <si>
    <t>ADM</t>
  </si>
  <si>
    <t>DRH 3.1.2.1</t>
  </si>
  <si>
    <t>DFI 3.1.2.1</t>
  </si>
  <si>
    <t>DFI</t>
  </si>
  <si>
    <t>DGI 3.1.2.1</t>
  </si>
  <si>
    <t>DCJ 3.1.2.1</t>
  </si>
  <si>
    <t>DCE 3.1.2.1</t>
  </si>
  <si>
    <t>DTI 3.1.2.1</t>
  </si>
  <si>
    <t>DTI</t>
  </si>
  <si>
    <t>DPD 3.4.1.01</t>
  </si>
  <si>
    <t>Adiestramiento en gestión de riesgos y NOBACI en DCSNS</t>
  </si>
  <si>
    <t>DPD 3.4.1.02</t>
  </si>
  <si>
    <t>Seguimiento a las acciones para la implementación de las NOBACI en DCSNS</t>
  </si>
  <si>
    <t>DPD 3.4.1.03</t>
  </si>
  <si>
    <t>Seguimiento al cumplimiento del Plan de Tratamiento de Riesgos DCSNS</t>
  </si>
  <si>
    <t>DPD 3.4.1.04</t>
  </si>
  <si>
    <t>Adiestramiento en gestión de riesgos y NOBACI en ORS</t>
  </si>
  <si>
    <t>DPD 3.4.1.05</t>
  </si>
  <si>
    <t>Seguimiento a las acciones para la implementación de las NOBACI y Plan de Tratamiento de Riesgos en ORS</t>
  </si>
  <si>
    <t>DPD 3.4.1.06</t>
  </si>
  <si>
    <t>Diseño y/o rediseño de los Programas Orientados a Resultados (40 y 43 )</t>
  </si>
  <si>
    <t xml:space="preserve">Fichas de Diseño </t>
  </si>
  <si>
    <t>Fichas de Diseño actualizadas remitidas a DIGEPRES</t>
  </si>
  <si>
    <t>DPD 3.4.1.07</t>
  </si>
  <si>
    <t>Ajuste de metas para los POR 40,41,42,43,44,45 y 46</t>
  </si>
  <si>
    <t>Reporte de metas actualizadas y remitidas para actualización en el SIGEF</t>
  </si>
  <si>
    <t>DPD 3.4.1.08</t>
  </si>
  <si>
    <t>Distribución administrativa del presupuesto de los POR 40,41,42,43,44,45 y 46</t>
  </si>
  <si>
    <t>Ajuste costeo para la distribución administrativa de enero. Remitida a la Dirección Financiera.</t>
  </si>
  <si>
    <t>DPD 1.5.1.01</t>
  </si>
  <si>
    <t>Seguimiento  a la ejecución del Proyectos ECNT,  BID</t>
  </si>
  <si>
    <t>Informes mensuales de avance del Proyecto remitido a la Dirección y al BID</t>
  </si>
  <si>
    <t>DPD 3.6.1.01</t>
  </si>
  <si>
    <t>Consolidación de la detección de necesidades de las unidades requirentes para el PACC 2027</t>
  </si>
  <si>
    <t>3.1.6 La población usuaria recibe servicios seguros y de calidad mediante el fortalecimiento del modelo institucional de gestión y monitoreo de la calidad, con estándares, indicadores, auditorías y acciones de mejora continua en todas las unidades.</t>
  </si>
  <si>
    <t>DPN 3.1.6.01</t>
  </si>
  <si>
    <t>Seguimiento a los SRS de los registros realizados en el SIPNA y validar la calidad del dato</t>
  </si>
  <si>
    <t>DPN 3.1.6.02</t>
  </si>
  <si>
    <t>Mesa de trabajo con DAU para seguimiento a la medición de satisfacción usuarios en el Primer Nivel</t>
  </si>
  <si>
    <t>DPN 3.1.6.03</t>
  </si>
  <si>
    <t>Capacitación y reforzamiento para medición de satisfacción a equipos de atención a usuarios de CPN y CCDx.</t>
  </si>
  <si>
    <t>DPN 3.1.6.04</t>
  </si>
  <si>
    <t>Acompañamiento a los SRS en la implementación, evaluación y seguimiento de las encuestas de satisfacción de usuarios y los planes de mejora derivados de su resultado</t>
  </si>
  <si>
    <t>ADM 3.1.1.01</t>
  </si>
  <si>
    <t>Socialización y supervisión a la implementación de los  lineamientos de archivo en los SRS y EES</t>
  </si>
  <si>
    <t>DAC</t>
  </si>
  <si>
    <t>ADM 3.1.1.02</t>
  </si>
  <si>
    <t>Auditoria al cumplimiento de lineamientos de archivo en los  SRS y EES</t>
  </si>
  <si>
    <t>ADM 3.1.1.03</t>
  </si>
  <si>
    <t xml:space="preserve">Recepción, identificación, clasificación y actualización de inventario en archivo central del DCSNS </t>
  </si>
  <si>
    <t>DGCSS 3.1.1.01</t>
  </si>
  <si>
    <t xml:space="preserve">Capacitación en el Proceso y Certificación de Habilitación </t>
  </si>
  <si>
    <t>Fotos o Capturas de pantalla</t>
  </si>
  <si>
    <t>DSHH</t>
  </si>
  <si>
    <t>DGCSS 3.1.1.02</t>
  </si>
  <si>
    <t>Elaboración del Plan de Seguimiento a la Habilitación de EES</t>
  </si>
  <si>
    <t>DGCSS 3.1.1.03</t>
  </si>
  <si>
    <t>Socialización del Plan de Seguimiento a la Habilitación de EES</t>
  </si>
  <si>
    <t>DGCSS 3.1.1.04</t>
  </si>
  <si>
    <t xml:space="preserve">Elaboración de la Guia de llenado de los formularios de Autoinspección </t>
  </si>
  <si>
    <t>Guia aprobada</t>
  </si>
  <si>
    <t>DGCSS 3.1.1.05</t>
  </si>
  <si>
    <t>Capacitación en la Implementación de las Autoinspecciones en EES</t>
  </si>
  <si>
    <t>DGCSS 3.1.1.06</t>
  </si>
  <si>
    <t>Seguimiento a Resultados de Autoinspección</t>
  </si>
  <si>
    <t>DGCSS 3.1.1.07</t>
  </si>
  <si>
    <t xml:space="preserve">Implementación  de Checklist actualizado de Evaluación de Expedientes de Habilitación   </t>
  </si>
  <si>
    <t>Check list</t>
  </si>
  <si>
    <t>DGCSS 3.1.1.08</t>
  </si>
  <si>
    <t xml:space="preserve">Implementación de Matriz Control del Proceso de Habilitación </t>
  </si>
  <si>
    <t>DGCSS 3.1.1.09</t>
  </si>
  <si>
    <t>Monitoreo al Proceso y Certificación de Habilitación de los EES</t>
  </si>
  <si>
    <t>DGCSS 3.1.1.10</t>
  </si>
  <si>
    <t xml:space="preserve">Digitalización de Formularios de Autoinspección </t>
  </si>
  <si>
    <t xml:space="preserve">Formularios digitales </t>
  </si>
  <si>
    <t>DGI 3.1.1.13</t>
  </si>
  <si>
    <t>Capacitación al personal áreas de estadísticas sobre producción, validación y reportes de datos de producción de servicios</t>
  </si>
  <si>
    <t>DGI 3.1.1.14</t>
  </si>
  <si>
    <t>Elaboración de Boletín  Estadístico anual de prestación de servicios asociados a la Tuberculosis.</t>
  </si>
  <si>
    <t>DGI 3.1.1.15</t>
  </si>
  <si>
    <t>Elaboración de Boletín  estadístico anual de prestación de servicios asociados a la VHI/SIDA.</t>
  </si>
  <si>
    <t>DGI 3.1.1.16</t>
  </si>
  <si>
    <t>Elaboración de Boletín estadístico anual de Producción de Servicios.</t>
  </si>
  <si>
    <t>DGI 3.1.1.17</t>
  </si>
  <si>
    <t>Elaboración de Boletín estadístico semestral de prestación de servicios asociados a enfermedades transmisibles Tuberculosis y VIH.</t>
  </si>
  <si>
    <t>DGI 3.1.1.18</t>
  </si>
  <si>
    <t>Visitas de coordinación a hospitales priorizados para impulsar las investigaciones operativas</t>
  </si>
  <si>
    <t>DGI 3.1.1.19</t>
  </si>
  <si>
    <t>Auditoria calidad del dato de los sistemas de información</t>
  </si>
  <si>
    <t>DGI 3.1.1.20</t>
  </si>
  <si>
    <t>DGI 3.1.1.21</t>
  </si>
  <si>
    <t xml:space="preserve">Auditoría calidad del dato de los EES </t>
  </si>
  <si>
    <t>DCJ 3.1.1.07</t>
  </si>
  <si>
    <t>Seguimiento al cumplimiento de los acuerdos y convenios formalizados</t>
  </si>
  <si>
    <t>DCJ 3.1.1.08</t>
  </si>
  <si>
    <t>Seguimiento a la concertación de acuerdos y convenios interinstitucionales y nacionales</t>
  </si>
  <si>
    <t>Matriz de acuerdos</t>
  </si>
  <si>
    <t>DCJ 3.1.1.09</t>
  </si>
  <si>
    <t>Socialización del manual de procedimientos de la Dirección Jurídica en la DCSNS y en las ORS</t>
  </si>
  <si>
    <t>DGI 3.1.1.04</t>
  </si>
  <si>
    <t>DGI 3.1.1.05</t>
  </si>
  <si>
    <t>Elaboración y socialización de informes de auditoria de calidad del dato</t>
  </si>
  <si>
    <t>Captura del correo con envio del informe</t>
  </si>
  <si>
    <t>DGI 3.1.1.06</t>
  </si>
  <si>
    <t>DGI 3.1.1.07</t>
  </si>
  <si>
    <t>Seguimiento a las auditorias semestrales del reporte del PNA</t>
  </si>
  <si>
    <t>DGI 3.1.1.08</t>
  </si>
  <si>
    <t>DGI 3.1.1.09</t>
  </si>
  <si>
    <t>Reuniones de socialización para el fortalecimiento de la calidad del reporte de indicadores de monitoreo de los establecimientos de salud</t>
  </si>
  <si>
    <t>DGI 3.1.1.10</t>
  </si>
  <si>
    <t>DGI 3.1.1.11</t>
  </si>
  <si>
    <t>Mesas técnicas de coordinación con la DIEPI para la calidad de dato de morbimortalidad materna extrema y mortalidad infantil</t>
  </si>
  <si>
    <t>DGI 3.1.1.12</t>
  </si>
  <si>
    <t>DGCSS 3.2.1.01</t>
  </si>
  <si>
    <t>Monitoreo de la aplicación de encuestas de satisfacción en CEAS y PNA priorizados.</t>
  </si>
  <si>
    <t>DGCSS 3.2.1.02</t>
  </si>
  <si>
    <t>Seguimiento a la implementación de los planes de mejora de la experiencia del paciente</t>
  </si>
  <si>
    <t>DGCSS 3.2.1.03</t>
  </si>
  <si>
    <t>Elaboración plan de implementación de grupos focales</t>
  </si>
  <si>
    <t>DGCSS 3.2.1.04</t>
  </si>
  <si>
    <t>Acompañamiento a la ORS en los grupos focales priorizados para determinar la calidad percibida del servicio.</t>
  </si>
  <si>
    <t>DGCSS 3.2.1.05</t>
  </si>
  <si>
    <t>Visitas de supervisión experiencia del paciente en CEAS priorizados</t>
  </si>
  <si>
    <t>DGCSS 3.2.1.06</t>
  </si>
  <si>
    <t>Avances en la Implementación del Plan de Optimización de la Gestión de Citas en CEAS priorizados</t>
  </si>
  <si>
    <t>DGCSS 3.2.1.07</t>
  </si>
  <si>
    <t>Evaluación de la eficiencia del sistema de gestión de citas y call center</t>
  </si>
  <si>
    <t>DGCSS 3.2.1.08</t>
  </si>
  <si>
    <t>Aplicación encuesta de Satisfacción del servicio ofrecido por el Call Center</t>
  </si>
  <si>
    <t>DGCSS 3.2.1.09</t>
  </si>
  <si>
    <t>Seguimiento a la gestión de los buzones de sugerencias (QDRS).</t>
  </si>
  <si>
    <t>DGCSS 3.2.1.10</t>
  </si>
  <si>
    <t>Elaboración plan de despliegue de los componentes de atención al usuario en centros clínicos y de diagnóstico (CCDx) priorizados</t>
  </si>
  <si>
    <t>DGCSS 3.2.1.11</t>
  </si>
  <si>
    <t>Avances en el despliegue de los componentes de atención al usuario en centros clínicos y de diagnóstico (CCDx) priorizados</t>
  </si>
  <si>
    <t>DGCSS 3.2.1.12</t>
  </si>
  <si>
    <t>Seguimiento al cumplimiento de indicadores de DAU</t>
  </si>
  <si>
    <t>ENF 3.2.1.01</t>
  </si>
  <si>
    <t>Promoción de la salud, cuidado clinico, investigación y gestión a través de la enfermera especialista en todos los niveles de atención</t>
  </si>
  <si>
    <t>Plan de Cuidado</t>
  </si>
  <si>
    <t>ENF</t>
  </si>
  <si>
    <t>ENF 3.2.1.02</t>
  </si>
  <si>
    <t>Diseño y elaboración de encuesta de satisfacción  al paciente de los cuidados de ofrece el personal de enfermería</t>
  </si>
  <si>
    <t>Formulario de encuesta</t>
  </si>
  <si>
    <t>ENF 3.2.1.03</t>
  </si>
  <si>
    <t>Monitoreo y supervisión al cumplimiento de la aplicación del Expediente clinico a las encargadas de las divisiones regionales de enfermería</t>
  </si>
  <si>
    <t>ENF 3.2.1.04</t>
  </si>
  <si>
    <t>Implementar herramienta de encuesta de satisfacción a los usuarios en los EES de todos los niveles de atención que sirva de apoyo para la mejora de los cuidados de enfermería</t>
  </si>
  <si>
    <t>Formulario de Encuesta</t>
  </si>
  <si>
    <t>ENF 3.2.1.05</t>
  </si>
  <si>
    <t>Diseño, inducción e implementación del instrumento de supervisión enfermería en atención primaria</t>
  </si>
  <si>
    <t>ENF 3.2.1.06</t>
  </si>
  <si>
    <t>Procedimiento Manual de dialisis y hemodialisis, Manual de cura y Protocolo de actuación de enfermería en pie diabetico y Instrumento de funciones especificas de enfermería en nutrición</t>
  </si>
  <si>
    <t>Manuales de Actuación</t>
  </si>
  <si>
    <t>ENF 3.2.1.07</t>
  </si>
  <si>
    <t>Fortalecimiento de la profesión, basado en evidencias en la practica clinica por las encargadas de división de enfermería regional y sus EES.</t>
  </si>
  <si>
    <t>ENF 3.2.1.08</t>
  </si>
  <si>
    <t>Supervisión y Aplicación expediente clinico en los diferentes niveles de atención</t>
  </si>
  <si>
    <t>ENF 3.2.1.09</t>
  </si>
  <si>
    <t>Seguimiento a la ubicación de los 7 estándares de cuidados de enfermería en la estación de enfermería con la identidad institucional del Servicio Nacional de Salud</t>
  </si>
  <si>
    <t>Brochure</t>
  </si>
  <si>
    <t>ENF 3.2.1.10</t>
  </si>
  <si>
    <t>Implentación y aplicación procedimiento plan de parto a través de enfermeras obstetras</t>
  </si>
  <si>
    <t>Hoja de productividad</t>
  </si>
  <si>
    <t>Listado de Participación</t>
  </si>
  <si>
    <t>ENF 3.2.1.11</t>
  </si>
  <si>
    <t>Capacitación y retroalimentación en dosificación y administración de medicamentos al personal de enfermería</t>
  </si>
  <si>
    <t>ENF 3.2.1.12</t>
  </si>
  <si>
    <t xml:space="preserve">Jornada de Capacitación de los 7 estándares de calidad y expediente clinico </t>
  </si>
  <si>
    <t>ENF 3.2.1.13</t>
  </si>
  <si>
    <t>Encuentro Cientifico Nacional para actualizar el conocimiento e innovación de los cuidados ofrecidos por el personal de Enfermería</t>
  </si>
  <si>
    <t>ENF 3.2.1.14</t>
  </si>
  <si>
    <t>Implementación y supervisión en el desarrollo de la calidad de los cuidados que ofrecemos.</t>
  </si>
  <si>
    <t>ENF 3.2.1.15</t>
  </si>
  <si>
    <t>Supervisión de la dotación de personal  de enfermería por requerimiento en el primer, segundo y tercer nivel de atención</t>
  </si>
  <si>
    <t>ENF 3.2.1.16</t>
  </si>
  <si>
    <t xml:space="preserve">Levantamiento del personal de Enfermería  Especializado de acuerdo con necesidades por unidad en los EES de la red pública </t>
  </si>
  <si>
    <t>Certificación</t>
  </si>
  <si>
    <t>(UCIN, Hemodiálisis, Quirófano, UCI General, Trauma, Obstetra, Pediátrica, Epidemióloga, Comunitaria, neonatóloga, Salud Mental, entre otras…)</t>
  </si>
  <si>
    <t>ENF 3.2.1.17</t>
  </si>
  <si>
    <t>Elaboración manual de actuación de enfermería de los procedimientos en el cuidado al paciente según requerimientos para  garantizar la calidad en el cuidado ambulatorio y hospitalario</t>
  </si>
  <si>
    <t>DGCSS 3.2.1.13</t>
  </si>
  <si>
    <t>Plan para la Aplicación de la Metodología VCEm de OPS/OMS en CEAS y CCDx priorizados.</t>
  </si>
  <si>
    <t>DGCSS</t>
  </si>
  <si>
    <t>DGCSS 3.2.1.14</t>
  </si>
  <si>
    <t>Capacitación en la Aplicación de la Metodología VCEm de OPS/OMS en CEAS y CCDx priorizados.</t>
  </si>
  <si>
    <t>DGCSS 3.2.1.15</t>
  </si>
  <si>
    <t>Aplicación de la Metodología VCEm de OPS/OMS en CEAS y CCDx priorizados.</t>
  </si>
  <si>
    <t>DGCSS 3.2.1.16</t>
  </si>
  <si>
    <t>Reuniones Estratégicas con los ORS para el Fortalecimiento de la Gestión de la Calidad en los Servicios de Salud</t>
  </si>
  <si>
    <t>DGCSS 3.2.1.17</t>
  </si>
  <si>
    <t>Boletín de Seguimiento y Evaluación a la Gestión de la Calidad en los Servicios y Establecimientos de Salud</t>
  </si>
  <si>
    <t>DGCSS 3.2.1.18</t>
  </si>
  <si>
    <t>Socialización del Plan de Monitoreo de la Calidad de los Servicios, dirigido a los colaboradores del  MCS, SRS y/o CEAS.</t>
  </si>
  <si>
    <t>MCS</t>
  </si>
  <si>
    <t>DGCSS 3.2.1.19</t>
  </si>
  <si>
    <t>Taller de Retroalimentación en las Metodologías, Técnicas y Uso de los Instrumentos para el Monitoreo de la Calidad en los Servicios, dirigido a los colaboradores del  MCS, SRS y/o CEAS.</t>
  </si>
  <si>
    <t>DGCSS 3.2.1.20</t>
  </si>
  <si>
    <t>Resultados del Monitoreo Interno en Adherencia a Protocolos, Guías de Atención y Otras Normativas de Salud en el Nivel Especializado.</t>
  </si>
  <si>
    <t>DGCSS 3.2.1.21</t>
  </si>
  <si>
    <t>Resultados del Monitoreo Externo en Adherencia a Protocolos, Guías de Atención y otras Normativas de Salud en Establecimientos Priorizados del Primer Nivel y/o Nivel Especializado.</t>
  </si>
  <si>
    <t>DGCSS 3.2.1.22</t>
  </si>
  <si>
    <t>Seguimiento a las Supervisiones realizadas por la División de Calidad en los SRS; en el marco de las actividades asociadas al  Monitoreo de la Calidad en los Servicios de Salud.</t>
  </si>
  <si>
    <t>DGCSS 3.2.1.23</t>
  </si>
  <si>
    <t>Seguimiento a la Formulación y/o Ejecución de los Planes de Mejora asociados al Monitoreo Interno y/o Externo de la Calidad en los Servicios.</t>
  </si>
  <si>
    <t>Planes de Mejora</t>
  </si>
  <si>
    <t>DGCSS 3.2.1.24</t>
  </si>
  <si>
    <t>Mesas y Reuniones Técnicas Internas y/o Externas relacionadas al Monitoreo de la Calidad en los Servicios de Salud.</t>
  </si>
  <si>
    <t>DGCSS 3.2.1.25</t>
  </si>
  <si>
    <t>Boletín del Monitoreo de la Calidad de los Servicios.</t>
  </si>
  <si>
    <t>DGCSS 3.2.1.26</t>
  </si>
  <si>
    <t>Mesa de trabajo para el Fortalecimiento del Plan de Capacitación en Humanización de los Servicios.</t>
  </si>
  <si>
    <t>DGCSS 3.2.1.27</t>
  </si>
  <si>
    <t>Talleres de Capacitación en Humanización de los Servicios de Salud.</t>
  </si>
  <si>
    <t>DGCSS 3.2.1.28</t>
  </si>
  <si>
    <t>Seguimiento a la Conformación y Funcionamiento de los Comités de Mejora Continua de la Calidad en la Atención y Seguridad del Paciente.</t>
  </si>
  <si>
    <t>DGCSS 3.2.1.29</t>
  </si>
  <si>
    <t>Actualización del Tablero de Indicadores del Monitoreo de la Calidad en los Servicios</t>
  </si>
  <si>
    <t>DGCSS 3.2.1.30</t>
  </si>
  <si>
    <t xml:space="preserve">Consolidación y análisis de eventos adversos a nivel nacional: IAAS, caída de pacientes, errores de medicación, relacionados a cirugía, transfusiones, embarazo, parto y puerperio. </t>
  </si>
  <si>
    <t>PCR</t>
  </si>
  <si>
    <t>DGCSS 3.2.1.31</t>
  </si>
  <si>
    <t xml:space="preserve">Consolidación y analisis de las actividades de monitoreo de la calidad del agua en los CEAS priorizados. </t>
  </si>
  <si>
    <t>DGCSS 3.2.1.32</t>
  </si>
  <si>
    <t>Reuniones estratégicas con los ORS para el Fortalecimiento de la Gestión de la Calidad en los Servicios de Salud.</t>
  </si>
  <si>
    <t>3.2.2 La población usuaria y los clínicos reciben diagnósticos confiables y oportunos mediante el fortalecimiento de la red del SNS: monitoreo y evaluación continua de la calidad para guiar decisiones, habilitación/acreditación de establecimientos y cumplimiento de estándares de seguridad, asegurando acceso eficiente a servicios de calidad.</t>
  </si>
  <si>
    <t>DLI 3.2.2.01</t>
  </si>
  <si>
    <t>Visita de supervisión  a los SRS para verificar el cumplimiento de las acciones para el diagnóstico de malaria en los 10 SRS.</t>
  </si>
  <si>
    <t>DLI 3.2.2.02</t>
  </si>
  <si>
    <t>Visita  de supervisión a SRS para verificar   las acciones de bioseguridad  y radioprotección en los servicios de laboratorios e imágenes</t>
  </si>
  <si>
    <t>DLI 3.2.2.03</t>
  </si>
  <si>
    <t>Supervisión al cumplimiento del control de calidad y mantenimiento de los equipos de imágenes y laboratorio en EES de los 3 niveles de atención en los 10 SRS</t>
  </si>
  <si>
    <t>DLI 3.2.2.04</t>
  </si>
  <si>
    <t>Supervisión a los 10 SRS  para validar el cumplimiento de los procedimientos del SUTMER.</t>
  </si>
  <si>
    <t>Formulario de SUTMER</t>
  </si>
  <si>
    <t>DLI 3.2.2.05</t>
  </si>
  <si>
    <t xml:space="preserve">Supervisión a los 10  SRS para verificar y fortalecer la  acciones en los servicios de laboratorio e imágenes, orientadas a la reducción de la mortalidad materna e infantil            </t>
  </si>
  <si>
    <t>DLI 3.2.2.06</t>
  </si>
  <si>
    <t xml:space="preserve">Supervisión a EES que cuentan con departamento de microbiología para validar la automatización, provisión de insumos,  disponibilidad y certificación de cabinas de bioseguridad.  </t>
  </si>
  <si>
    <t>DLI 3.2.2.07</t>
  </si>
  <si>
    <t>Supervisión  en los EES de 3er nivel en los 10 SRS  para el fortalecimiento de la provisión de los servicios de laboratorio e  imágenes.</t>
  </si>
  <si>
    <t>DLI 3.2.2.08</t>
  </si>
  <si>
    <t>Supervisión  de los establecimientos de salud de 2do nivel en los 10 SRS  para el fortalecimiento de la provisión de los servicios de laboratorio e  imágenes.</t>
  </si>
  <si>
    <t>DLI 3.2.2.09</t>
  </si>
  <si>
    <t>Seguimiento a los Servicios Regionales de Salud (SRS) que realizan diagnóstico molecular de tuberculosis mediante GeneXpert, incluyendo la verificación del cumplimiento de los requisitos técnicos y la certificación de las cabinas de bioseguridad</t>
  </si>
  <si>
    <t>DLI 3.2.2.10</t>
  </si>
  <si>
    <t>Seguimiento a los EES que cuentan con  servicios de  bancos de sangre para revisión  de los documentos</t>
  </si>
  <si>
    <t>DLI 3.2.2.11</t>
  </si>
  <si>
    <t>Seguimiento a la realización  de estudios contrastados en  EES que cuenten con servicios de tomografía.</t>
  </si>
  <si>
    <t>DLI 3.2.2.12</t>
  </si>
  <si>
    <t>Seguimiento a la implementación del proyecto de Tele diagnóstico en regiones priorizadas.</t>
  </si>
  <si>
    <t>DLI 3.2.2.13</t>
  </si>
  <si>
    <t>Seguimiento  a los 10 SRS en el levantamiento para la implementación del Sistema de Registro Nominal de Prueba de VIH (SIRENP-VIH)</t>
  </si>
  <si>
    <t>DLI 3.2.2.14</t>
  </si>
  <si>
    <t>Reunión con equipo técnico del Hemocentro Nacional para articular acciones que inciden en los EES de la Red SNS</t>
  </si>
  <si>
    <t>DLI 3.2.2.15</t>
  </si>
  <si>
    <t>Premio nacional al personal de apoyo diagnóstico de laboratorios e imágenes.</t>
  </si>
  <si>
    <t>DLI 3.2.2.16</t>
  </si>
  <si>
    <t xml:space="preserve">Monitoreo al proceso de implementación de un modelo de flujo de referencia y contrarreferencia de muestra de laboratorio clinico </t>
  </si>
  <si>
    <t>DLI 3.2.2.17</t>
  </si>
  <si>
    <t>Monitoreo al proceso de acreditación de los laboratorios clínicos priorizados conforme a la norma ISO 15189</t>
  </si>
  <si>
    <t>DLI 3.2.2.18</t>
  </si>
  <si>
    <t>Monitoreo a los SRS en el levantamiento y análisis de las necesidades de recursos humanos en los laboratorios e imagenes  de la red pública, en los tres niveles de atención, para garantizar dotación adecuada, distribución  y fortalecimiento de la capacidad operativa.</t>
  </si>
  <si>
    <t>DLI 3.2.2.19</t>
  </si>
  <si>
    <t xml:space="preserve">Monitoreo a los 10 SRS en la aplicación y seguimiento del pase de lista de verificación SLIPTA, para el  fortalecimiento gerencial y mejora continua de la calidad en los laboratorios clínicos de la red pública. </t>
  </si>
  <si>
    <t>DLI 3.2.2.20</t>
  </si>
  <si>
    <t>Mesa de trabajo con la DIE para la mejora de la dotación y mantenimiento de Equipos.</t>
  </si>
  <si>
    <t>DLI 3.2.2.21</t>
  </si>
  <si>
    <t>Mesa de trabajo con DMI y Promese-Cal  para socializar acciones de seguimiento en la provisión  de reactivos e insumos en los servicios de laboratorio clínico e imágenes</t>
  </si>
  <si>
    <t>DLI 3.2.2.22</t>
  </si>
  <si>
    <t xml:space="preserve">Mesa de trabajo con División de TB del MSP  y Dirección Asistencia a la Red para coordinación actividades para el apoyo del diagnóstico TB. </t>
  </si>
  <si>
    <t>DLI 3.2.2.23</t>
  </si>
  <si>
    <t>Jornada de captación y  donación voluntaria de  sangre</t>
  </si>
  <si>
    <t>DLI 3.2.2.24</t>
  </si>
  <si>
    <t>Implementación del proyecto de Telediagnóstico en regiones priorizadas, con el objetivo de ampliar el acceso oportuno y equitativo a servicios diagnóstico por imágenes</t>
  </si>
  <si>
    <t>DLI 3.2.2.25</t>
  </si>
  <si>
    <t>Implementación del plan anual de formación continua para el personal técnico y administrativo de la DCSNS y los SRS, en laboratorios clinicos e imágenes.</t>
  </si>
  <si>
    <t>DLI 3.2.2.26</t>
  </si>
  <si>
    <t xml:space="preserve">Implementación de un sistema digital en los laboratorios clínicos para entrega de resultados en línea en 50  EES, en los 10 SRS  </t>
  </si>
  <si>
    <t>DLI 3.2.2.27</t>
  </si>
  <si>
    <t>Elaboración del informe de estatus del proceso de Acreditación de los Laboratorio Clínicos con la Norma ISO 15189</t>
  </si>
  <si>
    <t>DPD 3.4.1.09</t>
  </si>
  <si>
    <t>Elaboración y envio de la Estructura Programática 2027</t>
  </si>
  <si>
    <t xml:space="preserve">El rediseño de la estructura programática se reporta a mas tardar junio, conforme el cronograma presupuestario. El envío al MAP e la estructura programática se realiza en noviembre. </t>
  </si>
  <si>
    <t>DPD 3.4.1.10</t>
  </si>
  <si>
    <t>Carga  Programas Orientados a Resultados en el SIGEF 2027</t>
  </si>
  <si>
    <t>DPD 3.4.1.11</t>
  </si>
  <si>
    <t>Reporte ejecución Metas Físicas y Financieras en el SIGEF 2026</t>
  </si>
  <si>
    <t>DPD 3.4.1.12</t>
  </si>
  <si>
    <t>Informe cierre Metas Físicas y Financieras en el SIGEF 2025</t>
  </si>
  <si>
    <t>Ozama hospitales: Ney Arias Lora. Reynaldo Almanzar, Hugo Mendoza, Nelson Astacio, Marcelino Velez, INCART, Maternidad Nuestra Señora de la Altragracia, Maternidad de Los Mina, CEMADOJA; CECANOT., Mario Tolentino Dipp, Centro Gastro, RESIDE
Este hospitales: Hosp. General Nuestra Señora de la Altragracia y Traumatologico Juan Bosch</t>
  </si>
  <si>
    <t>DFI 3.4.1.01</t>
  </si>
  <si>
    <t>Seguimiento al registro y publicación del Presupuesto Institucional 2026</t>
  </si>
  <si>
    <t>DFI 3.4.1.02</t>
  </si>
  <si>
    <t>Seguimiento a la ejecución del Presupuesto Institucional 2026 SNS (DCSNS, SRS y CEAS)</t>
  </si>
  <si>
    <t>Reporte consiste en la plantilla que tiene financiero.  El reporte del mes de Enero es el cierre del año fiscal.</t>
  </si>
  <si>
    <t>DFI 3.4.1.03</t>
  </si>
  <si>
    <t xml:space="preserve">Cierre de cuentas bancarias que no sean por Venta de Servicios y Anticipos Financieros. </t>
  </si>
  <si>
    <t xml:space="preserve">Documentos contentivos del proceso </t>
  </si>
  <si>
    <t>(Carta de solicitud de cierre, respuesta del banco, etc.)</t>
  </si>
  <si>
    <t>DFI 3.4.1.04</t>
  </si>
  <si>
    <t xml:space="preserve">Acompañamiento de la sede central a los SRS para la implementación del catalogo </t>
  </si>
  <si>
    <t>DFI 3.4.1.05</t>
  </si>
  <si>
    <t>Capacitación al personal contable de los SRS desde la Sede Central sobre Estados Financieros</t>
  </si>
  <si>
    <t>DFI 3.4.1.06</t>
  </si>
  <si>
    <t xml:space="preserve">Seguimiento a la elaboración de estados financieros mensuales de los SRS. </t>
  </si>
  <si>
    <t>Matriz  del consolidado en excel de la elaboracion de Estados Financieros de los SRS y sus EES.</t>
  </si>
  <si>
    <t>DFI 3.4.1.07</t>
  </si>
  <si>
    <t>Actualización del Manual de Procesos Financieros</t>
  </si>
  <si>
    <t>DCF 3.4.1.01</t>
  </si>
  <si>
    <t>Formulación y Ejecución del Programa de Fiscalización 2026</t>
  </si>
  <si>
    <t>Programa anual</t>
  </si>
  <si>
    <t>DCF</t>
  </si>
  <si>
    <t>DCF 3.4.1.02</t>
  </si>
  <si>
    <t>Fiscalización de los Procesos Administrativos Financieros de los EES y ORS</t>
  </si>
  <si>
    <t>DCF 3.4.1.03</t>
  </si>
  <si>
    <t xml:space="preserve">Segumiento a los planes de mejora de los establecimientos auditados por órganos rectores </t>
  </si>
  <si>
    <t>DCF 3.4.1.04</t>
  </si>
  <si>
    <t>Inspección en Terreno de la Entrega de Bienes de Consumo y Equipos por parte de la DC-SNS</t>
  </si>
  <si>
    <t>DCF 3.4.1.05</t>
  </si>
  <si>
    <t xml:space="preserve">Fiscalización y regularización de trámites de las erogaciones que impactan la calidad del gasto de los  EES y ORS  (remuneraciones y compensaciones)  </t>
  </si>
  <si>
    <t>DCF 3.4.1.06</t>
  </si>
  <si>
    <t>Compilación, registro y análisis de los indicadores de deuda, nómina e ingresos de captación directa.</t>
  </si>
  <si>
    <t>DCF 3.4.1.07</t>
  </si>
  <si>
    <t>Revisión y tramitación de reposición de los anticipos financieros de los establecimientos de la red y DCSNS.</t>
  </si>
  <si>
    <t>DCF 3.4.1.08</t>
  </si>
  <si>
    <t>Revisión y validación de expedientes para órdenes de pago tramitados a través de la DFC, según los plazos establecidos.</t>
  </si>
  <si>
    <t>DCF 3.4.1.09</t>
  </si>
  <si>
    <t>Realizar visitas a los EES para evaluar y determinar si el sistema de control interno es funcional de acuerdo con su categoría.</t>
  </si>
  <si>
    <t>DCF 3.4.1.10</t>
  </si>
  <si>
    <t>Inducción a directores y administradores de nuevo ingreso de los EES sobre el cumplimiento de las obligaciones en materia de normas y procedimientos.</t>
  </si>
  <si>
    <t>DCF 3.4.1.11</t>
  </si>
  <si>
    <t>Asistencia oportuna a los establecimientos bajo plan piloto del proyecto Sistema de Fiscalización y Control Regional, según requerimiento.</t>
  </si>
  <si>
    <t>DCF 3.4.1.12</t>
  </si>
  <si>
    <t>Asesoría a los establecimientos bajo el proyecto piloto en base a las incidencias presentadas en la calidad del gasto.</t>
  </si>
  <si>
    <t>ADM 3.4.1.01</t>
  </si>
  <si>
    <t>Actualización de inventarios de la DCSNS</t>
  </si>
  <si>
    <t>Inventario</t>
  </si>
  <si>
    <t>DAF</t>
  </si>
  <si>
    <t>ADM 3.4.1.02</t>
  </si>
  <si>
    <t>Supervisión del Parque Vehicular de DCSNS y ORS.</t>
  </si>
  <si>
    <t>ADM 3.4.1.03</t>
  </si>
  <si>
    <t>Registro de activos en el Sistema de Administración de Bienes (SIAB) de la DCSNS.</t>
  </si>
  <si>
    <t>ADM 3.4.1.04</t>
  </si>
  <si>
    <t xml:space="preserve">Encuentro de seguimiento del Registro en SIAB de las adquisiciones de los SRS. </t>
  </si>
  <si>
    <t>ADM 3.4.1.05</t>
  </si>
  <si>
    <t xml:space="preserve">Auditoría de cumplimiento del manual de administración de bienes en 125 EES y  10 SRS. </t>
  </si>
  <si>
    <t>ADM 3.4.1.06</t>
  </si>
  <si>
    <t>Encuentro de Evaluación del Registro en SIAB/DIGECOB de los bienes patrimoniales con los SRS y EES.</t>
  </si>
  <si>
    <t>ADM 3.4.1.07</t>
  </si>
  <si>
    <t xml:space="preserve">Realización inventarios a los EES remozados  y/o inventarios según requerimiento solicitado. </t>
  </si>
  <si>
    <t>ADM 3.4.1.08</t>
  </si>
  <si>
    <t>Ejecución del programa de limpiezas y mantenimientos de los EES de la Red Pública de Salud</t>
  </si>
  <si>
    <t>DSG</t>
  </si>
  <si>
    <t>ADM 3.4.1.09</t>
  </si>
  <si>
    <t>Capacitación sobre los procesos y procedimientos para el registro de los bienes patrimoniales a los 10 SRS Y EES. (Recepción, SIAB, Descargo).</t>
  </si>
  <si>
    <t>ADM 3.4.1.10</t>
  </si>
  <si>
    <t>Seguimiento a la ejecución de los mantenimientos periódicos de vehículos</t>
  </si>
  <si>
    <t>ADM 3.4.1.11</t>
  </si>
  <si>
    <t>Recepción de bienes adquiridos por la DCSNS.</t>
  </si>
  <si>
    <t>ADM 3.4.1.12</t>
  </si>
  <si>
    <t xml:space="preserve">Capacitación al personal de transportación en primeros auxilios, manejo defensivo y atención al usuario </t>
  </si>
  <si>
    <t>ADM 3.4.1.13</t>
  </si>
  <si>
    <t>Sustitución y reubicación estratégica de aires acondicionados obsoletos e inoperantes</t>
  </si>
  <si>
    <t>ADM 3.4.1.14</t>
  </si>
  <si>
    <t xml:space="preserve">Evaluación técnica y mantenimiento integral de plantas eléctricas para asegurar su operatividad continua </t>
  </si>
  <si>
    <t>ADM 3.4.1.15</t>
  </si>
  <si>
    <t>Sustitución, mantenimiento y redistribución de aires acondicionados en áreas asistenciales prioritarias</t>
  </si>
  <si>
    <t>ADM 3.4.1.16</t>
  </si>
  <si>
    <t>Actualización de Inventario de insumos y equipos de la DCSNS</t>
  </si>
  <si>
    <t>DAS</t>
  </si>
  <si>
    <t>ADM 3.4.1.17</t>
  </si>
  <si>
    <t>Apoyo en el despacho, carga y descarga de equipos de almacén para entrega en los EES</t>
  </si>
  <si>
    <t>OAI 3.5.1.01</t>
  </si>
  <si>
    <t>Actualización del Portal de Transparencia de la sede central del SNS</t>
  </si>
  <si>
    <t>Calificaciones emitidas por la DIGEIG</t>
  </si>
  <si>
    <t>OAI</t>
  </si>
  <si>
    <t>OAI 3.5.1.02</t>
  </si>
  <si>
    <t xml:space="preserve">Capacitación sobre declaración jurada de bienes a los funcionarios competentes, de conformidad con las disposiciones de la Ley No. 311-14 </t>
  </si>
  <si>
    <t>OAI 3.5.1.03</t>
  </si>
  <si>
    <t xml:space="preserve">Capacitación en Datos Abiertos para los RAI de los SRS </t>
  </si>
  <si>
    <t>OAI 3.5.1.04</t>
  </si>
  <si>
    <t>Capacitación en el el Sistema 311 de Atención Ciudadana para Denuncias, Quejas, Reclamaciones y Sugerencias</t>
  </si>
  <si>
    <t>OAI 3.5.1.05</t>
  </si>
  <si>
    <t>Mesa de trabajo con los RAI de los ORS con la finalidad de realizar un levantamiento de las necesidades de la OAI para el buen funcionamiento y la realización de sus actividades</t>
  </si>
  <si>
    <t>OAI 3.5.1.06</t>
  </si>
  <si>
    <t>Capacitación para los RAI de los SRS y de los hospitales con relación a la Matriz de Responsabilidad Informacional y la Resolución de Información Clasificada</t>
  </si>
  <si>
    <t>OAI 3.5.1.07</t>
  </si>
  <si>
    <t>Seguimiento a la DIGEIG a la habilitación de las OAI de los SRS</t>
  </si>
  <si>
    <t>Documentos asociados al proceso de seguimiento a la DIGEIG a la habilitación de las OAI</t>
  </si>
  <si>
    <t>OAI 3.5.1.08</t>
  </si>
  <si>
    <t>Gestionar que el 40% de las OAI  de los hospitales sean vinculados al Sistema Nacional de Atención Ciudadana 311</t>
  </si>
  <si>
    <t xml:space="preserve">Documentos asociados al proceso de vinculación al Sistema Nacional de Atención Ciudadana 311 </t>
  </si>
  <si>
    <t>OAI 3.5.1.09</t>
  </si>
  <si>
    <t xml:space="preserve">Capacitación en la Ley 200-04, Resolución No. 002-21 , asi como en la demás normativa complementaria </t>
  </si>
  <si>
    <t>OAI 3.5.1.10</t>
  </si>
  <si>
    <t xml:space="preserve">Capacitación en Word Press para los RAI de los SRS y los hospitales </t>
  </si>
  <si>
    <t>ADM 3.6.1.01</t>
  </si>
  <si>
    <t>Actualización del Manual de Compras y Contrataciones</t>
  </si>
  <si>
    <t>DCC</t>
  </si>
  <si>
    <t>ADM 3.6.1.02</t>
  </si>
  <si>
    <t>Seguimiento al cumplimiento de los indicadores del Sistema Nacional de Contrataciones Públicas (SISCOMPRAS) DCSNS y SRS</t>
  </si>
  <si>
    <t>ADM 3.6.1.03</t>
  </si>
  <si>
    <t>Acompañamiento a los SRS en el desempeño de los procesos de compras</t>
  </si>
  <si>
    <t>ADM 3.6.1.04</t>
  </si>
  <si>
    <t>Seguimiento a la ejecución de los procesos de compra DCSNS</t>
  </si>
  <si>
    <t>ADM 3.6.1.05</t>
  </si>
  <si>
    <t>Codificación y publicación del PACC en el Sistema Electrónico de Contratación Pública (SECP)</t>
  </si>
  <si>
    <t>Publicación en SECP</t>
  </si>
  <si>
    <t>ADM 3.6.1.06</t>
  </si>
  <si>
    <t>Mesas de trabajo con las DCSNS para identificar las necesidades de bienes y servicios a las cuales se les estará dando respuesta en el 2027</t>
  </si>
  <si>
    <t>ADM 3.6.1.07</t>
  </si>
  <si>
    <t>Capacitación continua al personal de la Unidad Operativa de Compras SNS en actualizaciones de la Ley de Compras y Contrataciones y disposiciones emitidas por el órgano rector</t>
  </si>
  <si>
    <t>Certificados de Participación</t>
  </si>
  <si>
    <t>DCJ 3.6.1.02</t>
  </si>
  <si>
    <t>Coordinación y seguimiento a las incidencias con proveedores suscitadas en la ejecución de los procedimientos de compras en la DCSNS</t>
  </si>
  <si>
    <t>Matriz de control</t>
  </si>
  <si>
    <t>DPD 3.6.1.02</t>
  </si>
  <si>
    <t>Monitoreo a la ejecución del PACC 2026</t>
  </si>
  <si>
    <t>Captura correo enviado</t>
  </si>
  <si>
    <t>DCJ 3.6.1.01</t>
  </si>
  <si>
    <t>Socialización de la Ley de 47-25 sobre Contrataciones Públicas en la DCSNS y en las ORS</t>
  </si>
  <si>
    <t>DTI 3.7.1.01</t>
  </si>
  <si>
    <t>Fortalecimiento de la infraestructura tecnológica del SNS</t>
  </si>
  <si>
    <t> </t>
  </si>
  <si>
    <t xml:space="preserve">DTIC </t>
  </si>
  <si>
    <t>DTI 3.7.1.02</t>
  </si>
  <si>
    <t>Seguimiento de la infraestructura tecnológica de los SRS</t>
  </si>
  <si>
    <t>DTI 3.7.1.03</t>
  </si>
  <si>
    <t>Monitoreo de la Seguridad Informática del SNS</t>
  </si>
  <si>
    <t>DTI 3.7.1.04</t>
  </si>
  <si>
    <t>Supervisión de la seguridad informática de los SRS</t>
  </si>
  <si>
    <t>DTI 3.7.1.05</t>
  </si>
  <si>
    <t xml:space="preserve">Soporte y desarrollo de portales web </t>
  </si>
  <si>
    <t>DTI 3.7.1.06</t>
  </si>
  <si>
    <t xml:space="preserve">Registro de incidencias atendidas SNS </t>
  </si>
  <si>
    <t>DTI 3.7.1.07</t>
  </si>
  <si>
    <t xml:space="preserve">Actualización inventario de activos tecnológicos SNS </t>
  </si>
  <si>
    <t>DTI 3.7.1.08</t>
  </si>
  <si>
    <t>Mantenimiento de los sistemas institucionales del SNS</t>
  </si>
  <si>
    <t>DTI 3.7.1.09</t>
  </si>
  <si>
    <t>Nuevos desarrollos de sistemas instucionales SNS</t>
  </si>
  <si>
    <t>DTI 3.7.1.10</t>
  </si>
  <si>
    <t>Seguimiento al cumplimiento de las directrices de iTICge (SISTICGE)</t>
  </si>
  <si>
    <t>Formulario de solicitud DTI-FO-010</t>
  </si>
  <si>
    <t>DGI 3.7.1.01</t>
  </si>
  <si>
    <t xml:space="preserve">Mesas técnica con DTI para revisión de indicadores y alineación con los sistemas de información </t>
  </si>
  <si>
    <t>DGI 3.7.1.02</t>
  </si>
  <si>
    <t>Actualización de tablero de mando de producción de servicios</t>
  </si>
  <si>
    <t>DGI 3.7.1.03</t>
  </si>
  <si>
    <t>Elaboracion de plan para el  Piloto de  sistematización del Libro de Partos y Nacimientos, en coordinacion con  (DTI-DMI)</t>
  </si>
  <si>
    <t>DGI 3.7.1.04</t>
  </si>
  <si>
    <t>Piloto para  sistematización del Libro de Partos y Nacimientos</t>
  </si>
  <si>
    <t>DGI 3.7.1.05</t>
  </si>
  <si>
    <t>Actualización y/o disponibilidad modelos de datos PowerBI: Infografía de Tuberculosis,  Producción de Servicios/ VIH</t>
  </si>
  <si>
    <t>DGI 3.7.1.06</t>
  </si>
  <si>
    <t>Elaboracion de Tablero de mandos</t>
  </si>
  <si>
    <t>DGI 3.7.1.07</t>
  </si>
  <si>
    <t xml:space="preserve">Elaboracion de Tablero de indicadores de Salud </t>
  </si>
  <si>
    <t>DSF 3.8.1.01</t>
  </si>
  <si>
    <t>Socialización del programa de seguridad física</t>
  </si>
  <si>
    <t xml:space="preserve">Lista de Participante </t>
  </si>
  <si>
    <t>DSF</t>
  </si>
  <si>
    <t>DSF 3.8.1.02</t>
  </si>
  <si>
    <t>Inspecciones Periódicas Sobre el de Riesgo de Seguridad para Medir Mejoras y Asegurar Estándares de Calidad</t>
  </si>
  <si>
    <t xml:space="preserve">Lista de Participantes </t>
  </si>
  <si>
    <t xml:space="preserve">informe </t>
  </si>
  <si>
    <t>DSF 3.8.1.03</t>
  </si>
  <si>
    <t>Inspección operativa al cumplimiento de las políticas y protocolos establecidos en los establecimientos de salud de la Red</t>
  </si>
  <si>
    <t xml:space="preserve">Formulario de Monitoreo </t>
  </si>
  <si>
    <t>DSF 3.8.1.04</t>
  </si>
  <si>
    <t>Capacitación continúa dirigida al personal de seguridad física, orientada al fortalecimiento de competencias para un trato humanizado, la gestión estratégica de situaciones de crisis y la respuesta oportuna y eficiente ante emergencias.</t>
  </si>
  <si>
    <t xml:space="preserve">Agenda </t>
  </si>
  <si>
    <t>DSF 3.8.1.05</t>
  </si>
  <si>
    <t xml:space="preserve">Encuesta de Satisfacción de Servicio de Seguridad Física. </t>
  </si>
  <si>
    <t xml:space="preserve">Reporte </t>
  </si>
  <si>
    <t>DSF 3.8.1.06</t>
  </si>
  <si>
    <t xml:space="preserve">Reunión de revisión al cumplimiento del programa de seguridad física en los Establecimientos de Salud </t>
  </si>
  <si>
    <t xml:space="preserve">Minuta </t>
  </si>
  <si>
    <t>DSF 3.8.1.07</t>
  </si>
  <si>
    <t>Seguimiento al Cumplimiento del Programa de Seguridad Física enlos Estalecimientos de Salud</t>
  </si>
  <si>
    <t>DCE 3.8.1.01</t>
  </si>
  <si>
    <t>Socialización del PAI.</t>
  </si>
  <si>
    <t>Convocatoria / Captura de pantalla (cuando se virtual).</t>
  </si>
  <si>
    <t>DCE 3.8.1.02</t>
  </si>
  <si>
    <t>Seguimiento a la ejecución del PAI-RSI 2026</t>
  </si>
  <si>
    <t>Orden de compra, fotos de instalación</t>
  </si>
  <si>
    <t>DCE 3.8.1.03</t>
  </si>
  <si>
    <t>Capacitación al personal en uso eficiente de la energía (DCSNS/ORS/EES).</t>
  </si>
  <si>
    <t>DCE 3.8.1.04</t>
  </si>
  <si>
    <t>Campaña de eficiencia energética.</t>
  </si>
  <si>
    <t>DCE 3.8.1.05</t>
  </si>
  <si>
    <t>Firma de acuerdo para clasificación de residuos sólidos.</t>
  </si>
  <si>
    <t>Acuerdo firmado / Publicación en medios institucionales.</t>
  </si>
  <si>
    <t>DCE 3.8.1.06</t>
  </si>
  <si>
    <t>Taller de consumo responsable (DCSNS/SRS/EES).</t>
  </si>
  <si>
    <t>Publicación en medios institucionales.</t>
  </si>
  <si>
    <t>DCE 3.8.1.07</t>
  </si>
  <si>
    <t>Jornada de sensibilización ambiental institucional (Reforestació/ limpiza de costa / otras).</t>
  </si>
  <si>
    <t>DCE 3.8.1.08</t>
  </si>
  <si>
    <t>Taller: buenas prácticas / redacción inclusiva.</t>
  </si>
  <si>
    <t>DCE 3.8.1.09</t>
  </si>
  <si>
    <t>Campaña uso racional del agua.</t>
  </si>
  <si>
    <t>DGCSS 3.8.1.01</t>
  </si>
  <si>
    <t>Capacitación para el fortalecimiento de los procesos de prevención y control de riesgos biológicos y bioseguridad en establecimientos de salud en todos los SRS.</t>
  </si>
  <si>
    <t>DGCSS 3.8.1.02</t>
  </si>
  <si>
    <t>Consolidación y análisis de los resultados de las evaluaciones del programa de PCI y bioseguridad de CEAS priorizados.</t>
  </si>
  <si>
    <t>DGCSS 3.8.1.03</t>
  </si>
  <si>
    <t>Mesa de articulación con direcciones del SNS para revisión de hallazgos críticos en PCI y bioseguridad y definición de respuestas institucionales conjuntas</t>
  </si>
  <si>
    <t>DGCSS 3.8.1.04</t>
  </si>
  <si>
    <t>Seguimiento a la Implementación de los Programas de Control de Infecciones (PCI) en Establecimientos priorizados.</t>
  </si>
  <si>
    <t>DPD 3.9.1.01</t>
  </si>
  <si>
    <t>Seguimiento y Reporte en la plataforma RUDCT</t>
  </si>
  <si>
    <t>DIE 3.9.1.01</t>
  </si>
  <si>
    <t>Supervisión de los Procesos de Construcción y Remozamiento de Infraestructura Hospitalaria  y Centros de Primer Nivel de Atención para toda la Red SNS</t>
  </si>
  <si>
    <t>DIE</t>
  </si>
  <si>
    <t>DIE 3.9.1.02</t>
  </si>
  <si>
    <t>Entrega de Equipos Médicos a los Hospitales y Centros de Salud de la Red SNS</t>
  </si>
  <si>
    <t>DIE 3.9.1.03</t>
  </si>
  <si>
    <t>Reunión con las áreas sustantivas y transversales para la coordinación de los procesos de remozamiento, ampliación y construcción de los EES como garantia del componente estructural y de servicios, asi como también,  para socializar y consolidar las necesidades de las áreas para equipamiento 2026.</t>
  </si>
  <si>
    <t>DIE 3.9.1.04</t>
  </si>
  <si>
    <t>Elaboración de Matriz de Equipamiento 2026 de los Centros de Salud a Nivel Nacional y Socialización con Areas Sustantivas.</t>
  </si>
  <si>
    <t>Matriz de Equipamiento</t>
  </si>
  <si>
    <t>3.9.1 La población usuaria del SNS se beneficia de la mejora de la infraestructura y equipamiento de la red de salud, mediante la implementación de programas de readecuación, construcción y equipamiento de hospitales y centros de primer nivel de atención.</t>
  </si>
  <si>
    <t>DPN 3.9.1.01</t>
  </si>
  <si>
    <t>Seguimiento a los SRS para la actualización de condiciones de infraestructura física, tecnológica, equipamiento y necesidades de personal  en los EES del PNA</t>
  </si>
  <si>
    <t>DIE 3.9.2.01</t>
  </si>
  <si>
    <t>Validación de los Planes de Mantenimiento Correctivos y/o Preventivos de Infraestructura y Equipos de los hospitales SISMAP-Salud 2026.</t>
  </si>
  <si>
    <t>DIE 3.9.2.02</t>
  </si>
  <si>
    <t>Supervisión a la Implementación de los Planes de Mantenimiento Preventivos/Correctivos de Infraestructura Hospitalaria y Equipos de los hospitales SISMAP-Salud 2026.</t>
  </si>
  <si>
    <t>Reporte Semestral.</t>
  </si>
  <si>
    <r>
      <t xml:space="preserve">Nota: El </t>
    </r>
    <r>
      <rPr>
        <b/>
        <sz val="14"/>
        <color theme="1"/>
        <rFont val="Times New Roman"/>
        <family val="1"/>
      </rPr>
      <t>Otros</t>
    </r>
    <r>
      <rPr>
        <sz val="14"/>
        <color theme="1"/>
        <rFont val="Times New Roman"/>
        <family val="1"/>
      </rPr>
      <t xml:space="preserve"> se refiere cuando no existe un medio desplegables en la fecha y hay que agregarlo. Ejemplo: Las actas de constitución No estan desplegable.</t>
    </r>
  </si>
  <si>
    <t>Venta Servicios</t>
  </si>
  <si>
    <t>Identificación de necesidades de insumos</t>
  </si>
  <si>
    <t>Código_Actividad</t>
  </si>
  <si>
    <t>Actividad</t>
  </si>
  <si>
    <t xml:space="preserve">Total de Actividades </t>
  </si>
  <si>
    <t>Insumos</t>
  </si>
  <si>
    <t>Descripción</t>
  </si>
  <si>
    <t>Unidad de Medida</t>
  </si>
  <si>
    <t>Cantidad de Insumos</t>
  </si>
  <si>
    <t>Precio Unitario</t>
  </si>
  <si>
    <t>Valor Total</t>
  </si>
  <si>
    <t>Código Presupuestario</t>
  </si>
  <si>
    <t>Fuente de Financiamiento</t>
  </si>
  <si>
    <t>InsumoAbrev</t>
  </si>
  <si>
    <t>Gasoil</t>
  </si>
  <si>
    <t>Tickets de Combustible de RD$2000.00</t>
  </si>
  <si>
    <t>unidad</t>
  </si>
  <si>
    <t>Anticipo Financiero</t>
  </si>
  <si>
    <t>Peaje</t>
  </si>
  <si>
    <t>Peaje (por vehiculo)</t>
  </si>
  <si>
    <t>Viáticos dentro del país</t>
  </si>
  <si>
    <t>Viaticos Chofer sin Hospedaje</t>
  </si>
  <si>
    <t>Depósito</t>
  </si>
  <si>
    <t>Viaticos Profesionales sin Hospedaje</t>
  </si>
  <si>
    <t>Viaticos Encargados Secciones/Coordinadores Hospedaje</t>
  </si>
  <si>
    <t xml:space="preserve">Equipo médico y de laboratorio </t>
  </si>
  <si>
    <t>Balanza  con tallímetro de 160 kg - 320 lbs.</t>
  </si>
  <si>
    <t>Esfigmomanómetro de pedestal rodable adulto/pediátrico</t>
  </si>
  <si>
    <t>Esfigmomanómetro de pared con set de brazaletes pediátrico.</t>
  </si>
  <si>
    <t>Pulsoxímetro adulto pediátrico portátil.</t>
  </si>
  <si>
    <t>Ventilador mecánico adulto/pediátrico</t>
  </si>
  <si>
    <t>Alimentos y bebidas para personas</t>
  </si>
  <si>
    <t>Almuerzo tipo Buffet para 20 personas (Cristalería, Cubertería, Servilletas, Jugo, Café)</t>
  </si>
  <si>
    <t>Útiles de escritorio, oficina, informática y de enseñanza</t>
  </si>
  <si>
    <t>Cajas de Lapiceros Azules</t>
  </si>
  <si>
    <t>Caja</t>
  </si>
  <si>
    <t>Productos de Papel, Cartón e Impresos</t>
  </si>
  <si>
    <t>Libretas Rayadas 5x8 (docena)</t>
  </si>
  <si>
    <t xml:space="preserve"> Vitrina de acero inoxidable para material estéril 0.68x0.45x1.70m.</t>
  </si>
  <si>
    <t>Camilla para examen ginecológico.</t>
  </si>
  <si>
    <t>Doppler fetal portátil</t>
  </si>
  <si>
    <t>Esfigmomanómetro De Pared Con Brazalete Adulto</t>
  </si>
  <si>
    <t>Set de diagnóstico de pared</t>
  </si>
  <si>
    <t>Set instrumental de curaciones.</t>
  </si>
  <si>
    <t>Almuerzo tipo Buffet para 10 personas (Cristaleria, Cuberteria, Servilletas, Jugo)</t>
  </si>
  <si>
    <t>Refrigerio y Almuerzo tipo Buffet p/25 personas (Cristaleria, Mesas, Manteles, Bambalina, Hielo, Servilletas</t>
  </si>
  <si>
    <t>Eventos generales</t>
  </si>
  <si>
    <t>Alojamiento por una Noche por persona</t>
  </si>
  <si>
    <t>Audivisuales, Decoración, Montaje y Desmontaje de Evento por 50 personas</t>
  </si>
  <si>
    <t>Servicios técnicos y profesionales</t>
  </si>
  <si>
    <t>Pagos facilitadores externos</t>
  </si>
  <si>
    <t xml:space="preserve">Cheque </t>
  </si>
  <si>
    <t xml:space="preserve">Almuerzo tipo Buffet para 30 personas (Cristaleria, Cuberteria, Servilletas, Jugo) </t>
  </si>
  <si>
    <t>Almuerzo tipo Buffet para 40 personas (Cristalería, Cuberteria, Mesas, Sillas, Manteles, Servilletas)</t>
  </si>
  <si>
    <t>Galones de Gasoil Regular</t>
  </si>
  <si>
    <t>galon</t>
  </si>
  <si>
    <t>Viaticos Técnicos sin Hospedaje</t>
  </si>
  <si>
    <t>Refrigerio tipo Buffet p/12 personas (4 Variedades, Desechables Transparentes, Jugo Natural, Servilletas, Hielo)</t>
  </si>
  <si>
    <t>Viaticos Chofer Hospedaje</t>
  </si>
  <si>
    <t>Viaticos Profesionales Hospedaje</t>
  </si>
  <si>
    <t>Viaticos Técnicos Hospedaje</t>
  </si>
  <si>
    <t>Refrigerio tipo preempacado p/25 personas (4 Variedades, Jugo, Desechables Transparentes, Jugo Natural)</t>
  </si>
  <si>
    <t>Galones de Gasolina Regular</t>
  </si>
  <si>
    <t>DMI 1.7.1.23</t>
  </si>
  <si>
    <t>DMI 1.7.1.24</t>
  </si>
  <si>
    <t>Tickets de Combustible de RD$1,000.00</t>
  </si>
  <si>
    <t>Audivisuales, Decoración, Montaje y Desmontaje de Evento por 80 personas</t>
  </si>
  <si>
    <t>Productos de artes gráficas</t>
  </si>
  <si>
    <t>Letrero en Acrílico rotulado en Vinil adhesivo, Tornillos Decorativo (0.71mt x 1.06mt) con instalación</t>
  </si>
  <si>
    <t>Publicidad y propaganda</t>
  </si>
  <si>
    <t>Impresión (dos caras)</t>
  </si>
  <si>
    <t>Obras menores en edificaciones</t>
  </si>
  <si>
    <t xml:space="preserve"> Adecuación Local </t>
  </si>
  <si>
    <t>Carpetas institucionales con bolsillo full color, Cartón 9x12</t>
  </si>
  <si>
    <t>Refrigerio Dulce tipo Buffet p/65 Personas (Arreglo Flores, Alquiler Cristalería, Sillas, Servilletas, Mesa, Bambalina, Tope)</t>
  </si>
  <si>
    <t xml:space="preserve">Refrigerio tipo preempacado p/100 personas (4 Variedades, Jugo, Desechables Transparentes, Hielo, Servilleta) </t>
  </si>
  <si>
    <t>ADM 3.1.7.01</t>
  </si>
  <si>
    <t>Cajas de Clips (19MM) pequeño</t>
  </si>
  <si>
    <t>Cajas de Clips (32MM) Mediano</t>
  </si>
  <si>
    <t>Cajas de Clips (51MM) Grande</t>
  </si>
  <si>
    <t>ADM 3.1.7.03</t>
  </si>
  <si>
    <t>Disco Duro externo de 2 Tera Bytes</t>
  </si>
  <si>
    <t>Lapiceros color Azul (cajas)</t>
  </si>
  <si>
    <t>Folders 8 1/2x 11 (100/1) Impropapel</t>
  </si>
  <si>
    <t>Folders 8 1/2x 13 (100/1), Ofi Folder</t>
  </si>
  <si>
    <t>Resma de Papel 8 1/2x11</t>
  </si>
  <si>
    <t>resma</t>
  </si>
  <si>
    <t>Resma de Papel 8 1/2x14</t>
  </si>
  <si>
    <t>Lápiz de carbon (docena)</t>
  </si>
  <si>
    <t>Grapadoras de Metal</t>
  </si>
  <si>
    <t>Bandas de Gomas No. 18 (cajas)</t>
  </si>
  <si>
    <t>Paquetes Post-it Banderitas, 5 Colores Hopax (Sing Here)</t>
  </si>
  <si>
    <t>Tijeras de oficina</t>
  </si>
  <si>
    <t>Corrector Liquido  20ml</t>
  </si>
  <si>
    <t>Archivo Acordeon</t>
  </si>
  <si>
    <t>Clips Sujeta Papel Grande</t>
  </si>
  <si>
    <t xml:space="preserve">Clips Sujeta Papel Pequeño </t>
  </si>
  <si>
    <t>Clips Mediano 33MM</t>
  </si>
  <si>
    <t>ADM 3.1.7.04</t>
  </si>
  <si>
    <t>ADM 3.1.7.06</t>
  </si>
  <si>
    <t>ADM 3.1.7.05</t>
  </si>
  <si>
    <t>Equipos de cómputo</t>
  </si>
  <si>
    <t>Computadoras de escritorio</t>
  </si>
  <si>
    <t>Laptop de 14 pulgadas</t>
  </si>
  <si>
    <t>ADM 3.1.7.07</t>
  </si>
  <si>
    <t>Impresora Multifunción</t>
  </si>
  <si>
    <t>Calcomanias</t>
  </si>
  <si>
    <t>Electrodomésticos</t>
  </si>
  <si>
    <t>Microondas de 7 pies</t>
  </si>
  <si>
    <t>ADM 3.1.7.09</t>
  </si>
  <si>
    <t>ADM 3.1.7.11</t>
  </si>
  <si>
    <t>ADM 3.1.7.02</t>
  </si>
  <si>
    <t>ADM 3.1.7.08</t>
  </si>
  <si>
    <t>ADM 3.1.8.01</t>
  </si>
  <si>
    <t>ADM 3.1.8.02</t>
  </si>
  <si>
    <t>ADM 3.1.8.03</t>
  </si>
  <si>
    <t>Muebles de oficina y estantería</t>
  </si>
  <si>
    <t>Archivador metálico de 4 gavetas.</t>
  </si>
  <si>
    <t>Anaqueles de Metal de 1.m+0.60 cm</t>
  </si>
  <si>
    <t>lsViaticosDP</t>
  </si>
  <si>
    <t>DGCSS 1.12.2.01</t>
  </si>
  <si>
    <t>DGCSS 3.2.2.09</t>
  </si>
  <si>
    <t>Cera para contar Red Star 1.1 oz</t>
  </si>
  <si>
    <t xml:space="preserve">Carpetas No.5, Blanca c/Cover </t>
  </si>
  <si>
    <t>Carpetas No.3</t>
  </si>
  <si>
    <t>DGCSS 3.2.2.10</t>
  </si>
  <si>
    <t>DGCSS 3.2.2.11</t>
  </si>
  <si>
    <t>DGCSS 3.2.2.02</t>
  </si>
  <si>
    <t>DGCSS 3.2.2.15</t>
  </si>
  <si>
    <t>DGCSS 3.2.3.01</t>
  </si>
  <si>
    <t>DGCSS 3.2.3.04</t>
  </si>
  <si>
    <t>DGCSS 3.2.3.02</t>
  </si>
  <si>
    <t>Artículos de plástico</t>
  </si>
  <si>
    <t>Cajas de Vasos No. 3</t>
  </si>
  <si>
    <t>Útiles de cocina y comedor</t>
  </si>
  <si>
    <t>Termos para Cafe de 1.5 litros color negro</t>
  </si>
  <si>
    <t>Set de docenas de Tazas color blanco para cafe</t>
  </si>
  <si>
    <t>docena</t>
  </si>
  <si>
    <t>Grecas Industriales de 4 litros</t>
  </si>
  <si>
    <t>DGCSS 3.2.2.04</t>
  </si>
  <si>
    <t>DGCSS 3.2.2.03</t>
  </si>
  <si>
    <t>DGCSS 3.10.1.04</t>
  </si>
  <si>
    <t>DGCSS 3.10.1.05</t>
  </si>
  <si>
    <t>DGCSS 3.10.1.11</t>
  </si>
  <si>
    <t>DGCSS 3.10.1.12</t>
  </si>
  <si>
    <t>Cubiculos (1.05mt x 1.00mt x 0.60mt)</t>
  </si>
  <si>
    <t>Sillón ejecutivo color negro, con brazo, soporte lumbar, en leader</t>
  </si>
  <si>
    <t>TIC 3.1.5.02</t>
  </si>
  <si>
    <t>TIC 3.1.5.04</t>
  </si>
  <si>
    <t>DCJ 3.1.4.02</t>
  </si>
  <si>
    <t xml:space="preserve">Refrigerio tipo Buffet p/15 personas (3 Variedades, Desechables Transparentes, Jugo Natural, Servilletas, Hielo) </t>
  </si>
  <si>
    <t>DCJ 3.1.6.01</t>
  </si>
  <si>
    <t>DGI 3.3.1.04</t>
  </si>
  <si>
    <t>DGI 3.3.1.11</t>
  </si>
  <si>
    <t>DGI 3.3.1.13</t>
  </si>
  <si>
    <t>Lapiceros Azules</t>
  </si>
  <si>
    <t>DGI 3.3.1.09</t>
  </si>
  <si>
    <t xml:space="preserve">Refrigerio tipo preempacado p/50 personas (3 Variedades, Jugo, Desechables Transparentes, Hielo, Servilleta) </t>
  </si>
  <si>
    <t>DGI 3.1.5.01</t>
  </si>
  <si>
    <t>Cinta adhesiva 3/4</t>
  </si>
  <si>
    <t>Post it 3x3,  Varios Colores</t>
  </si>
  <si>
    <t>Sacapuntas</t>
  </si>
  <si>
    <t>Separadores carpeta 8 1/2 x11</t>
  </si>
  <si>
    <t>Cajas Marcadores de Pizarra</t>
  </si>
  <si>
    <t>Tinta para Sello color azul (docenas)</t>
  </si>
  <si>
    <t>Resma de Hojas timbradas con Logo de la Institución 8 1/2 x 11 (Bond 24)</t>
  </si>
  <si>
    <t>DGI 3.1.5.02</t>
  </si>
  <si>
    <t>DGI 3.1.5.03</t>
  </si>
  <si>
    <t>Cajas de Felpas Azules</t>
  </si>
  <si>
    <t>DPN 1.8.1.01</t>
  </si>
  <si>
    <t>DPN 1.8.1.02</t>
  </si>
  <si>
    <t xml:space="preserve">Refrigerio tipo Buffet p/40 personas (5 Variedades, Cristaleria, Mantel, Tope, Bambalina, Servilletas, Hielo) </t>
  </si>
  <si>
    <t>DPN 1.6.1.05</t>
  </si>
  <si>
    <t>Impresión y encuadernación</t>
  </si>
  <si>
    <t>DPN 1.6.4.01</t>
  </si>
  <si>
    <t>DPN 1.12.1.01</t>
  </si>
  <si>
    <t>DPN 3.1.1.01</t>
  </si>
  <si>
    <t xml:space="preserve">Refrigerio tipo Buffet p/45 personas (5 Variedades, Desechable Transparentes, Servilletas, Hielo) </t>
  </si>
  <si>
    <t>DRH 2.1.1.05</t>
  </si>
  <si>
    <t>Refrigerio tipo Buffet p/150 personas (Diferentes Variedades, Bambalinas, Manteles, Desechables, Hielo, Servilletas)</t>
  </si>
  <si>
    <t>DRH 2.1.1.11</t>
  </si>
  <si>
    <t>DRH 2.1.1.21</t>
  </si>
  <si>
    <t>DRH 2.2.2.02</t>
  </si>
  <si>
    <t>DRH 2.1.1.14</t>
  </si>
  <si>
    <t>DRH 2.1.1.07</t>
  </si>
  <si>
    <t>DRH 2.1.1.22</t>
  </si>
  <si>
    <t>DRH 2.1.1.24</t>
  </si>
  <si>
    <t>DRH 2.1.1.25</t>
  </si>
  <si>
    <t>DRH 2.1.1.26</t>
  </si>
  <si>
    <t>DAR  1.5.4.01</t>
  </si>
  <si>
    <t>DAR  1.5.4.02</t>
  </si>
  <si>
    <t>DAR  1.5.4.03</t>
  </si>
  <si>
    <t>DAR  1.5.4.04</t>
  </si>
  <si>
    <t>DAR  1.5.4.05</t>
  </si>
  <si>
    <t>DAR  1.5.4.06</t>
  </si>
  <si>
    <t>DAR 1.9.1.01</t>
  </si>
  <si>
    <t>DAR 1.9.1.02</t>
  </si>
  <si>
    <t>DAR 1.9.1.03</t>
  </si>
  <si>
    <t>DAR 1.9.1.04</t>
  </si>
  <si>
    <t>DAR 1.7.1.01</t>
  </si>
  <si>
    <t>DAR 1.12.3.01</t>
  </si>
  <si>
    <t>DAR 1.12.3.02</t>
  </si>
  <si>
    <t>DSF 2.1.1.01</t>
  </si>
  <si>
    <t>DSF 2.1.1.02</t>
  </si>
  <si>
    <t>DSF 2.1.1.03</t>
  </si>
  <si>
    <t>Galones de Gasoil Optimo</t>
  </si>
  <si>
    <t>DSF 2.1.1.04</t>
  </si>
  <si>
    <t>DSF 2.1.1.06</t>
  </si>
  <si>
    <t>DPD 3.1.6.01</t>
  </si>
  <si>
    <t>DPD 3.1.6.02</t>
  </si>
  <si>
    <t>DPD 3.1.6.03</t>
  </si>
  <si>
    <t>DPD 3.1.6.04</t>
  </si>
  <si>
    <t>DPD 3.1.6.05</t>
  </si>
  <si>
    <t>DPD 3.1.6.10</t>
  </si>
  <si>
    <t>DPD 3.1.6.06</t>
  </si>
  <si>
    <t>DPD 3.1.6.07</t>
  </si>
  <si>
    <t>DPD 3.1.6.09</t>
  </si>
  <si>
    <t xml:space="preserve">Refrigerio tipo preempacado p/125 personas (4 Variedades, Jugo, Desechables Transparentes,sillas plasticas, Servilletas) </t>
  </si>
  <si>
    <t>DPD 3.1.6.11</t>
  </si>
  <si>
    <t>DPD 3.1.6.26</t>
  </si>
  <si>
    <t>DPD 3.1.6.39</t>
  </si>
  <si>
    <t>DPD 3.1.6.44</t>
  </si>
  <si>
    <t>DPD 3.1.6.50</t>
  </si>
  <si>
    <t>Galones de Gasolina Premium</t>
  </si>
  <si>
    <t>DPD 3.1.6.58</t>
  </si>
  <si>
    <t>Servicio de Refrigerio tipo buffet 30 Personas</t>
  </si>
  <si>
    <t>DPD 3.1.6.59</t>
  </si>
  <si>
    <t>DPD 3.1.6.60</t>
  </si>
  <si>
    <t>DPD 3.1.6.61</t>
  </si>
  <si>
    <t>DPD 3.1.6.62</t>
  </si>
  <si>
    <t xml:space="preserve">Refrigerio tipo preempacado p/250 personas (4 Variedades, Jugo, Desechables Transparentes, Mesas, Manteles) </t>
  </si>
  <si>
    <t>Escritorio metálico de 2 cajones de 100 x 60 cms.</t>
  </si>
  <si>
    <t>Anaquel metalico de 5 niveles</t>
  </si>
  <si>
    <t>Sillon Ergonomico o Postural color negro</t>
  </si>
  <si>
    <t/>
  </si>
  <si>
    <t>Identificacion de necesidades de infraestructuras</t>
  </si>
  <si>
    <t>Tipo de Intervención</t>
  </si>
  <si>
    <t>Tipo EESS</t>
  </si>
  <si>
    <t>Nombre de establecimiento</t>
  </si>
  <si>
    <t>Provincia</t>
  </si>
  <si>
    <t>ListaProvincia</t>
  </si>
  <si>
    <t>Municipio</t>
  </si>
  <si>
    <t>Monto Estimado</t>
  </si>
  <si>
    <t>Edificaciones no residenciales</t>
  </si>
  <si>
    <t>Hospital</t>
  </si>
  <si>
    <t>HOSPITAL MUNICIPAL LICEY AL MEDIO</t>
  </si>
  <si>
    <t>SANTIAGO</t>
  </si>
  <si>
    <t>Distrito Nacional</t>
  </si>
  <si>
    <t>Licey Al Medio</t>
  </si>
  <si>
    <t>pesos</t>
  </si>
  <si>
    <t>2.6.9.2.01</t>
  </si>
  <si>
    <t>HOSPITAL MUNICIPAL SAN JOSE DE LAS MATAS</t>
  </si>
  <si>
    <t>6. Santo Domingo Norte</t>
  </si>
  <si>
    <t>San José de las Matas</t>
  </si>
  <si>
    <t>HOSPITAL MONTE ADENTRO</t>
  </si>
  <si>
    <t>Santiago</t>
  </si>
  <si>
    <t>HOSPITAL REGIONAL UNIVERSITARIO DR. JOSE MARIA CABRAL Y BAEZ</t>
  </si>
  <si>
    <t>1. Santo Domingo Este</t>
  </si>
  <si>
    <t>HOSPITAL PROVINCIAL DR. TORIBIO BENCOSME</t>
  </si>
  <si>
    <t>ESPAILLAT</t>
  </si>
  <si>
    <t>Moca</t>
  </si>
  <si>
    <t>HOSPITAL MUNICIPAL RAFAEL GUTIEREZ SANCHEZ</t>
  </si>
  <si>
    <t xml:space="preserve">Cayetano Germosen </t>
  </si>
  <si>
    <t>HOSPITAL MUNICIPAL GUANANICO</t>
  </si>
  <si>
    <t>PUERTO PLATA</t>
  </si>
  <si>
    <t>7. Santo Domingo Oeste</t>
  </si>
  <si>
    <t>Guananico</t>
  </si>
  <si>
    <t>HOSPITAL GENERAL Y TRAUMATOLOGICO DE SOSUA</t>
  </si>
  <si>
    <t>Sosúa</t>
  </si>
  <si>
    <t>HOSPITAL MUNICIPAL IMBERT</t>
  </si>
  <si>
    <t>2. Bayaguana</t>
  </si>
  <si>
    <t>Imbert</t>
  </si>
  <si>
    <t>HOSPITAL MUNICIPAL DE CEVICOS</t>
  </si>
  <si>
    <t>SANCHEZ RAMIREZ</t>
  </si>
  <si>
    <t>2. Boca Chica</t>
  </si>
  <si>
    <t>Cevicos</t>
  </si>
  <si>
    <t>HOSPITAL PROVINCIAL INMACULADA CONCEPCION</t>
  </si>
  <si>
    <t>7. Villa Altagracia</t>
  </si>
  <si>
    <t>Cotui</t>
  </si>
  <si>
    <t xml:space="preserve">HOSPITAL MUNICIPAL DE PIEDRA BLANCA </t>
  </si>
  <si>
    <t>MONSEÑOR NOEL</t>
  </si>
  <si>
    <t>1. San Cristóbal</t>
  </si>
  <si>
    <t>Piedra Blanca</t>
  </si>
  <si>
    <t>HOSPITAL DR. PEDRO E. DE MARCHENA</t>
  </si>
  <si>
    <t>2. Bajos de Haina</t>
  </si>
  <si>
    <t>Bonao</t>
  </si>
  <si>
    <t>HOSPITAL MAIMON</t>
  </si>
  <si>
    <t>Maimón</t>
  </si>
  <si>
    <t>HOSPITAL  REGIONAL DR. LUIS MORILLO KING</t>
  </si>
  <si>
    <t>LA VEGA</t>
  </si>
  <si>
    <t>1. San José de Ocoa</t>
  </si>
  <si>
    <t>La Vega</t>
  </si>
  <si>
    <t>HOSPITAL DR. LEOPOLDO POU</t>
  </si>
  <si>
    <t>SAMANA</t>
  </si>
  <si>
    <t>Janico/Las Guamas</t>
  </si>
  <si>
    <t xml:space="preserve">Samaná </t>
  </si>
  <si>
    <t>HOSPITAL MUNICIPAL EL FACTOR</t>
  </si>
  <si>
    <t>MARIA TRINIDAD SÁNCHEZ</t>
  </si>
  <si>
    <t>3. Jánico</t>
  </si>
  <si>
    <t>El Factor</t>
  </si>
  <si>
    <t>HOSPITAL DR. ANTONIO YAPOUR HEDDED</t>
  </si>
  <si>
    <t>1. Santiago</t>
  </si>
  <si>
    <t>Nagua</t>
  </si>
  <si>
    <t>HOSPITAL ALICIA DE LEGENDRE</t>
  </si>
  <si>
    <t>DUARTE</t>
  </si>
  <si>
    <t>2. Altamira</t>
  </si>
  <si>
    <t>Villa Rivas</t>
  </si>
  <si>
    <t>HOSPITAL MUNICIPAL DR. MARIO FERNÁNDEZ MENA</t>
  </si>
  <si>
    <t>1. Moca</t>
  </si>
  <si>
    <t>San Francisco de Macorís</t>
  </si>
  <si>
    <t>HOSPITAL MUNICIPAL DE LAS GUARANAS DRA. ETANILDA BRITO</t>
  </si>
  <si>
    <t>Las Guaranas</t>
  </si>
  <si>
    <t>HOSPITAL JOSE FRANCISCO PEÑA GOMEZ</t>
  </si>
  <si>
    <t>VALVERDE</t>
  </si>
  <si>
    <t>1. San Francisco de Macorís</t>
  </si>
  <si>
    <t>Mao</t>
  </si>
  <si>
    <t>HOSPITAL REGIONAL ING LUIS L BOGAERT</t>
  </si>
  <si>
    <t>1. Nagua</t>
  </si>
  <si>
    <t xml:space="preserve">HOSPITAL MUNICIPAL DE GUAYUBIN </t>
  </si>
  <si>
    <t>MONTECRISTI</t>
  </si>
  <si>
    <t>1. Samaná</t>
  </si>
  <si>
    <t>Guayubín</t>
  </si>
  <si>
    <t>HOSPITAL MUNICIPAL CASTAÑUELA</t>
  </si>
  <si>
    <t>Castañuelas</t>
  </si>
  <si>
    <t>HOSPITAL PROVINCIAL PADRE FANTINO</t>
  </si>
  <si>
    <t>Montecristi</t>
  </si>
  <si>
    <t>HOSPITAL MUNICIPAL DR.RAMON ADRIANO VILLALONA</t>
  </si>
  <si>
    <t>DAJABON</t>
  </si>
  <si>
    <t>1. Barahona</t>
  </si>
  <si>
    <t>Loma de Cabrera</t>
  </si>
  <si>
    <t>HOSPITAL PROVINCIAL NUESTRA SEÑORA DE LA REGLA</t>
  </si>
  <si>
    <t>PERAVIA</t>
  </si>
  <si>
    <t>Baní</t>
  </si>
  <si>
    <t>HOSPITAL PROVINCIAL SAN JOSÉ DE OCOA</t>
  </si>
  <si>
    <t>SAN JOSÉ DE OCOA</t>
  </si>
  <si>
    <t>4. Tamayo</t>
  </si>
  <si>
    <t>San José de Ocoa</t>
  </si>
  <si>
    <t>HOSPITAL MUNICIPAL MARIA PANIAGUA (BOBITA)</t>
  </si>
  <si>
    <t xml:space="preserve">SAN CRISTÓBAL </t>
  </si>
  <si>
    <t>1. Jimaní</t>
  </si>
  <si>
    <t>San Gregorio de Nigua</t>
  </si>
  <si>
    <t>HOSPITAL MUNICIPAL YAGUATE</t>
  </si>
  <si>
    <t>5. Villa Jaragua</t>
  </si>
  <si>
    <t>Yaguate</t>
  </si>
  <si>
    <t>HOSPITAL MUNICIPAL VILLA ALTAGRACIA</t>
  </si>
  <si>
    <t>1. San Pedro de Macorís</t>
  </si>
  <si>
    <t>Villa Altagracia</t>
  </si>
  <si>
    <t>HOSPITAL TRAUMATOLOGICO  AZUA</t>
  </si>
  <si>
    <t>AZUA COMPOSTELA</t>
  </si>
  <si>
    <t>2. San Rafael del Yuma</t>
  </si>
  <si>
    <t>Azua</t>
  </si>
  <si>
    <t>HOSPITAL MUNICIPAL DE PERALTA</t>
  </si>
  <si>
    <t>2. Guaymate</t>
  </si>
  <si>
    <t>Peralta</t>
  </si>
  <si>
    <t>HOSPITAL REGIONAL PEDIATRICO DR. SIMON STRIDDLE</t>
  </si>
  <si>
    <t>3. Guayacanes</t>
  </si>
  <si>
    <t>HOSPITAL VICENTE NOBLE</t>
  </si>
  <si>
    <t>BARAHONA</t>
  </si>
  <si>
    <t>1. Higüey</t>
  </si>
  <si>
    <t>Vicente Noble</t>
  </si>
  <si>
    <t>HOSPITAL PROVINCIAL DR. JAIME SANCHEZ</t>
  </si>
  <si>
    <t>9. Sabana Yegua</t>
  </si>
  <si>
    <t>Barahona</t>
  </si>
  <si>
    <t>HOSPITAL ENRIQUILLO</t>
  </si>
  <si>
    <t>1. Azua de Compostela</t>
  </si>
  <si>
    <t>Enriquillo</t>
  </si>
  <si>
    <t>HOSPITAL PARAISO</t>
  </si>
  <si>
    <t>1. San Juan de la Maguana</t>
  </si>
  <si>
    <t>Paraíso</t>
  </si>
  <si>
    <t>HOSPITAL PROVINCIAL SAN BARTOLOME</t>
  </si>
  <si>
    <t>BAHORUCO</t>
  </si>
  <si>
    <t>Neyba</t>
  </si>
  <si>
    <t>HOSPITAL MUNICIPAL ALFREDO GONZALEZ GIL ROLDAN</t>
  </si>
  <si>
    <t>Villa Jaragua</t>
  </si>
  <si>
    <t>HOSPITAL MUNICIPAL LOS RIOS</t>
  </si>
  <si>
    <t>3. Laguna Salada</t>
  </si>
  <si>
    <t>Los Rios</t>
  </si>
  <si>
    <t>HOSPITAL VALLEJUELO</t>
  </si>
  <si>
    <t>SAN JUAN DE LA MAGUANA</t>
  </si>
  <si>
    <t>2. Esperanza</t>
  </si>
  <si>
    <t>Vallejuelo</t>
  </si>
  <si>
    <t>HOSPITAL PROVINCIAL NUESTRA SENORA DE LA ALTAGRACIA</t>
  </si>
  <si>
    <t>LA ALTAGRACIA</t>
  </si>
  <si>
    <t>1. San Ignacio de Sabaneta</t>
  </si>
  <si>
    <t>Higüey</t>
  </si>
  <si>
    <t>HOSPITAL MUNICIPAL LAGUNAS DE NISIBOON</t>
  </si>
  <si>
    <t>HOSPITAL MUNICIPAL GUAYMATE</t>
  </si>
  <si>
    <t>LA ROMANA</t>
  </si>
  <si>
    <t>Guaymate</t>
  </si>
  <si>
    <t>HOSPITAL PROVINCIAL DR. ARISTIDES FIALLO CABRAL</t>
  </si>
  <si>
    <t>4. Jima Abajo</t>
  </si>
  <si>
    <t>La Romana</t>
  </si>
  <si>
    <t>HOSPITAL MUNICIPAL DE MICHES</t>
  </si>
  <si>
    <t>EL SEYBO</t>
  </si>
  <si>
    <t>1. La Concepción de La Vega</t>
  </si>
  <si>
    <t>Miches</t>
  </si>
  <si>
    <t>HOSPITAL MUNICIPAL LUIS N. BERAS</t>
  </si>
  <si>
    <t>SAN PEDRO DE MACORIS</t>
  </si>
  <si>
    <t>1. Bonao</t>
  </si>
  <si>
    <t>Quisqueya</t>
  </si>
  <si>
    <t>HOSPITAL DR. JAIME OLIVER PINO</t>
  </si>
  <si>
    <t>San Pedro de Macorís</t>
  </si>
  <si>
    <t>HOSPITAL MINICIPAL DR ALEJO MARTINEZ</t>
  </si>
  <si>
    <t>1. Cotuí</t>
  </si>
  <si>
    <t>Ramón Santana</t>
  </si>
  <si>
    <t>HOSPITAL MUNICIPAL SRTA ELUPINA CORDERO</t>
  </si>
  <si>
    <t>HATO MAYOR</t>
  </si>
  <si>
    <t>Sabana de la Mar</t>
  </si>
  <si>
    <t>HOSPITAL MUNICIPAL DR. PEDRO HEREDIA ROJAS</t>
  </si>
  <si>
    <t>MONTE PLATA</t>
  </si>
  <si>
    <t>Sabana Grande de Boyá</t>
  </si>
  <si>
    <t>HOSPITAL PROVINCIAL DR. ANGEL CONTRERA</t>
  </si>
  <si>
    <t>Monte Plata</t>
  </si>
  <si>
    <t>HOSPITAL INFANTIL DR. ROBERT REID CABRAL</t>
  </si>
  <si>
    <t>DISTRITO NACIONAL</t>
  </si>
  <si>
    <t>HOSPITAL DE ESPECIALIDADES MEDICAS DR. FELIX MARIA GOICO</t>
  </si>
  <si>
    <t>SANTO DOMINGO</t>
  </si>
  <si>
    <t xml:space="preserve">Santo Domingo </t>
  </si>
  <si>
    <t>HOSPITAL INFANTIL DR. JOSÉ MANUEL RODRIGUEZ JIMENEZ</t>
  </si>
  <si>
    <t xml:space="preserve">HOSPITAL MUNICIPAL DR JACINTO MAÑON </t>
  </si>
  <si>
    <t>HOSPITAL GENERAL REGIONAL MARCELINO VELEZ</t>
  </si>
  <si>
    <t>1. Baní</t>
  </si>
  <si>
    <t>Santo Domingo Oeste</t>
  </si>
  <si>
    <t>HOSPITAL MUNICIPAL LA VICTORIA</t>
  </si>
  <si>
    <t xml:space="preserve">Santo Domingo Este </t>
  </si>
  <si>
    <t>HOSPITAL MUNICIPAL HACIENDA ESTRELLA</t>
  </si>
  <si>
    <t>Santo Domingo Norte</t>
  </si>
  <si>
    <t>HOSPITAL MATERNO DR. REYNALDO ALMANZAR</t>
  </si>
  <si>
    <t>Centro Primer Nivel</t>
  </si>
  <si>
    <t>COMEDERO ABAJO</t>
  </si>
  <si>
    <t>SÁNCHEZ RAMÍREZ</t>
  </si>
  <si>
    <t>3. Gaspar Hernández</t>
  </si>
  <si>
    <t xml:space="preserve">$5,494,513.31 </t>
  </si>
  <si>
    <t>JUMA</t>
  </si>
  <si>
    <t>MONSEÑOR NOUEL</t>
  </si>
  <si>
    <t>1. Puerto Plata</t>
  </si>
  <si>
    <t xml:space="preserve">$3,705,109.16 </t>
  </si>
  <si>
    <t>ARROYO TORO</t>
  </si>
  <si>
    <t xml:space="preserve">$10,637,467.11 </t>
  </si>
  <si>
    <t>MAIMON</t>
  </si>
  <si>
    <t xml:space="preserve">$8,459,784.78 </t>
  </si>
  <si>
    <t>BONAITO</t>
  </si>
  <si>
    <t xml:space="preserve">$9,464,711.45 </t>
  </si>
  <si>
    <t>JIMA ABAJO</t>
  </si>
  <si>
    <t>Jima Abajo</t>
  </si>
  <si>
    <t xml:space="preserve">$9,106,841.73 </t>
  </si>
  <si>
    <t>BAYACANES</t>
  </si>
  <si>
    <t>Jarabacoa</t>
  </si>
  <si>
    <t xml:space="preserve">$22,297,896.19 </t>
  </si>
  <si>
    <t>CABUYA</t>
  </si>
  <si>
    <t xml:space="preserve">$15,345,713.22 </t>
  </si>
  <si>
    <t>BONAGUA</t>
  </si>
  <si>
    <t>2. Arenoso</t>
  </si>
  <si>
    <t xml:space="preserve">$12,970,583.22 </t>
  </si>
  <si>
    <t>EL PINO</t>
  </si>
  <si>
    <t>3. Villa Tapia</t>
  </si>
  <si>
    <t xml:space="preserve">$10,435,080.59 </t>
  </si>
  <si>
    <t>D1 LA PENDA</t>
  </si>
  <si>
    <t>2. Cabrera</t>
  </si>
  <si>
    <t xml:space="preserve">$28,050,822.07 </t>
  </si>
  <si>
    <t xml:space="preserve">EL PINO 1 </t>
  </si>
  <si>
    <t>SANTIAGO RODRÍGUEZ</t>
  </si>
  <si>
    <t>San Ignacio de Sabaneta</t>
  </si>
  <si>
    <t xml:space="preserve">$8,990,593.97 </t>
  </si>
  <si>
    <t>LA ESPERANZA</t>
  </si>
  <si>
    <t>1. Neiba</t>
  </si>
  <si>
    <t>Esperanza</t>
  </si>
  <si>
    <t xml:space="preserve">$11,954,128.62 </t>
  </si>
  <si>
    <t>JICOME</t>
  </si>
  <si>
    <t>6. Postrer Río</t>
  </si>
  <si>
    <t>Jicomé</t>
  </si>
  <si>
    <t xml:space="preserve">$13,894,732.79 </t>
  </si>
  <si>
    <t>EL VIGIADOR</t>
  </si>
  <si>
    <t xml:space="preserve">$15,707,854.09 </t>
  </si>
  <si>
    <t>VILLA SINDA</t>
  </si>
  <si>
    <t>Villa Vasquez</t>
  </si>
  <si>
    <t xml:space="preserve">$16,024,643.48 </t>
  </si>
  <si>
    <t>D1 GANADERO</t>
  </si>
  <si>
    <t>AZUA</t>
  </si>
  <si>
    <t>3. Duvergé</t>
  </si>
  <si>
    <t>SAbana yegua</t>
  </si>
  <si>
    <t xml:space="preserve">$21,189,811.29 </t>
  </si>
  <si>
    <t>VILLA CORAZON DE JESUS</t>
  </si>
  <si>
    <t xml:space="preserve">$24,588,107.75 </t>
  </si>
  <si>
    <t>SAJANOA</t>
  </si>
  <si>
    <t>Tabara Arriba</t>
  </si>
  <si>
    <t xml:space="preserve">$12,293,701.12 </t>
  </si>
  <si>
    <t>SABANA LARGA</t>
  </si>
  <si>
    <t>ELÍAS PIÑA</t>
  </si>
  <si>
    <t>Comendador</t>
  </si>
  <si>
    <t xml:space="preserve">$15,111,551.75 </t>
  </si>
  <si>
    <t>JUAN DE HERRERA</t>
  </si>
  <si>
    <t>SAN JUAN</t>
  </si>
  <si>
    <t>1. Hato Mayor del Rey</t>
  </si>
  <si>
    <t>Juan De Herrera</t>
  </si>
  <si>
    <t xml:space="preserve">$10,420,299.13 </t>
  </si>
  <si>
    <t>EL HOYO</t>
  </si>
  <si>
    <t>2. Miches</t>
  </si>
  <si>
    <t xml:space="preserve">Las Matas de farfan </t>
  </si>
  <si>
    <t xml:space="preserve">$10,373,112.76 </t>
  </si>
  <si>
    <t>ESTANCIA</t>
  </si>
  <si>
    <t>Las Matas De Farfan</t>
  </si>
  <si>
    <t xml:space="preserve">$14,351,959.73 </t>
  </si>
  <si>
    <t>GINANDIANA</t>
  </si>
  <si>
    <t>EL SEIBO</t>
  </si>
  <si>
    <t>El Seibo</t>
  </si>
  <si>
    <t xml:space="preserve">$16,585,290.00 </t>
  </si>
  <si>
    <t>HIGUERAL</t>
  </si>
  <si>
    <t>1. Comendador</t>
  </si>
  <si>
    <t xml:space="preserve">$7,563,104.62 </t>
  </si>
  <si>
    <t>LA SIERRA</t>
  </si>
  <si>
    <t>10. Tábara Arriba</t>
  </si>
  <si>
    <t>Hato Mayor</t>
  </si>
  <si>
    <t xml:space="preserve">$9,480,338.04 </t>
  </si>
  <si>
    <t>LA OTRA BANDA</t>
  </si>
  <si>
    <t>4. Juan de Herrera</t>
  </si>
  <si>
    <t>Higuey</t>
  </si>
  <si>
    <t xml:space="preserve">$8,445,774.38 </t>
  </si>
  <si>
    <t>LA LLANADA DEL CERRO</t>
  </si>
  <si>
    <t>5. Las Matas de Farfán</t>
  </si>
  <si>
    <t xml:space="preserve">$11,330,569.19 </t>
  </si>
  <si>
    <t>BOCA CHAVON</t>
  </si>
  <si>
    <t>San Rafael de Yuma</t>
  </si>
  <si>
    <t xml:space="preserve">$10,193,104.99 </t>
  </si>
  <si>
    <t>LOS BOLOS</t>
  </si>
  <si>
    <t>INDEPENDENCIA</t>
  </si>
  <si>
    <t>1. Mao</t>
  </si>
  <si>
    <t>Postrer Rio</t>
  </si>
  <si>
    <t xml:space="preserve">$15,739,486.28 </t>
  </si>
  <si>
    <t>GUAYABAL</t>
  </si>
  <si>
    <t>5. Restauración</t>
  </si>
  <si>
    <t xml:space="preserve">$12,475,343.60 </t>
  </si>
  <si>
    <t>TIERRA NUEVA</t>
  </si>
  <si>
    <t>Jimaní</t>
  </si>
  <si>
    <t xml:space="preserve">$13,309,736.96 </t>
  </si>
  <si>
    <t>VENGA A VER</t>
  </si>
  <si>
    <t>2. Castañuela</t>
  </si>
  <si>
    <t>Duvergé</t>
  </si>
  <si>
    <t xml:space="preserve">$11,329,890.38 </t>
  </si>
  <si>
    <t>EL LIMON</t>
  </si>
  <si>
    <t>6. Villa Vásquez</t>
  </si>
  <si>
    <t xml:space="preserve">$9,749,152.97 </t>
  </si>
  <si>
    <t>LAS CAÑITAS</t>
  </si>
  <si>
    <t>Bahoruco</t>
  </si>
  <si>
    <t xml:space="preserve">$12,117,708.90 </t>
  </si>
  <si>
    <t>VISTA AL LAGO</t>
  </si>
  <si>
    <t xml:space="preserve">$32,610,409.97 </t>
  </si>
  <si>
    <t>EL PEÑON</t>
  </si>
  <si>
    <t>El Peñón</t>
  </si>
  <si>
    <t xml:space="preserve">$8,100,349.10 </t>
  </si>
  <si>
    <t>CRISTOBAL</t>
  </si>
  <si>
    <t xml:space="preserve">$31,503,380.36 </t>
  </si>
  <si>
    <t>CDX ENRIQUILLO</t>
  </si>
  <si>
    <t>2. Maimón</t>
  </si>
  <si>
    <t xml:space="preserve">$14,305,956.35 </t>
  </si>
  <si>
    <t xml:space="preserve">EL PINO </t>
  </si>
  <si>
    <t>DAJABÓN</t>
  </si>
  <si>
    <t>El Pino</t>
  </si>
  <si>
    <t xml:space="preserve">$9,046,338.16 </t>
  </si>
  <si>
    <t>LA TRINITARIA</t>
  </si>
  <si>
    <t>Restauración</t>
  </si>
  <si>
    <t xml:space="preserve">$12,596,246.72 </t>
  </si>
  <si>
    <t>MARIANO CESTERO</t>
  </si>
  <si>
    <t xml:space="preserve">$13,152,434.87 </t>
  </si>
  <si>
    <t>CCDX DAJABON</t>
  </si>
  <si>
    <t>Dajabón</t>
  </si>
  <si>
    <t xml:space="preserve">$11,600,805.71 </t>
  </si>
  <si>
    <t>LOS CACAOS</t>
  </si>
  <si>
    <t>HERMANAS MIRABAL</t>
  </si>
  <si>
    <t>8. Yaguate</t>
  </si>
  <si>
    <t>Tenares</t>
  </si>
  <si>
    <t xml:space="preserve">$8,200,921.96 </t>
  </si>
  <si>
    <t>JOSE DEL CONUCO</t>
  </si>
  <si>
    <t>Villa Tapia</t>
  </si>
  <si>
    <t xml:space="preserve">$12,965,121.33 </t>
  </si>
  <si>
    <t>CENTRO DIAGNOSTICO VILLA TAPIA</t>
  </si>
  <si>
    <t xml:space="preserve">$11,124,256.52 </t>
  </si>
  <si>
    <t>JAGUAL</t>
  </si>
  <si>
    <t>SAN PEDRO DE MACORÍS</t>
  </si>
  <si>
    <t xml:space="preserve">$12,971,712.49 </t>
  </si>
  <si>
    <t>CRUCE DE CAYACOA</t>
  </si>
  <si>
    <t>Los LLanos</t>
  </si>
  <si>
    <t xml:space="preserve">$8,489,461.24 </t>
  </si>
  <si>
    <t>HOYO DE JAYA</t>
  </si>
  <si>
    <t>San Francisco de Macoris</t>
  </si>
  <si>
    <t xml:space="preserve">$7,565,535.90 </t>
  </si>
  <si>
    <t>ATABALERO</t>
  </si>
  <si>
    <t>4. Enriquillo</t>
  </si>
  <si>
    <t xml:space="preserve">$11,683,596.61 </t>
  </si>
  <si>
    <t>ARENOSO</t>
  </si>
  <si>
    <t>Arenoso</t>
  </si>
  <si>
    <t xml:space="preserve">$10,171,254.16 </t>
  </si>
  <si>
    <t>QUEBRADA HONDA</t>
  </si>
  <si>
    <t xml:space="preserve">$11,834,144.30 </t>
  </si>
  <si>
    <t>LA ISLETA</t>
  </si>
  <si>
    <t xml:space="preserve">$13,142,001.22 </t>
  </si>
  <si>
    <t>CARLOS MARIA ROJAS BADIA</t>
  </si>
  <si>
    <t xml:space="preserve">$31,545,185.20 </t>
  </si>
  <si>
    <t>VERAGUA</t>
  </si>
  <si>
    <t>Gaspar Hernandez</t>
  </si>
  <si>
    <t xml:space="preserve">$11,300,892.29 </t>
  </si>
  <si>
    <t>CUERO DUERO</t>
  </si>
  <si>
    <t xml:space="preserve">$28,803,753.04 </t>
  </si>
  <si>
    <t>ZAFARRAYA</t>
  </si>
  <si>
    <t>6. Vallejuelo</t>
  </si>
  <si>
    <t xml:space="preserve">$12,990,185.76 </t>
  </si>
  <si>
    <t>CENTRO DIAGNOSTICO LOS LOPEZ</t>
  </si>
  <si>
    <t xml:space="preserve">$5,201,986.66 </t>
  </si>
  <si>
    <t>COYERA</t>
  </si>
  <si>
    <t>MARÍA TRINIDAD SÁNCHEZ</t>
  </si>
  <si>
    <t>Rio San Juan</t>
  </si>
  <si>
    <t xml:space="preserve">$11,768,392.21 </t>
  </si>
  <si>
    <t>ARROYO AL MEDIO</t>
  </si>
  <si>
    <t xml:space="preserve">$8,188,429.45 </t>
  </si>
  <si>
    <t>LA CAPILLA</t>
  </si>
  <si>
    <t>Cabrera</t>
  </si>
  <si>
    <t xml:space="preserve">$16,117,736.33 </t>
  </si>
  <si>
    <t>LOS BOTADOS</t>
  </si>
  <si>
    <t>Yamasá</t>
  </si>
  <si>
    <t xml:space="preserve">$21,176,984.16 </t>
  </si>
  <si>
    <t>LA PASCUALA</t>
  </si>
  <si>
    <t>SAMANÁ</t>
  </si>
  <si>
    <t>Samana</t>
  </si>
  <si>
    <t xml:space="preserve">$17,102,886.41 </t>
  </si>
  <si>
    <t>FUNDACION</t>
  </si>
  <si>
    <t xml:space="preserve">$13,100,148.46 </t>
  </si>
  <si>
    <t>LA JAIBA</t>
  </si>
  <si>
    <t>Villa Isabela</t>
  </si>
  <si>
    <t xml:space="preserve">$18,823,135.41 </t>
  </si>
  <si>
    <t>EL CUPEY</t>
  </si>
  <si>
    <t>Puerto Plata</t>
  </si>
  <si>
    <t xml:space="preserve">$14,810,930.49 </t>
  </si>
  <si>
    <t>CIENFUEGO</t>
  </si>
  <si>
    <t>4. Imbert</t>
  </si>
  <si>
    <t xml:space="preserve">$12,488,032.11 </t>
  </si>
  <si>
    <t>LOS PILONES</t>
  </si>
  <si>
    <t>Jánico</t>
  </si>
  <si>
    <t xml:space="preserve">$7,876,756.76 </t>
  </si>
  <si>
    <t>HOYA DEL CAIMITO</t>
  </si>
  <si>
    <t xml:space="preserve">$8,401,762.48 </t>
  </si>
  <si>
    <t>CDXX LOS SALADOS</t>
  </si>
  <si>
    <t>1. Montecristi</t>
  </si>
  <si>
    <t xml:space="preserve">$5,199,030.81 </t>
  </si>
  <si>
    <t>EL LIMONAL</t>
  </si>
  <si>
    <t xml:space="preserve">$9,236,516.96 </t>
  </si>
  <si>
    <t>CARRETON</t>
  </si>
  <si>
    <t xml:space="preserve">$14,554,967.26 </t>
  </si>
  <si>
    <t>ESTANCIA NUEVA</t>
  </si>
  <si>
    <t>Santo Domingo Este</t>
  </si>
  <si>
    <t xml:space="preserve">$7,628,366.19 </t>
  </si>
  <si>
    <t>PONCE ADENTRO</t>
  </si>
  <si>
    <t>7. Sosúa</t>
  </si>
  <si>
    <t xml:space="preserve">$6,685,343.81 </t>
  </si>
  <si>
    <t>VALIENTE</t>
  </si>
  <si>
    <t xml:space="preserve">$22,789,492.90 </t>
  </si>
  <si>
    <t>CDX ZONA G</t>
  </si>
  <si>
    <t>1. Monte Plata</t>
  </si>
  <si>
    <t xml:space="preserve">$11,961,044.03 </t>
  </si>
  <si>
    <t>CDX GUERRA</t>
  </si>
  <si>
    <t>Guerra</t>
  </si>
  <si>
    <t xml:space="preserve">$11,656,230.62 </t>
  </si>
  <si>
    <t>TAMARINDO</t>
  </si>
  <si>
    <t xml:space="preserve">$6,952,383.28 </t>
  </si>
  <si>
    <t>BRISAS DEL ESTE</t>
  </si>
  <si>
    <t xml:space="preserve">$6,125,223.73 </t>
  </si>
  <si>
    <t>VILLAS AGRICOLAS</t>
  </si>
  <si>
    <t xml:space="preserve">$8,645,984.63 </t>
  </si>
  <si>
    <t>LOS GUANDULES</t>
  </si>
  <si>
    <t xml:space="preserve">$11,507,181.03 </t>
  </si>
  <si>
    <t>CDX LOTES Y SERVICIOS</t>
  </si>
  <si>
    <t xml:space="preserve">$21,282,473.59 </t>
  </si>
  <si>
    <t>LA CUABA</t>
  </si>
  <si>
    <t>Pedro Brand</t>
  </si>
  <si>
    <t xml:space="preserve">$8,391,838.55 </t>
  </si>
  <si>
    <t>CDX LOS ALCARRIZOS I</t>
  </si>
  <si>
    <t>1. Salcedo</t>
  </si>
  <si>
    <t>Los  Alcarrizos</t>
  </si>
  <si>
    <t xml:space="preserve">$48,538,801.29 </t>
  </si>
  <si>
    <t>CENTRO SANITARIO SANTO DOMINGO (BLOQUE IMÁGENES)</t>
  </si>
  <si>
    <t>LOS FRAILES</t>
  </si>
  <si>
    <t>HAINA 1</t>
  </si>
  <si>
    <t>SAN CRISTÓBAL</t>
  </si>
  <si>
    <t>Haina</t>
  </si>
  <si>
    <t xml:space="preserve">$11,247,561.55 </t>
  </si>
  <si>
    <t>LAS ARMERIA</t>
  </si>
  <si>
    <t>San Cristobal</t>
  </si>
  <si>
    <t xml:space="preserve">$9,426,462.95 </t>
  </si>
  <si>
    <t>BASIMA</t>
  </si>
  <si>
    <t xml:space="preserve">$11,353,834.48 </t>
  </si>
  <si>
    <t>LA PARED</t>
  </si>
  <si>
    <t>Bajos de Haina</t>
  </si>
  <si>
    <t xml:space="preserve">$13,106,049.51 </t>
  </si>
  <si>
    <t>NAJAYO ARRIBA</t>
  </si>
  <si>
    <t xml:space="preserve">$7,966,016.62 </t>
  </si>
  <si>
    <t>EL CAOBAL</t>
  </si>
  <si>
    <t xml:space="preserve">$7,656,894.59 </t>
  </si>
  <si>
    <t>QUITA SUEÑO</t>
  </si>
  <si>
    <t xml:space="preserve">$25,525,108.71 </t>
  </si>
  <si>
    <t>EL CARRIL CDX</t>
  </si>
  <si>
    <t xml:space="preserve">$12,498,017.03 </t>
  </si>
  <si>
    <t>Identificación de necesidades de equipos</t>
  </si>
  <si>
    <t>Tipos de Acciones</t>
  </si>
  <si>
    <t>Tipo de Equipo</t>
  </si>
  <si>
    <t>Item</t>
  </si>
  <si>
    <t>Valor Total Estimado</t>
  </si>
  <si>
    <t>Columna1</t>
  </si>
  <si>
    <t>Estimación de ingresos por cuentas</t>
  </si>
  <si>
    <t>Grupo</t>
  </si>
  <si>
    <t>Subgrupo</t>
  </si>
  <si>
    <t>Cuenta</t>
  </si>
  <si>
    <t>Auxiliar</t>
  </si>
  <si>
    <t>Descripción Ingresos por Cuenta</t>
  </si>
  <si>
    <t>Valor RD$</t>
  </si>
  <si>
    <t>%</t>
  </si>
  <si>
    <t>Donaciones</t>
  </si>
  <si>
    <t>Donaciones Corrientes</t>
  </si>
  <si>
    <t>Donaciones corrientes de organismos internacionales</t>
  </si>
  <si>
    <t xml:space="preserve">Transferencias </t>
  </si>
  <si>
    <t>Transferencias Corrientes</t>
  </si>
  <si>
    <t>Transferencias Corrientes Recibidas de Instituciones Públicas Descentralizas y Autonomas No Financieras</t>
  </si>
  <si>
    <t>´01</t>
  </si>
  <si>
    <t>Aportes SNS Nomina</t>
  </si>
  <si>
    <t>´02</t>
  </si>
  <si>
    <t>Anticipos Financieros</t>
  </si>
  <si>
    <t>´03</t>
  </si>
  <si>
    <t>Aportes SNS Medicamentos</t>
  </si>
  <si>
    <t>Transferencias Corrientes Recibidas de Instituciones Públicas de la Seguridad Social</t>
  </si>
  <si>
    <t xml:space="preserve">Transferencia de Capital </t>
  </si>
  <si>
    <t>Tranferencia de Capital Recibidas de Instituciones Públicas Descentralizas y Autonomas No Financieras</t>
  </si>
  <si>
    <t>Aportes SNS Equipamiento</t>
  </si>
  <si>
    <t>Aportes para otros gastos de inversión del SNS</t>
  </si>
  <si>
    <t>Ingresos por Contraprestación</t>
  </si>
  <si>
    <t>Venta de Bienes y Servicios</t>
  </si>
  <si>
    <t>Venta de Servicios del Estado</t>
  </si>
  <si>
    <t>´99</t>
  </si>
  <si>
    <t xml:space="preserve">Otras ventas de servicios  </t>
  </si>
  <si>
    <t>Venta de Servicios a SENASA por afiliados regimen subsidiado</t>
  </si>
  <si>
    <t>Venta de Servicios a SENASA por afiliados regimen contributivo</t>
  </si>
  <si>
    <t>Venta de Servicios a otras ARS por atencion a Regimen contributivo</t>
  </si>
  <si>
    <t xml:space="preserve">Venta de Servicios a ARL </t>
  </si>
  <si>
    <t>Total Ingresos</t>
  </si>
  <si>
    <t xml:space="preserve">Consolidado del Presupuesto Estimado de Ingresos y Gastos </t>
  </si>
  <si>
    <t>Estimación de Ingresos</t>
  </si>
  <si>
    <t>Venta de Servicios y Otros Ingresos</t>
  </si>
  <si>
    <t>Aportes SNS Nómina</t>
  </si>
  <si>
    <t>Otros Aportes</t>
  </si>
  <si>
    <t>Total Ingresos RD$</t>
  </si>
  <si>
    <t>Estimación de Gastos</t>
  </si>
  <si>
    <t>Tipo</t>
  </si>
  <si>
    <t>Objeto</t>
  </si>
  <si>
    <t>Sub-Cuenta</t>
  </si>
  <si>
    <t>Descripción Gasto por Cuenta</t>
  </si>
  <si>
    <t>Anticipos Financieros / Transferencias</t>
  </si>
  <si>
    <t>Venta de Servicios</t>
  </si>
  <si>
    <t>Nominas</t>
  </si>
  <si>
    <t>Total RD$</t>
  </si>
  <si>
    <t>Egresos</t>
  </si>
  <si>
    <t>Servicios Personales</t>
  </si>
  <si>
    <t>Remuneraciones</t>
  </si>
  <si>
    <t>Remuneraciones al personal fijo</t>
  </si>
  <si>
    <t>`01</t>
  </si>
  <si>
    <t>Sueldos fijos</t>
  </si>
  <si>
    <t>`02</t>
  </si>
  <si>
    <t>Sueldos a medicos</t>
  </si>
  <si>
    <t>`05</t>
  </si>
  <si>
    <t>Incentivos y escalafón</t>
  </si>
  <si>
    <t>`06</t>
  </si>
  <si>
    <t>Nuevas plazas a medicos</t>
  </si>
  <si>
    <t>Remuneraciones al personal con carácter transitorio</t>
  </si>
  <si>
    <t>`03</t>
  </si>
  <si>
    <t>Suplencias</t>
  </si>
  <si>
    <t>Sueldo al personal nominal en período probatorio</t>
  </si>
  <si>
    <t xml:space="preserve"> Jornales</t>
  </si>
  <si>
    <t>`08</t>
  </si>
  <si>
    <t>Empleados temporales</t>
  </si>
  <si>
    <t>`09</t>
  </si>
  <si>
    <t>Personal de carácter eventual</t>
  </si>
  <si>
    <t>`11</t>
  </si>
  <si>
    <t>Interinato</t>
  </si>
  <si>
    <t>Sueldos al personal fijo en trámite de pensiones</t>
  </si>
  <si>
    <t>Sueldo anual No. 13</t>
  </si>
  <si>
    <t>Prestacianes economicas</t>
  </si>
  <si>
    <t>Pago de porcentaje por desvinculación de cargo</t>
  </si>
  <si>
    <t>Prestacion laboral por desvinculación</t>
  </si>
  <si>
    <t>`04</t>
  </si>
  <si>
    <t>Proporción de vacaciones no disfrutadas</t>
  </si>
  <si>
    <t>Sobresueldos</t>
  </si>
  <si>
    <t>Primas por antigüedad</t>
  </si>
  <si>
    <t>Compensación</t>
  </si>
  <si>
    <t>Pago de horas extraordinarias, Horas extraordinarias fin de año (Reglamento 523-09)</t>
  </si>
  <si>
    <t>Prima de transporte</t>
  </si>
  <si>
    <t>Compensación servicios de Seguridad</t>
  </si>
  <si>
    <t>Incentivo por rendimiento individual</t>
  </si>
  <si>
    <t>`07</t>
  </si>
  <si>
    <t>Compensación por distancia</t>
  </si>
  <si>
    <t>Compensaciones especiales</t>
  </si>
  <si>
    <t>Bono por desempeño</t>
  </si>
  <si>
    <t>`10</t>
  </si>
  <si>
    <t>Compensación por cumplimiento de indicadores</t>
  </si>
  <si>
    <t>Dietas y Gastos de Representación</t>
  </si>
  <si>
    <t>Gastos de representación</t>
  </si>
  <si>
    <t>Gastos de representación en el país</t>
  </si>
  <si>
    <t>Gastos de representación en el exterior</t>
  </si>
  <si>
    <t>Contribuciones a la Seguridad Social y Riesgo Laboral</t>
  </si>
  <si>
    <t>Contribuciones al seguro de salud</t>
  </si>
  <si>
    <t>Contribuciones al seguro de pensiones</t>
  </si>
  <si>
    <t>Contribuciones al seguro de riesgo laboral</t>
  </si>
  <si>
    <t>Contribuciones al plan de retiro complementario</t>
  </si>
  <si>
    <t>Contratacion de servicios</t>
  </si>
  <si>
    <t>Servicios Básicos</t>
  </si>
  <si>
    <t>Servicios telefónico de larga distancia</t>
  </si>
  <si>
    <t>Teléfono local</t>
  </si>
  <si>
    <t>Servicio de internet y televisión por cable</t>
  </si>
  <si>
    <t>Electricidad</t>
  </si>
  <si>
    <t>Energía eléctrica</t>
  </si>
  <si>
    <t>Electricidad no cortable</t>
  </si>
  <si>
    <t>Agua</t>
  </si>
  <si>
    <t>Recolección de residuos sólidos</t>
  </si>
  <si>
    <t>Publicidad Impresión y Encuadernación</t>
  </si>
  <si>
    <t>Viáticos</t>
  </si>
  <si>
    <t>Viáticos fuera del país</t>
  </si>
  <si>
    <t>Transporte y Alamcenaje</t>
  </si>
  <si>
    <t>Pasajes y gastos de transporte</t>
  </si>
  <si>
    <t>Fletes</t>
  </si>
  <si>
    <t>Alquileres y Rentas</t>
  </si>
  <si>
    <t>Alquilleres y rentas de edificios y locales</t>
  </si>
  <si>
    <t>Alquileres de máquinas y equipos de producción</t>
  </si>
  <si>
    <t>Alquileres de equipos</t>
  </si>
  <si>
    <t>Alquiler de equipo educacional</t>
  </si>
  <si>
    <t>Alquiler de equipo para computación</t>
  </si>
  <si>
    <t>Alquiler de equipo de comunicación</t>
  </si>
  <si>
    <t>Alquiler de equipo de oficina y muebles</t>
  </si>
  <si>
    <t>Alquiler de equipos sanitarios y de laboratorios</t>
  </si>
  <si>
    <t>Alquileres de equipos de transporte, tracción y elevación</t>
  </si>
  <si>
    <t>Otros alquileres</t>
  </si>
  <si>
    <t>Derecho de uso</t>
  </si>
  <si>
    <t>Licencias informaticas</t>
  </si>
  <si>
    <t>Seguros</t>
  </si>
  <si>
    <t>Seguro de bienes inmuebles e infraestructura</t>
  </si>
  <si>
    <t>Seguro de bienes muebles</t>
  </si>
  <si>
    <t>Seguros de personas</t>
  </si>
  <si>
    <t>Otros seguros</t>
  </si>
  <si>
    <t>Servicios de Conservación, Reparaciones Menores e Instalaciones Temporales</t>
  </si>
  <si>
    <t>Contratación de mantenimiento y reparaciones menores</t>
  </si>
  <si>
    <t>Mantenimiento y reparaciones menores en edificaciones</t>
  </si>
  <si>
    <t>Mantenimiento y reparación de Instalaciones eléctricas</t>
  </si>
  <si>
    <t>Mantenimiento y reparación, servicios de pintura y sus derivados</t>
  </si>
  <si>
    <t>`99</t>
  </si>
  <si>
    <t>Otros mantenimientos, reparaciones y sus derivados, no identificados precedentamente.</t>
  </si>
  <si>
    <t>Mantenimientos y reparacion de maquinarias y equipos</t>
  </si>
  <si>
    <t>Mantenimiento y reparación de mobiliarios y equipos de oficina</t>
  </si>
  <si>
    <t>Mantenimiento y reparación de equipo tecnologia e informacion</t>
  </si>
  <si>
    <t>Mantenimiento y reparación de equipo de educacionales, deportivos y recreativos</t>
  </si>
  <si>
    <t>Mantenimiento y reparación de equipos medicos, sanitarios y de laboratorio</t>
  </si>
  <si>
    <t>Mantenimiento y reparación de equipos de comunicación</t>
  </si>
  <si>
    <t>Mantenimiento y reparación de equipos de transporte, tracción y elevación</t>
  </si>
  <si>
    <t>Mantenimiento y reparación de equipos industriales y producción</t>
  </si>
  <si>
    <t>Servicios de mantenimiento, reparación, desmonte e instalación</t>
  </si>
  <si>
    <t xml:space="preserve">Otros servicios de mantenimiento, reparacion de maquinaria y equipos no identicados en los conceptos anteriores </t>
  </si>
  <si>
    <t>Instalaciones temporales</t>
  </si>
  <si>
    <t>Otros Servicios No Incluidos en conceptos anteriores</t>
  </si>
  <si>
    <t>Gastos y representación judiciales</t>
  </si>
  <si>
    <t xml:space="preserve">Comisiones y gastos </t>
  </si>
  <si>
    <t>Comisiones y gastos</t>
  </si>
  <si>
    <t>Servicios funerarios y gastos conexos</t>
  </si>
  <si>
    <t>Fumigación, lavandería, limpieza e higiene</t>
  </si>
  <si>
    <t>Fumigación</t>
  </si>
  <si>
    <t>Lavandería</t>
  </si>
  <si>
    <t>Limpieza e higiene</t>
  </si>
  <si>
    <t>Servicio de organización de eventos, festividades y actividades de entretenimiento</t>
  </si>
  <si>
    <t>Festividades</t>
  </si>
  <si>
    <t>Servicios Técnicos y Profesionales</t>
  </si>
  <si>
    <t>Servicios jurídicos</t>
  </si>
  <si>
    <t>Servicios de contabilidad y auditoría</t>
  </si>
  <si>
    <t>Servicios de capacitación</t>
  </si>
  <si>
    <t>Servicios de informática y sistemas computarizados</t>
  </si>
  <si>
    <t>Otros servicios técnicos profesionales</t>
  </si>
  <si>
    <t>Impuestos, derechos y tasas</t>
  </si>
  <si>
    <t>Impuestos</t>
  </si>
  <si>
    <t>Derechos</t>
  </si>
  <si>
    <t>Servicios de alimentación</t>
  </si>
  <si>
    <t>Servicios de catering</t>
  </si>
  <si>
    <t>Materiales y Suministros</t>
  </si>
  <si>
    <t>Alimentos y Productos Agroforestales</t>
  </si>
  <si>
    <t>Productos agroforestales y pecuarios</t>
  </si>
  <si>
    <t>Productos agrícolas</t>
  </si>
  <si>
    <t>Productos forestales</t>
  </si>
  <si>
    <t>Madera, corcho y sus manufacturas</t>
  </si>
  <si>
    <t>Textiles y Vestuarios</t>
  </si>
  <si>
    <t>Hilados, fibras y telas</t>
  </si>
  <si>
    <t>Acabados textiles</t>
  </si>
  <si>
    <t>Prendas de vestir</t>
  </si>
  <si>
    <t>Calzados</t>
  </si>
  <si>
    <t>Papel de escritorio</t>
  </si>
  <si>
    <t>Productos de papel y cartón</t>
  </si>
  <si>
    <t>Libros, revistas y periódicos</t>
  </si>
  <si>
    <t>Productos Farmacéuticos</t>
  </si>
  <si>
    <t>Productos medicinales para uso humano</t>
  </si>
  <si>
    <t>Productos de Cuero, Caucho y Plasticos</t>
  </si>
  <si>
    <t>Producto de cuero</t>
  </si>
  <si>
    <t>Llantas y neumáticos</t>
  </si>
  <si>
    <t>Productos de caucho</t>
  </si>
  <si>
    <t xml:space="preserve">Artículos de plástico </t>
  </si>
  <si>
    <t>Productos de Minerales, Metalicos y No Metalicos</t>
  </si>
  <si>
    <t>Productos de cemento, cal, asbesto, yeso y arcilla</t>
  </si>
  <si>
    <t>Productos de cemento</t>
  </si>
  <si>
    <t>Productos de cal</t>
  </si>
  <si>
    <t>Productos de yeso</t>
  </si>
  <si>
    <t>Productos de vidrio, loza y porcelana</t>
  </si>
  <si>
    <t>Productos de vidrio</t>
  </si>
  <si>
    <t>Productos de loza</t>
  </si>
  <si>
    <t>Productos de porcelana</t>
  </si>
  <si>
    <t>Productos metálicos y sus derivados</t>
  </si>
  <si>
    <t>Herramientas menores</t>
  </si>
  <si>
    <t>Productos de hojalata</t>
  </si>
  <si>
    <t xml:space="preserve">Productos de metálicos </t>
  </si>
  <si>
    <t>Minerales</t>
  </si>
  <si>
    <t>Piedra, arcilla y arena</t>
  </si>
  <si>
    <t>Combustibles, Lubricantes, Productos Químicos y Conexos</t>
  </si>
  <si>
    <t>Combustibles y lubricantes</t>
  </si>
  <si>
    <t>Gasolina</t>
  </si>
  <si>
    <t>Kerosén</t>
  </si>
  <si>
    <t>Gas GLP</t>
  </si>
  <si>
    <t>Aceites y Grasas</t>
  </si>
  <si>
    <t>Lubricantes</t>
  </si>
  <si>
    <t>Productos químicos y conexos</t>
  </si>
  <si>
    <t>Productos Fotoquímicos</t>
  </si>
  <si>
    <t>Productos Químicos de uso Personal</t>
  </si>
  <si>
    <t>Insecticidas, Fumigantes y Otros</t>
  </si>
  <si>
    <t>Pinturas, Lacas, Barnices, Diluyentes y Absorbentes para Pinturas</t>
  </si>
  <si>
    <t>Productos y Utiles Varios</t>
  </si>
  <si>
    <t>Material para limpieza e higiene</t>
  </si>
  <si>
    <t>Material para limpieza</t>
  </si>
  <si>
    <t>Utiles, materiales de limpieza e higiene personal</t>
  </si>
  <si>
    <t>Utiles y materiales de escritorio, oficina, informática y de enseñanza</t>
  </si>
  <si>
    <t>Utiles y materiales de escritorio, oficina e informática</t>
  </si>
  <si>
    <t>Utiles y materiales escolares y de enseñanza</t>
  </si>
  <si>
    <t>Utiles menores médico- quirúrgicos y de laboratorio</t>
  </si>
  <si>
    <t>Utiles de cocina y comedor</t>
  </si>
  <si>
    <t>Productos eléctricos y afines</t>
  </si>
  <si>
    <t>Repuestos y accesorios menores</t>
  </si>
  <si>
    <t>Productos y útiles varios no identificados precedentemente (n.i.p.)</t>
  </si>
  <si>
    <t>Ayudas Y Donaciones A Personas</t>
  </si>
  <si>
    <t>Ayudas Y Donaciones Programadas A Hogares Y Personas</t>
  </si>
  <si>
    <t>Ayudas Y Donaciones Ocasionales A Hogares Y Personas</t>
  </si>
  <si>
    <t xml:space="preserve">Transferencias corrientes a empresas del sector privado </t>
  </si>
  <si>
    <t>Transferencias corrientes a Asociaciones sin fines de lucro y partidos políticos</t>
  </si>
  <si>
    <t>Transferencias corrientes a Asociaciones sin fines de lucro</t>
  </si>
  <si>
    <t xml:space="preserve">Transferencias corrientes a empresas públicas no financieras </t>
  </si>
  <si>
    <t>Transferencias corrientes a empresas públicas no financieras nacionales</t>
  </si>
  <si>
    <t>Transferencias corrientes a empresas públicas no financieras nacionales   para pago de electricidad no cortable.</t>
  </si>
  <si>
    <t>Transferencias de Corrientes a otras Instituciones Públicas</t>
  </si>
  <si>
    <t>Electricidad no cortable en las transferencias a otras instituciones públicas</t>
  </si>
  <si>
    <t>Bienes Muebles, Inmuebles e Intangibles</t>
  </si>
  <si>
    <t>Mobiliario Y Equipo</t>
  </si>
  <si>
    <t>Muebles, equipos de oficina y estantería</t>
  </si>
  <si>
    <t>Muebles de alojamiento</t>
  </si>
  <si>
    <t>Equipos de tecnología de la información y comunicación</t>
  </si>
  <si>
    <t>Electrodomesticos</t>
  </si>
  <si>
    <t>Otros mobiliarios y equipos no identificados precedentemente</t>
  </si>
  <si>
    <t xml:space="preserve">Mobiliario y Equipo Audiovisual, Recreativo y Educacional </t>
  </si>
  <si>
    <t>Equipos y aparatos audiovisuales</t>
  </si>
  <si>
    <t>Cámaras fotográficas y de video</t>
  </si>
  <si>
    <t>Mobiliario y equipos educacional y  recreativos</t>
  </si>
  <si>
    <t>Equipo e Instrumental, Científico Y Laboratorio</t>
  </si>
  <si>
    <t>Equipo médico y de laboratorio</t>
  </si>
  <si>
    <t>Instrumental médico y de laboratorio</t>
  </si>
  <si>
    <t>Vehículos y Equipo de Transporte, Tracción y Elevación</t>
  </si>
  <si>
    <t>Automóviles y camiones</t>
  </si>
  <si>
    <t>Carrocerías y remolques</t>
  </si>
  <si>
    <t>Otros equipos de transporte</t>
  </si>
  <si>
    <t>Maquinaria, Otros Equipos y Herramientas</t>
  </si>
  <si>
    <t>Maquinaria y equipo industrial</t>
  </si>
  <si>
    <t>Sistemas y equipos de climatización</t>
  </si>
  <si>
    <t>Equipo de comunicación, telecomunicaciones y señalamiento</t>
  </si>
  <si>
    <t>Equipo de generación eléctrica, aparatos y accesorios eléctricos</t>
  </si>
  <si>
    <t>Equipos de defensa y seguridad</t>
  </si>
  <si>
    <t>Equipos de seguridad</t>
  </si>
  <si>
    <t>Bienes Intangibles</t>
  </si>
  <si>
    <t>Programas de informática y base de datos</t>
  </si>
  <si>
    <t>Programas de informática</t>
  </si>
  <si>
    <t>Estudios de preinversión</t>
  </si>
  <si>
    <t>Licencias informáticas e intelectuales, industriales y comerciales</t>
  </si>
  <si>
    <t>Licencias Informáticas</t>
  </si>
  <si>
    <t>Otros activos intangibles</t>
  </si>
  <si>
    <t>Obras</t>
  </si>
  <si>
    <t>Obras En Edificaciones</t>
  </si>
  <si>
    <t>Obras para edificación no residencial</t>
  </si>
  <si>
    <t>Consolidado por Presupuesto Estimado de Ingresos y Gastos Red SNS</t>
  </si>
  <si>
    <t xml:space="preserve">        Anticipos Financieros</t>
  </si>
  <si>
    <t xml:space="preserve">        Venta de Servicios y Otros Ingresos</t>
  </si>
  <si>
    <t xml:space="preserve">        Aportes SNS Nómina</t>
  </si>
  <si>
    <t xml:space="preserve">        Otros Aportes</t>
  </si>
  <si>
    <t xml:space="preserve">Transferencias Corrientes </t>
  </si>
  <si>
    <t xml:space="preserve">      Total Ingresos RD$</t>
  </si>
  <si>
    <t>Niveles de Responsabilidad</t>
  </si>
  <si>
    <t>Gerencia Regional</t>
  </si>
  <si>
    <t>Primer Nivel de Atención</t>
  </si>
  <si>
    <t>Nivel Especializado</t>
  </si>
  <si>
    <t>Derechos de uso</t>
  </si>
  <si>
    <t>Servicio de mantenimiento, reparación, desmonte e instalación</t>
  </si>
  <si>
    <t>Otros servicios de mantenimiento, reparación, desmonte e instalación</t>
  </si>
  <si>
    <t>Eventos generals</t>
  </si>
  <si>
    <t>Tasas</t>
  </si>
  <si>
    <t>Servicio de alimentación</t>
  </si>
  <si>
    <t xml:space="preserve"> Transferencias Corrientes Al Sector Privado</t>
  </si>
  <si>
    <t>Equipos de defensa de defensa</t>
  </si>
  <si>
    <t xml:space="preserve">Nombre Indicador </t>
  </si>
  <si>
    <t>Línea Basal</t>
  </si>
  <si>
    <t xml:space="preserve">Meta </t>
  </si>
  <si>
    <t xml:space="preserve">Numerador </t>
  </si>
  <si>
    <t>Denominador</t>
  </si>
  <si>
    <t>Rango de Gestión</t>
  </si>
  <si>
    <t>Excelente</t>
  </si>
  <si>
    <t xml:space="preserve">Bueno </t>
  </si>
  <si>
    <t>Aceptable</t>
  </si>
  <si>
    <t>Deficiente</t>
  </si>
  <si>
    <t>Servicios Regionales con OAI en funcionamiento</t>
  </si>
  <si>
    <t>Número de SRS con OAI conformada y funcionando</t>
  </si>
  <si>
    <t>6 a 7</t>
  </si>
  <si>
    <t>3 a 5</t>
  </si>
  <si>
    <t>0 a 2</t>
  </si>
  <si>
    <t xml:space="preserve">Evaluación del portal de transparencia de la DCSNS </t>
  </si>
  <si>
    <t xml:space="preserve">Número de ítems cumplidos </t>
  </si>
  <si>
    <t xml:space="preserve">Total de ítems a evaluar </t>
  </si>
  <si>
    <t>&lt;99 - &gt;90</t>
  </si>
  <si>
    <t>&lt;89 - &gt;76</t>
  </si>
  <si>
    <t>&lt;75</t>
  </si>
  <si>
    <t>Cumplimiento de productos y actividades del POA DCSNS</t>
  </si>
  <si>
    <t xml:space="preserve">Número de objetivos cumplidos </t>
  </si>
  <si>
    <t>Número de objetivos programados x 100</t>
  </si>
  <si>
    <t>&gt;90</t>
  </si>
  <si>
    <t>&lt;89 - &gt;80</t>
  </si>
  <si>
    <t>&lt;79 - &gt;70</t>
  </si>
  <si>
    <t>&lt;69</t>
  </si>
  <si>
    <t>Dependencias con un cumplimiento del POA mayor a 75%</t>
  </si>
  <si>
    <t>Número de dependencias con una ejecución del POA &gt;75%</t>
  </si>
  <si>
    <t>Total de dependencias con POA formulado  x 100</t>
  </si>
  <si>
    <t>&gt;85</t>
  </si>
  <si>
    <t>&lt;84 - &gt;75</t>
  </si>
  <si>
    <t>&lt;74 - &gt;70</t>
  </si>
  <si>
    <t xml:space="preserve">Macroprocesos priorizados definidos </t>
  </si>
  <si>
    <t>Número de macroprocesos definidos</t>
  </si>
  <si>
    <t>Total de macroprocesos priorizados x 100</t>
  </si>
  <si>
    <t xml:space="preserve"> &gt;90</t>
  </si>
  <si>
    <t>&lt;79 - &gt;75</t>
  </si>
  <si>
    <t>&lt;74</t>
  </si>
  <si>
    <t>Dependencias que reportan ejecución trimestral del POA</t>
  </si>
  <si>
    <t>Número de dependencias con RTP entregado</t>
  </si>
  <si>
    <t>Ejecución del Plan de Monitoreo y Evaluación del POA</t>
  </si>
  <si>
    <t>Número acciones de monitoreo y evaluación del POA realizadas</t>
  </si>
  <si>
    <t>Total acciones de monitoreo y evaluación del POA programadas x 100</t>
  </si>
  <si>
    <t>Nivel de cumplimiento del plan de mejora CAF por etapas</t>
  </si>
  <si>
    <t>Número de mejoras (criterios CAF) aplicados</t>
  </si>
  <si>
    <t>Total de de mejoras (criterios CAF) asignadas x 100</t>
  </si>
  <si>
    <t>Nivel de cumplimiento del tablero de indicadores de gestión por SRS</t>
  </si>
  <si>
    <t>Número de indicadores del tablero de gestión logrados &gt;70%</t>
  </si>
  <si>
    <t>Total indicadores del tablero de gestión x 100</t>
  </si>
  <si>
    <t>&lt;89 - &gt;75</t>
  </si>
  <si>
    <t>&lt;74 - &gt;65</t>
  </si>
  <si>
    <t>&lt;64</t>
  </si>
  <si>
    <t>Implementación del programa de visitas de los SRS a los EESS</t>
  </si>
  <si>
    <t>Número de visita realizadas a los EESS</t>
  </si>
  <si>
    <t>Total de visitas programadas x 100</t>
  </si>
  <si>
    <t>Implementación del sistema de facturación hospitalaria</t>
  </si>
  <si>
    <t xml:space="preserve">Ejecución presupuestaria </t>
  </si>
  <si>
    <t xml:space="preserve">Cumplimiento del Plan Anual de Compras </t>
  </si>
  <si>
    <t>Ahorro en las compras gubernamentales</t>
  </si>
  <si>
    <t>Desviaciones del Plan Anual de Compras</t>
  </si>
  <si>
    <r>
      <t>&lt;</t>
    </r>
    <r>
      <rPr>
        <sz val="9.9"/>
        <color indexed="8"/>
        <rFont val="Times New Roman"/>
        <family val="1"/>
      </rPr>
      <t>20%</t>
    </r>
  </si>
  <si>
    <t>Reportes oportunos de rendición de cuentas de la Red</t>
  </si>
  <si>
    <t xml:space="preserve">Gestión oportuna de entrega </t>
  </si>
  <si>
    <t>Dependencias con inventario actualizado</t>
  </si>
  <si>
    <t>Ejecución del Plan de Mantenimiento Preventivo</t>
  </si>
  <si>
    <t>Respuesta a requerimientos de estadísticas</t>
  </si>
  <si>
    <t>Oportunidad de respuesta a requerimientos estadísticos</t>
  </si>
  <si>
    <t>Procesos automatizados</t>
  </si>
  <si>
    <t>Índice de uso TIC e implementación de gobierno electrónico</t>
  </si>
  <si>
    <t>Datos auditado y validados</t>
  </si>
  <si>
    <t>Nivel de implementación del Plan de Comunicaciones del SNS</t>
  </si>
  <si>
    <t xml:space="preserve">Nivel de implementación del programa de capacitación </t>
  </si>
  <si>
    <t>Nivel de implementación del programa de incentivo y régimen de consecuencias</t>
  </si>
  <si>
    <t xml:space="preserve">Nivel de satisfacción laboral </t>
  </si>
  <si>
    <t>Índice de rotaciones internas</t>
  </si>
  <si>
    <r>
      <t>&lt;</t>
    </r>
    <r>
      <rPr>
        <sz val="9.9"/>
        <color indexed="8"/>
        <rFont val="Times New Roman"/>
        <family val="1"/>
      </rPr>
      <t>15%</t>
    </r>
  </si>
  <si>
    <t>Nivel de implementación del expediente clínico</t>
  </si>
  <si>
    <t>Utilización del expediente clinico en los EESS priorizados</t>
  </si>
  <si>
    <t>Establecimientos de Salud habilitados</t>
  </si>
  <si>
    <t>Nivel de atisfacción de usuario alcanzado</t>
  </si>
  <si>
    <t>Referencias válidas</t>
  </si>
  <si>
    <t>Contarreferencias emitidas</t>
  </si>
  <si>
    <t>Nivel de implementación del Plan de Gestión de los desechos y residuos hospitalarios</t>
  </si>
  <si>
    <t xml:space="preserve">Resolución de lista de espera quirúrgica </t>
  </si>
  <si>
    <t>Nivel de implementación del Programa de Seguridad Hospitalaria</t>
  </si>
  <si>
    <t>Cobertura de atención odontológica</t>
  </si>
  <si>
    <t>Disponibilidad de medicamentos trazadores en los EESS</t>
  </si>
  <si>
    <t>Comité Farmaco-Terapéutica conformados</t>
  </si>
  <si>
    <t xml:space="preserve">Frecuencia Eventos adversos </t>
  </si>
  <si>
    <r>
      <t>&lt;</t>
    </r>
    <r>
      <rPr>
        <sz val="9.9"/>
        <color indexed="8"/>
        <rFont val="Times New Roman"/>
        <family val="1"/>
      </rPr>
      <t>35%</t>
    </r>
  </si>
  <si>
    <t>Reporte Eventos adversos</t>
  </si>
  <si>
    <t>Evaluación Hospitalaria</t>
  </si>
  <si>
    <t>Planes de Emergencia y Desastres de la Red</t>
  </si>
  <si>
    <t>Incremento de la provisión servicios diagnósticos por nivel de atención</t>
  </si>
  <si>
    <t>Unidades transfundidas acorde a necesidades</t>
  </si>
  <si>
    <t xml:space="preserve">Establecimientos de Salud valorados por encima del 60% </t>
  </si>
  <si>
    <t>Adherencia a protocolos</t>
  </si>
  <si>
    <t>Establecimientos de Salud que cuentan con cartera de servicios actualizada</t>
  </si>
  <si>
    <t xml:space="preserve">Usuarios con patologías crónicas en seguimiento </t>
  </si>
  <si>
    <t>Establecimientos de salud que realizan partos acorde a los estandares</t>
  </si>
  <si>
    <t>Adherencia al protocolo de atención obstétrica</t>
  </si>
  <si>
    <t>Adherencia al protocolo de atención neonatal</t>
  </si>
  <si>
    <t xml:space="preserve">BLH instalado y funcionado </t>
  </si>
  <si>
    <t>PROVINCIAS</t>
  </si>
  <si>
    <t>MUNICIPIOS</t>
  </si>
  <si>
    <t>REGIONES</t>
  </si>
  <si>
    <t>Distrito_Nacional</t>
  </si>
  <si>
    <t>R0 - SRS Metropolitano</t>
  </si>
  <si>
    <t>2. Estebanía</t>
  </si>
  <si>
    <t>3. Guayabal</t>
  </si>
  <si>
    <t>R1 - SRS Valdesia</t>
  </si>
  <si>
    <t>4. Las Charcas</t>
  </si>
  <si>
    <t>5. Las Yayas de Viajama</t>
  </si>
  <si>
    <t>6. Padre Las Casas</t>
  </si>
  <si>
    <t>R2 - SRS Norcentral</t>
  </si>
  <si>
    <t>7. Peralta</t>
  </si>
  <si>
    <t>8. Pueblo Viejo</t>
  </si>
  <si>
    <t>R3 - SRS Nordeste</t>
  </si>
  <si>
    <t>2. Galván</t>
  </si>
  <si>
    <t>3. Los Ríos</t>
  </si>
  <si>
    <t>R4 - SRS Enriquillo</t>
  </si>
  <si>
    <t>PEDERNALES</t>
  </si>
  <si>
    <t>2. Cabral</t>
  </si>
  <si>
    <t>R5 - SRS Este</t>
  </si>
  <si>
    <t>3. El Peñón</t>
  </si>
  <si>
    <t>5. Fundación</t>
  </si>
  <si>
    <t>6. Jaquimeyes</t>
  </si>
  <si>
    <t>7. La Ciénaga</t>
  </si>
  <si>
    <t>R6 - SRS El Valle</t>
  </si>
  <si>
    <t>8. Las Salinas</t>
  </si>
  <si>
    <t>9. Paraíso</t>
  </si>
  <si>
    <t>10. Polo</t>
  </si>
  <si>
    <t>R7 - SRS Cibao Occidental</t>
  </si>
  <si>
    <t>11. Vicente Noble</t>
  </si>
  <si>
    <t>Dajabon</t>
  </si>
  <si>
    <t>1. Dajabón</t>
  </si>
  <si>
    <t>2. El Pino</t>
  </si>
  <si>
    <t>3. Loma de Cabrera</t>
  </si>
  <si>
    <t>R8 - SRS Cibao Central</t>
  </si>
  <si>
    <t>4. Partido</t>
  </si>
  <si>
    <t>Duarte</t>
  </si>
  <si>
    <t>3. Castillo</t>
  </si>
  <si>
    <t>4. Eugenio María de Hostos</t>
  </si>
  <si>
    <t>5. Las Guáranas</t>
  </si>
  <si>
    <t>6. Pimentel</t>
  </si>
  <si>
    <t>7. Villa Riva</t>
  </si>
  <si>
    <t>El_Seibo</t>
  </si>
  <si>
    <t>1. El Seibo</t>
  </si>
  <si>
    <t>Elias_Pina</t>
  </si>
  <si>
    <t>2. Bánica</t>
  </si>
  <si>
    <t>3. El Llano</t>
  </si>
  <si>
    <t>4. Hondo Valle</t>
  </si>
  <si>
    <t>5. Juan Santiago</t>
  </si>
  <si>
    <t>6. Pedro Santana</t>
  </si>
  <si>
    <t>Espaillat</t>
  </si>
  <si>
    <t>2. Cayetano Germosén</t>
  </si>
  <si>
    <t>4. Jamao al Norte</t>
  </si>
  <si>
    <t>Hato_Mayor</t>
  </si>
  <si>
    <t>2. El Valle</t>
  </si>
  <si>
    <t>3. Sabana de la Mar</t>
  </si>
  <si>
    <t>Hermanas_Mirabal</t>
  </si>
  <si>
    <t>2. Tenares</t>
  </si>
  <si>
    <t>Independencia</t>
  </si>
  <si>
    <t>2. Cristóbal</t>
  </si>
  <si>
    <t>4. La Descubierta</t>
  </si>
  <si>
    <t>5. Mella</t>
  </si>
  <si>
    <t>La_Altagracia</t>
  </si>
  <si>
    <t>La_Romana</t>
  </si>
  <si>
    <t>1. La Romana</t>
  </si>
  <si>
    <t>3. Villa Hermosa</t>
  </si>
  <si>
    <t>La_Vega</t>
  </si>
  <si>
    <t>2. Constanza</t>
  </si>
  <si>
    <t>3. Jarabacoa</t>
  </si>
  <si>
    <t>Maria_Trinidad_Sanchez</t>
  </si>
  <si>
    <t>3. El Factor</t>
  </si>
  <si>
    <t>4. Río San Juan</t>
  </si>
  <si>
    <t>Monsenor_Nouel</t>
  </si>
  <si>
    <t>3. Piedra Blanca</t>
  </si>
  <si>
    <t>3. Guayubín</t>
  </si>
  <si>
    <t>4. Las Matas de Santa Cruz</t>
  </si>
  <si>
    <t>5. Pepillo Salcedo</t>
  </si>
  <si>
    <t>Monte_Plata</t>
  </si>
  <si>
    <t>3. Peralvillo</t>
  </si>
  <si>
    <t>4 Sabana Grande de Boyá</t>
  </si>
  <si>
    <t>5 Yamasá</t>
  </si>
  <si>
    <t>Pedernales</t>
  </si>
  <si>
    <t>1. Pedernales</t>
  </si>
  <si>
    <t>2. Oviedo</t>
  </si>
  <si>
    <t>Peravia</t>
  </si>
  <si>
    <t>2. Nizao</t>
  </si>
  <si>
    <t>Puerto_Plata</t>
  </si>
  <si>
    <t>3. Guananico</t>
  </si>
  <si>
    <t>5. Los Hidalgos</t>
  </si>
  <si>
    <t>6. Luperón</t>
  </si>
  <si>
    <t>8. Villa Isabela</t>
  </si>
  <si>
    <t>9. Villa Montellano</t>
  </si>
  <si>
    <t>2. Las Terrenas</t>
  </si>
  <si>
    <t>3. Sánchez</t>
  </si>
  <si>
    <t>San_Cristobal</t>
  </si>
  <si>
    <t>3. Cambita Garabito</t>
  </si>
  <si>
    <t>4. Los Cacaos</t>
  </si>
  <si>
    <t>5. Sabana Grande de Palenque</t>
  </si>
  <si>
    <t>6. San Gregorio de Nigua</t>
  </si>
  <si>
    <t>San_Jose_de_Ocoa</t>
  </si>
  <si>
    <t>2. Rancho Arriba</t>
  </si>
  <si>
    <t>3. Sabana Larga</t>
  </si>
  <si>
    <t>San_Juan</t>
  </si>
  <si>
    <t>2. Bohechío</t>
  </si>
  <si>
    <t>3. El Cercado</t>
  </si>
  <si>
    <t>San_Pedro_de_Macoris</t>
  </si>
  <si>
    <t>2. Consuelo</t>
  </si>
  <si>
    <t>4. San José de Los Llanos</t>
  </si>
  <si>
    <t>5. Quisqueya</t>
  </si>
  <si>
    <t>6. Ramón Santana</t>
  </si>
  <si>
    <t>Sanchez_Ramirez</t>
  </si>
  <si>
    <t>2. Cevicos</t>
  </si>
  <si>
    <t>3. Fantino</t>
  </si>
  <si>
    <t>4. La Mata</t>
  </si>
  <si>
    <t>2. Bisonó</t>
  </si>
  <si>
    <t>4. Licey al Medio</t>
  </si>
  <si>
    <t>5. Puñal</t>
  </si>
  <si>
    <t>6. Sabana Iglesia</t>
  </si>
  <si>
    <t>8. San José de las Matas</t>
  </si>
  <si>
    <t>7. Tamboril</t>
  </si>
  <si>
    <t>9. Villa González</t>
  </si>
  <si>
    <t>Santiago_Rodriguez</t>
  </si>
  <si>
    <t>2. Los Almácigos</t>
  </si>
  <si>
    <t>3. Monción</t>
  </si>
  <si>
    <t>Santo_Domingo</t>
  </si>
  <si>
    <t>3. Los Alcarrizos</t>
  </si>
  <si>
    <t>4. Pedro Brand</t>
  </si>
  <si>
    <t>5. San Antonio de Guerra</t>
  </si>
  <si>
    <t>Valverde</t>
  </si>
  <si>
    <t>Insumo</t>
  </si>
  <si>
    <t>CODIGO PRESUPUESTARIO</t>
  </si>
  <si>
    <t>lsAcabadosTextiles</t>
  </si>
  <si>
    <t>Manteles en encajes para bandejas grandes (rectangulares)</t>
  </si>
  <si>
    <t>2.3.2.2.01</t>
  </si>
  <si>
    <t>Manteles en encajes para bandejas pequeñas (rectangulares)</t>
  </si>
  <si>
    <t>lsAlimentosyBebidas</t>
  </si>
  <si>
    <t>2.3.1.1.01</t>
  </si>
  <si>
    <t xml:space="preserve">Refrigerio tipo preempacado p/110 personas (4 Variedades, Jugo, Desechables Transparentes,sillas plasticas, Servilletas) </t>
  </si>
  <si>
    <t>Refrigerio tipo preempacado p/20 personas (Variedades fuertes, Jugo, Desechables Transparentes, Servilletas, Hielo)</t>
  </si>
  <si>
    <t>Servicio de Almuerzo tipo buffet para 30 Personas</t>
  </si>
  <si>
    <t>lsArticulosdePlastico</t>
  </si>
  <si>
    <t>Cajas de Cucharas Plásticas</t>
  </si>
  <si>
    <t>2.3.5.5.01</t>
  </si>
  <si>
    <t>Cajas de Tenedores Plásticos</t>
  </si>
  <si>
    <t>Cajas de Vasos No. 7</t>
  </si>
  <si>
    <t>Fardos de Fundas Plásticas 17x22</t>
  </si>
  <si>
    <t>Fardos de Fundas Plásticas 24x30</t>
  </si>
  <si>
    <t>Fardos de Fundas Plásticas no. 55</t>
  </si>
  <si>
    <t>lsElectrodomesticos</t>
  </si>
  <si>
    <t>Aspiradora</t>
  </si>
  <si>
    <t>2.6.1.4.01</t>
  </si>
  <si>
    <t>Estufas de 20 pulgadas</t>
  </si>
  <si>
    <t>Refrigeradores de 8 pies</t>
  </si>
  <si>
    <t>Televisores de 32 pulgadas</t>
  </si>
  <si>
    <t>lsTelecomunicaciones</t>
  </si>
  <si>
    <t>Mapas de Evacuación</t>
  </si>
  <si>
    <t>2.6.5.5.01</t>
  </si>
  <si>
    <t>Otras Señales</t>
  </si>
  <si>
    <t>Punto de Reunion 2x2 pies, Metla colocado en pared</t>
  </si>
  <si>
    <t>Señal de Ruta de Evacuacion Area, Doble Cara 6x12, para techo con cables de acero  Fotoluminiscente</t>
  </si>
  <si>
    <t>Señales de Ruta de Evacuacion Flecha Derecha 5x8 en vinil fotoluminiscente sobre PVC de 4mm</t>
  </si>
  <si>
    <t>Señales de Ruta de Evacuacion Flecha Izquierda 5x8 en vinil fotoluminiscente sobre PVC de 4mm</t>
  </si>
  <si>
    <t>Señales de Salida 12x25¨ en vinil fotoluminiscente sobre PVC de 4mm</t>
  </si>
  <si>
    <t>Señalizaciones de Extintores y Modo de uso</t>
  </si>
  <si>
    <t>lsEquiposMedicos</t>
  </si>
  <si>
    <t xml:space="preserve"> Agitador rotador VDRL.</t>
  </si>
  <si>
    <t>2.6.3.1.01</t>
  </si>
  <si>
    <t xml:space="preserve"> Aspirador de secreciones eléctrico rodable</t>
  </si>
  <si>
    <t xml:space="preserve"> Bandeja de Urología</t>
  </si>
  <si>
    <t xml:space="preserve"> Contador de células hematológicas.</t>
  </si>
  <si>
    <t xml:space="preserve"> Incubadora neonatal para UCI</t>
  </si>
  <si>
    <t>Asa Diatermica</t>
  </si>
  <si>
    <t>Balanza analítica de precisión</t>
  </si>
  <si>
    <t>Bandeja cirugía general</t>
  </si>
  <si>
    <t>Bandeja de acero inoxidable 30x20cms.</t>
  </si>
  <si>
    <t>Bandeja de cesárea.</t>
  </si>
  <si>
    <t>Bandeja de cirugía ortopédica</t>
  </si>
  <si>
    <t>Bandeja de legrado</t>
  </si>
  <si>
    <t>Bandeja de parto</t>
  </si>
  <si>
    <t>Bandeja ginecológica</t>
  </si>
  <si>
    <t>Baño maría 10 - 15 lts.</t>
  </si>
  <si>
    <t>Cama  tipo hospitalaria, de posición, con barandas,  colchón</t>
  </si>
  <si>
    <t>Cama cuna metálica rodable con barandas para niños 147 x 82.5 x 50 cms.</t>
  </si>
  <si>
    <t>Cama eléctrica de cuidados intensivos con barandas y funciones de posicionamientos especiales</t>
  </si>
  <si>
    <t>Cama unipersonal</t>
  </si>
  <si>
    <t>Camilla de emergencia  con barandas, ruedas  y  porta suero incluido</t>
  </si>
  <si>
    <t>Camilla de transporte intrahospitalaria con barandas, ruedas y porta suero</t>
  </si>
  <si>
    <t>Camilla de trauma shock</t>
  </si>
  <si>
    <t>Carro de cura</t>
  </si>
  <si>
    <t>Centrífuga de Mesa de 24 tubos</t>
  </si>
  <si>
    <t>Chaleco plomado</t>
  </si>
  <si>
    <t>Cipap Fisher</t>
  </si>
  <si>
    <t>Colchones Hospitalarios 36' x 76' (Azul, Marron o Crema)</t>
  </si>
  <si>
    <t>Cuna de calor radiante</t>
  </si>
  <si>
    <t>Desfibrilador con monitor ECG, paleta externas y batería interna.</t>
  </si>
  <si>
    <t>Doppler fetal fijo</t>
  </si>
  <si>
    <t>Electrocardiógrafo de 3 canales portátil con carro</t>
  </si>
  <si>
    <t>Electrocauterio</t>
  </si>
  <si>
    <t>Escalinata de 2 peldaño</t>
  </si>
  <si>
    <t>Esfigmomanómetro de pedestal rodable adulto</t>
  </si>
  <si>
    <t>Esfigmomanómetro portátil con brazalete para adulto</t>
  </si>
  <si>
    <t>Esfigmomanómetro portátil con set de Brazaletes pediátricos</t>
  </si>
  <si>
    <t>Estantería metalica de 4 niveles regulares</t>
  </si>
  <si>
    <t>Estetoscopio doble campana</t>
  </si>
  <si>
    <t>Estetoscopio pediátrico</t>
  </si>
  <si>
    <t>Frasco Esteril para muestras</t>
  </si>
  <si>
    <t>Horno eléctrico al seco cap. 28 litros.</t>
  </si>
  <si>
    <t>Incubadora de transporte</t>
  </si>
  <si>
    <t>Incubadora neonatal estándar</t>
  </si>
  <si>
    <t>Instalación de Rayos X en el Hospital Municipal de Haina</t>
  </si>
  <si>
    <t>Lámpara de fototerapia</t>
  </si>
  <si>
    <t>Lámpara quirúrgica cialítica de potencia alta.</t>
  </si>
  <si>
    <t>Lámpara quirúrgica de pie rodable .</t>
  </si>
  <si>
    <t>Laringoscopio adulto</t>
  </si>
  <si>
    <t>Máquina de anestesia 3 gases con monitoreo avanzado.</t>
  </si>
  <si>
    <t>Mesa de parto</t>
  </si>
  <si>
    <t>Mesa metálica angular rodable para instrumentos de acero inoxidable</t>
  </si>
  <si>
    <t>Mesa metálica tipo mayo acero inoxidable</t>
  </si>
  <si>
    <t>Mesa para operaciones mayores</t>
  </si>
  <si>
    <t>Microscopio binocular Tipo Estándar</t>
  </si>
  <si>
    <t>Monitor de actividad intrauterina y cardiofetal</t>
  </si>
  <si>
    <t>Monitor de funciones vitales de transporte 5 pararametros</t>
  </si>
  <si>
    <t>Monitores de signos vitales de pared de 5 parámetros .</t>
  </si>
  <si>
    <t>Nebulizador</t>
  </si>
  <si>
    <t>Negatoscopio metálico de 1 campo</t>
  </si>
  <si>
    <t>Negatoscopio metálico de 2 campos.</t>
  </si>
  <si>
    <t>Nevera para banco de sangre</t>
  </si>
  <si>
    <t>Nevera para Reactivos</t>
  </si>
  <si>
    <t>Orinal metálico</t>
  </si>
  <si>
    <t>Pulsoxímetro con sensor neonatal.</t>
  </si>
  <si>
    <t>Resucitador manual adulto</t>
  </si>
  <si>
    <t>Resucitador manual neonatal</t>
  </si>
  <si>
    <t>Resucitador manual pediátrico</t>
  </si>
  <si>
    <t>Set de cirugía menor</t>
  </si>
  <si>
    <t>Set de diagnóstico portátil</t>
  </si>
  <si>
    <t>Silla de rueda aro No. 18</t>
  </si>
  <si>
    <t>Silla de rueda aro No. 24</t>
  </si>
  <si>
    <t>Sillón dental (de fabricación de local)</t>
  </si>
  <si>
    <t xml:space="preserve">Unidad de Monitoreo de Cuidados Intensivos </t>
  </si>
  <si>
    <t>Unidad de Rayos X portátil y con batería.</t>
  </si>
  <si>
    <t>Unidad dental digital completa</t>
  </si>
  <si>
    <t>Unidades dentales (de fabricación local)</t>
  </si>
  <si>
    <t>Ventilador mecánico neonatal</t>
  </si>
  <si>
    <t>lsEquiposComputos</t>
  </si>
  <si>
    <t>2.6.1.3.01</t>
  </si>
  <si>
    <t xml:space="preserve">Headsets </t>
  </si>
  <si>
    <t>Impresoras Blanco y Negro</t>
  </si>
  <si>
    <t>lsEquiposSeguridad</t>
  </si>
  <si>
    <t>Arco Detector de Metales de 87' de alto x 35' de anho</t>
  </si>
  <si>
    <t>2.6.6.2.01</t>
  </si>
  <si>
    <t>Detectores de Metal Portatil de 16,5' de longitud</t>
  </si>
  <si>
    <t>lsEventosGenerales</t>
  </si>
  <si>
    <t>2.2.8.6.01</t>
  </si>
  <si>
    <t>lsGasoil</t>
  </si>
  <si>
    <t xml:space="preserve">2.3.7.1.02 </t>
  </si>
  <si>
    <t>Tickets de Combustible de RD$500.00</t>
  </si>
  <si>
    <t>2.3.7.1.02</t>
  </si>
  <si>
    <t>Galones de GPL</t>
  </si>
  <si>
    <t>lsHerramientasMenores</t>
  </si>
  <si>
    <t>60 pie de Alambre Vinyl #14/2</t>
  </si>
  <si>
    <t>pie</t>
  </si>
  <si>
    <t>2.3.6.3.04</t>
  </si>
  <si>
    <t>Bandeja metálica colectora de agua de 1.50 x 0.70 x 0.70mts</t>
  </si>
  <si>
    <t>Cajas aéreas plásticas</t>
  </si>
  <si>
    <t>Canaleta de 1 pulgada</t>
  </si>
  <si>
    <t>Codos de 1' PVC</t>
  </si>
  <si>
    <t>Destornillador de Estria</t>
  </si>
  <si>
    <t>Destornillador Plano</t>
  </si>
  <si>
    <t>Faceplate 1 salida</t>
  </si>
  <si>
    <t>Grapas Plasticas para Alambre Vinyl #13</t>
  </si>
  <si>
    <t>Llave de Rueda tipo T</t>
  </si>
  <si>
    <t>Llaves de paso de bola (1 pulgada)</t>
  </si>
  <si>
    <t>Martillo</t>
  </si>
  <si>
    <t>Mini Jack RJ45</t>
  </si>
  <si>
    <t>Niples 1' x 2' hg</t>
  </si>
  <si>
    <t>Niples de 1' x 3' hg</t>
  </si>
  <si>
    <t>Organizador horizontal plástico</t>
  </si>
  <si>
    <t>Patch Cord UTP Cat.6 de 2 pies</t>
  </si>
  <si>
    <t>Patch Cord UTP Cat.6 de 7 pies</t>
  </si>
  <si>
    <t>Patch Panel 24 puertos Cat.6</t>
  </si>
  <si>
    <t>Pinzas para corte de tola</t>
  </si>
  <si>
    <t>Punta de Tria para Taladro</t>
  </si>
  <si>
    <t>PVC CR80/30 (kit de 500)</t>
  </si>
  <si>
    <t>Rack (Palometas) de Pared para Monitor NK PVM-2701</t>
  </si>
  <si>
    <t>Rack de pared 7U con Bisagras</t>
  </si>
  <si>
    <t>Tarugos Azules</t>
  </si>
  <si>
    <t>tee de 1 pulgada hg</t>
  </si>
  <si>
    <t>Tira de Lija 100/1</t>
  </si>
  <si>
    <t>Tira de Lija de Metal 12/1</t>
  </si>
  <si>
    <t>Tornillo para Tarugo Azul</t>
  </si>
  <si>
    <t>Tubo de Silicón Transparente</t>
  </si>
  <si>
    <t>lsImpresionyEncuadernacion</t>
  </si>
  <si>
    <t xml:space="preserve">2.2.2.2.01 </t>
  </si>
  <si>
    <t>lsLlantasyNeumaticos</t>
  </si>
  <si>
    <t xml:space="preserve">Goma (No.265/70/16 para camioneta Toyota Hilux) </t>
  </si>
  <si>
    <t>2.3.5.3.01</t>
  </si>
  <si>
    <t xml:space="preserve">Gomas (No. 265/70/15 para jeep Chevrolet Brazer) </t>
  </si>
  <si>
    <t>Neumáticos para Ford Ranger, Pirelli 265-70R-16</t>
  </si>
  <si>
    <t>Neumáticos para Motocicleta 110/80-18-58, trasera, Michelin</t>
  </si>
  <si>
    <t>Neumáticos para Motocicletas 80/90-21mc48p, delanteras Michelin</t>
  </si>
  <si>
    <t>Neumáticos para Toyota Hilux, Firestone 265/70 R 16</t>
  </si>
  <si>
    <t>Tubo de Neumáticos para Motocicleta, delantero, Michelin</t>
  </si>
  <si>
    <t>Tubo de Neumáticos para Motocicleta, trasero, Michelin</t>
  </si>
  <si>
    <t>lsMantenimiento</t>
  </si>
  <si>
    <t>Instalación, Correcion de Pintura, Cristal Delantero y Bumper de vehiculo</t>
  </si>
  <si>
    <t>2.7.2.6.01</t>
  </si>
  <si>
    <t>Mantenimiento de Vehículos</t>
  </si>
  <si>
    <t>Mantenimiento y reparación de equipos para computación</t>
  </si>
  <si>
    <t xml:space="preserve">Mantenimiento y/o Reparación Impresora  Multifuncional </t>
  </si>
  <si>
    <t>2.7.2.2.01</t>
  </si>
  <si>
    <t>Mantenimiento y/o Reparación Impresora Laser</t>
  </si>
  <si>
    <t>Servicio de Reparación y Mantenimiento de Fotocopiadora (anual)</t>
  </si>
  <si>
    <t>Mantenimiento y reparación de equipos sanitarios y de laboratorio</t>
  </si>
  <si>
    <t>Reparación de Tomógrafo General Electric Brights Speed, serial 277468nm5</t>
  </si>
  <si>
    <t>2.7.2.4.01</t>
  </si>
  <si>
    <t>Mantenimiento y reparación de maquinarias y equipos</t>
  </si>
  <si>
    <t>Mantenimiento de Planta Electrica Cummins 20KVA</t>
  </si>
  <si>
    <t>Mantenimiento y Reparación de Aire Acondicionado de 3 Toneladas</t>
  </si>
  <si>
    <t>Reparacion y Mantenimiento Planta Eléctrica</t>
  </si>
  <si>
    <t>Servicio de Mantenimiento de Aire Acondicionado</t>
  </si>
  <si>
    <t>2.2.7.2.01</t>
  </si>
  <si>
    <t>Servicio de mantenimiento,lavado y brillado de piso</t>
  </si>
  <si>
    <t>2.7.1.7.01</t>
  </si>
  <si>
    <t>Servicios de Desinstalacion,  Instalación y Mantenimiento</t>
  </si>
  <si>
    <t>Mantenimiento y reparación de muebles y equipos de oficina</t>
  </si>
  <si>
    <t>Mantenimiento Planta Eléctrica</t>
  </si>
  <si>
    <t>2.7.1.6.01</t>
  </si>
  <si>
    <t>Suministro, Instalación y drenaje</t>
  </si>
  <si>
    <t>2.7.1.4.01</t>
  </si>
  <si>
    <t>lsMaterialesdeLimpieza</t>
  </si>
  <si>
    <t>Ambientador en Spray, diferentes Frangancias</t>
  </si>
  <si>
    <t>2.3.9.1.01</t>
  </si>
  <si>
    <t>Carro de limpieza de 2 baldes</t>
  </si>
  <si>
    <t>Cleaner, 1 Litro para Maquina ABX Micros 60</t>
  </si>
  <si>
    <t>Cubo plastico , con brazalete en metal, Mediano</t>
  </si>
  <si>
    <t>Docenas de Brillo de Metal (Fregar)</t>
  </si>
  <si>
    <t>Escoba plastica</t>
  </si>
  <si>
    <t>Galón de Cloro</t>
  </si>
  <si>
    <t>Galones de Limpia Cristales</t>
  </si>
  <si>
    <t>Jabón Liquido Lavaplatos</t>
  </si>
  <si>
    <t>Jabón Liquido para Manos</t>
  </si>
  <si>
    <t>Neutralizador de Olor</t>
  </si>
  <si>
    <t xml:space="preserve">Pinespuma </t>
  </si>
  <si>
    <t>Rastrillo plastico palo en  en madera</t>
  </si>
  <si>
    <t>Saco de Detergente en Polvo</t>
  </si>
  <si>
    <t>Suaper</t>
  </si>
  <si>
    <t>lsMueblesdeAlojamiento</t>
  </si>
  <si>
    <t>Bancada de 3 asientos</t>
  </si>
  <si>
    <t>2.6.1.2.02</t>
  </si>
  <si>
    <t>Bancada de 4 asientos</t>
  </si>
  <si>
    <t>lsMueblesdeOficina</t>
  </si>
  <si>
    <t>2.6.1.1.02</t>
  </si>
  <si>
    <t>Anaqueles de Metal de 1.20m+0.60 cm</t>
  </si>
  <si>
    <t>2.6.1.1.01</t>
  </si>
  <si>
    <t>Archivos Laterales 2.3 de 4 gavetas</t>
  </si>
  <si>
    <t>Armario metálico dobles o lockers con ojete para candado.</t>
  </si>
  <si>
    <t>Bandeja metálica rodable de sobre cama para alimentos</t>
  </si>
  <si>
    <t>Cubo metalico para desperdicios con tapa accionada a pedal</t>
  </si>
  <si>
    <t>Dispositivo de Paso Rápido de Peajes para Vehículos</t>
  </si>
  <si>
    <t>Gabinetes Aereos 1.00mt con puerta tipo tambor</t>
  </si>
  <si>
    <t>Mesa comedor con 4 sillas</t>
  </si>
  <si>
    <t>Silla metálica giratoria rodable con asiento alto</t>
  </si>
  <si>
    <t>Silla secretarial</t>
  </si>
  <si>
    <t>Sillas de Oficina sin brazo, con soporte lumbar</t>
  </si>
  <si>
    <t>Sillas de visitas</t>
  </si>
  <si>
    <t>Sillas secretariales sin brazo con soporte lumbar</t>
  </si>
  <si>
    <t>Sillón para sala de reuniones</t>
  </si>
  <si>
    <t>Sillón semiejecutivo sin porta brazos unipersonal</t>
  </si>
  <si>
    <t>Taburete metálico asiento giratorio rodable con espaldar.</t>
  </si>
  <si>
    <t>Taburete metalico giratorio con espaldar para anestesiologo</t>
  </si>
  <si>
    <t>lsObrasMenoresEdificaciones</t>
  </si>
  <si>
    <t>2.7.1.1.01</t>
  </si>
  <si>
    <t>Otros equipos</t>
  </si>
  <si>
    <t>lsOtrosEquipos</t>
  </si>
  <si>
    <t>Bomba de agua de 1.5 hp, doble impele</t>
  </si>
  <si>
    <t>2.6.5.8.01</t>
  </si>
  <si>
    <t>Bomba de Agua de 3HP - 110-220V</t>
  </si>
  <si>
    <t>Gato Hidráulico 2 TOM. TW</t>
  </si>
  <si>
    <t>Tanque de hidroneumatico de 120 galones - alta presion</t>
  </si>
  <si>
    <t>lsPeaje</t>
  </si>
  <si>
    <t>2.2.4.4.01</t>
  </si>
  <si>
    <t>Pinturas, barnices, lacas, diluyentes y absorbentes para pintura</t>
  </si>
  <si>
    <t>lsPinturas</t>
  </si>
  <si>
    <t>Cemento de pvc de 16oz</t>
  </si>
  <si>
    <t>2.3.7.2.06</t>
  </si>
  <si>
    <t>Pastas de cloro de cisternas 200GRS</t>
  </si>
  <si>
    <t>lsProductosArtesGraficas</t>
  </si>
  <si>
    <t>2.3.3.3.01</t>
  </si>
  <si>
    <t>lsProductosdeCemento</t>
  </si>
  <si>
    <t>Cemento blanco</t>
  </si>
  <si>
    <t>libra</t>
  </si>
  <si>
    <t>2.3.6.1.01</t>
  </si>
  <si>
    <t>lsProductosdeLoza</t>
  </si>
  <si>
    <t>Inodoros color blanco</t>
  </si>
  <si>
    <t>2.3.6.2.02</t>
  </si>
  <si>
    <t>Lavamanos con pedestal color blanco</t>
  </si>
  <si>
    <t>Pedestal de Lavamanos color blanco</t>
  </si>
  <si>
    <t>lsProductosdePapel</t>
  </si>
  <si>
    <t>Carpetas Azules de 5 Pulgadas con 3 aros.</t>
  </si>
  <si>
    <t>Carpetas No.1, Blanca c/Cover</t>
  </si>
  <si>
    <t>2.3.3.2.01</t>
  </si>
  <si>
    <t>Carpetas No.2</t>
  </si>
  <si>
    <t>Carpetas No.4</t>
  </si>
  <si>
    <t>Fardos de Papel Higiénico Jumbo</t>
  </si>
  <si>
    <t>Fardos de Papel Toalla</t>
  </si>
  <si>
    <t>Fardos de Servilletas</t>
  </si>
  <si>
    <t>Fólder de bolsillo color azul</t>
  </si>
  <si>
    <t>Folders 8 1/2x 11 (100/1), de Colores</t>
  </si>
  <si>
    <t>Folders 8 1/2x 13 (100/1), Ofinota</t>
  </si>
  <si>
    <t>Formulario de Requisicion de Materiales de 50 juegos con 3 autocopias</t>
  </si>
  <si>
    <t>Libretas Rayadas 8 1/2 x 11 (docena)</t>
  </si>
  <si>
    <t>Máquinas sumadoras Electrónicas</t>
  </si>
  <si>
    <t>2.3.3.1.01</t>
  </si>
  <si>
    <t>Rollo de Papel para Sumadora, 21/4¨x120 Import</t>
  </si>
  <si>
    <t>Sobres para Carta (cajas) 500/1</t>
  </si>
  <si>
    <t>Sumadoras Electricas</t>
  </si>
  <si>
    <t>lsProductosdeVidrio</t>
  </si>
  <si>
    <t xml:space="preserve">Cristal Delantero para Isuzu D-Max </t>
  </si>
  <si>
    <t>2.3.6.2.01</t>
  </si>
  <si>
    <t xml:space="preserve">Cristal Delantero para Mitsubishi L200 </t>
  </si>
  <si>
    <t xml:space="preserve">Cristal Delantero para Nissan Frontier </t>
  </si>
  <si>
    <t>Cristal Delantero para Toyota Fortunner</t>
  </si>
  <si>
    <t xml:space="preserve">Cristal Delantero para Toyota Hilux </t>
  </si>
  <si>
    <t>lsProductosElectricos</t>
  </si>
  <si>
    <t>Alambre STD No. 12 (2.5 mm) Rollo</t>
  </si>
  <si>
    <t>2.3.9.6.01</t>
  </si>
  <si>
    <t>Alicate Eléctrico 9'' TRUPER (12351)</t>
  </si>
  <si>
    <t>Bateria AA (docenas) Maxell</t>
  </si>
  <si>
    <t>Bateria AAA  (docenas), Insterstate</t>
  </si>
  <si>
    <t>Bateria AAA  Maxell (docenas)</t>
  </si>
  <si>
    <t>Baterías de Vehículos para Isuzu D-Max</t>
  </si>
  <si>
    <t>Baterías de Vehículos para Nissan Frontier</t>
  </si>
  <si>
    <t>Baterías de Vehículos para Nissan Patrol</t>
  </si>
  <si>
    <t>Baterías de Vehículos para Toyota Corolla</t>
  </si>
  <si>
    <t>Baterías para UPS de Tomógrafo ( capacidad 80KVA/64KVA)</t>
  </si>
  <si>
    <t>Bombillo Pequeño 25W, Bajo Consumo</t>
  </si>
  <si>
    <t>Extensiones elécricas de 10 pies, color mamey (3M) 48006 Voltech</t>
  </si>
  <si>
    <t>Fotocelda con Base</t>
  </si>
  <si>
    <t>Main Breaker Trifasico de 240 voltios</t>
  </si>
  <si>
    <t>Reflectores LED 100W</t>
  </si>
  <si>
    <t>Regletas 6 Salidas Voltech</t>
  </si>
  <si>
    <t>Switch 24 puertos Gigabit (No POE)</t>
  </si>
  <si>
    <t>Tape 3M Scoth-23 de Goma</t>
  </si>
  <si>
    <t>Tape 3M Scoth-33 Vinil</t>
  </si>
  <si>
    <t>Tomacorrientes 110v, tipo Livingston</t>
  </si>
  <si>
    <t>Transformadores 2x32W Silvania de 110v/ 277v</t>
  </si>
  <si>
    <t>Tubos fluorescentes Blancos 32w Caja 25/1</t>
  </si>
  <si>
    <t>lsProductosMedicinalesH</t>
  </si>
  <si>
    <t>Anestesia al 2% 1 50.00</t>
  </si>
  <si>
    <t>2.3.4.1.01</t>
  </si>
  <si>
    <t>Anestesia al 3% 50/1</t>
  </si>
  <si>
    <t>Dycal brazil</t>
  </si>
  <si>
    <t>2.3.4.2.01</t>
  </si>
  <si>
    <t>Eugenol (frasco)</t>
  </si>
  <si>
    <t>Grabado Acido 37% Phosphoric 12g</t>
  </si>
  <si>
    <t>Grabado ácido 37% Phosphoric 12g</t>
  </si>
  <si>
    <t>Hidróxido de Calcio USA</t>
  </si>
  <si>
    <t>Hyaminol solución desinfectante 16 oz.</t>
  </si>
  <si>
    <t>Hyaminol solucion desinfectante 16oz.</t>
  </si>
  <si>
    <t>Kit de Resina</t>
  </si>
  <si>
    <t>Lysol Odontológico IC</t>
  </si>
  <si>
    <t>tonelada</t>
  </si>
  <si>
    <t>Minolyse LGM para Maquina ABX Micros 60</t>
  </si>
  <si>
    <t>Minoton/Minidil, 20 litros para Maquina ABX Micros 60</t>
  </si>
  <si>
    <t>Oxido de Zinc 2oz. (LC)</t>
  </si>
  <si>
    <t>Papel articular</t>
  </si>
  <si>
    <t>Pasta profiláctica Cherry 12oz</t>
  </si>
  <si>
    <t>Pasta Profiláctica Cherry 12oz.</t>
  </si>
  <si>
    <t>Resina flow</t>
  </si>
  <si>
    <t>lsProductosMetalicos</t>
  </si>
  <si>
    <t>Aro para Goma No. 265/70/16 para Camioneta Toyota Hilux</t>
  </si>
  <si>
    <t>2.3.6.3.01</t>
  </si>
  <si>
    <t>Productos químicos de uso personal</t>
  </si>
  <si>
    <t>lsProductosQuimicos</t>
  </si>
  <si>
    <t>Galón de Gel Anti-bacterial para manos</t>
  </si>
  <si>
    <t>2.3.7.2.03</t>
  </si>
  <si>
    <t>lsPublicidadyPropaganda</t>
  </si>
  <si>
    <t xml:space="preserve">Publicación en el Periódico, de Proceso de Licitación Publica Nacional durante 2 Días, </t>
  </si>
  <si>
    <t>dia</t>
  </si>
  <si>
    <t xml:space="preserve">2.2.2.1.01 </t>
  </si>
  <si>
    <t>lsServiciosTecnicosProfesionales</t>
  </si>
  <si>
    <t>2.2.8.7.06</t>
  </si>
  <si>
    <t>Sistemas de aire acondicionado, calefacción y de refrigeración industrial y comercial</t>
  </si>
  <si>
    <t>lsAireAcondicionado</t>
  </si>
  <si>
    <t>Condensador de 24,000 BTU, Refrigerante 22</t>
  </si>
  <si>
    <t>2.6.5.4.01</t>
  </si>
  <si>
    <t>Motor para Aire Condicionado Centralizado</t>
  </si>
  <si>
    <t>lsUtilesdeCocina</t>
  </si>
  <si>
    <t>Azucareras en Acero Inoxidable</t>
  </si>
  <si>
    <t>2.3.9.5.01</t>
  </si>
  <si>
    <t>Bandeja de guano o Madera artesanal 18x10 (rectangular)</t>
  </si>
  <si>
    <t>Docena de Platos hondo para Sopa, Blancos</t>
  </si>
  <si>
    <t>Docena de Platos llanos color blanco</t>
  </si>
  <si>
    <t>Docenas de Copas de Cristal para agua 10.7 oz</t>
  </si>
  <si>
    <t>Docenas de Copas de Cristal para agua bajitas</t>
  </si>
  <si>
    <t>Docenas de cucharitas para cafe</t>
  </si>
  <si>
    <t>sets de Cuchillos, Tenedores y Cucharas (acero inoxidable)</t>
  </si>
  <si>
    <t>Tetera para Té</t>
  </si>
  <si>
    <t>lsUtilesdeOficina</t>
  </si>
  <si>
    <t xml:space="preserve">	Cubeta de acero inoxidable rodable</t>
  </si>
  <si>
    <t xml:space="preserve">2.3.9.2.01 </t>
  </si>
  <si>
    <t xml:space="preserve">	Zafacón de acero inoxidable con tapa y pedal</t>
  </si>
  <si>
    <t>(662) COLOR para impresora HP 3515</t>
  </si>
  <si>
    <t>(662) NEGRO para impresora HP 3515</t>
  </si>
  <si>
    <t>122XL (CH563HC) para impresora HP 2050 (PERSONAL)</t>
  </si>
  <si>
    <t>670 (CZ113AL) NEGRO para impresora HP AVANTAGE 4625</t>
  </si>
  <si>
    <t>670 (CZ114AL) AZUL para impresora HP AVANTAGE 4625</t>
  </si>
  <si>
    <t>670 (CZ115AL) MAGENTA para impresora HP AVANTAGE 4625</t>
  </si>
  <si>
    <t>670 (CZ116AL) AMARILLO para impresora HP AVANTAGE 4625</t>
  </si>
  <si>
    <t>74 NEGRO para impresora HP C4280</t>
  </si>
  <si>
    <t>75 COLOR para impresora HP C4280</t>
  </si>
  <si>
    <t>AL-100 TD para impresora SHARP AL-2030</t>
  </si>
  <si>
    <t>Bandejas para Escritorio</t>
  </si>
  <si>
    <t>Carpetas para archivos</t>
  </si>
  <si>
    <t>Cartucho 122 Color para impresora HP2050 (Personal)</t>
  </si>
  <si>
    <t>Cartucho 122 Negro para impresora HP 2050 (Personal)</t>
  </si>
  <si>
    <t>Cartucho 662 color para impresora HP 3515</t>
  </si>
  <si>
    <t>Cartucho 662 Negro para impresora HP 3515</t>
  </si>
  <si>
    <t>Cartucho 670 (CZ113AL) Negro  para impresora HP AVANTAGE 4625</t>
  </si>
  <si>
    <t>Cartucho 670 (CZ114AL) Magenta para impresora HP AVANTAGE 4625</t>
  </si>
  <si>
    <t>Cartucho 670 (CZ115AL) Amarillo para impresora HP AVANTAGE 4625</t>
  </si>
  <si>
    <t>Cartucho 670 (CZ116AL) Cian para impresora HP AVANTAGE 4625</t>
  </si>
  <si>
    <t>Cartucho 74 Negro para impresora HP C4280</t>
  </si>
  <si>
    <t>Cartucho 75 Color para impresora HP C4280</t>
  </si>
  <si>
    <t>Cartucho 954 Amarillo para impresora OFFICEJET PRO8710</t>
  </si>
  <si>
    <t>Cartucho 954 Cian para impresora OFFICEJET PRO8710</t>
  </si>
  <si>
    <t>Cartucho 954 Magenta para impresora HP OFFICEJET PRO8710</t>
  </si>
  <si>
    <t>Cartucho 954 Negro para impresora HP OFFICEJET PRO8710</t>
  </si>
  <si>
    <t>Cartucho CN050A (951) CIAN para impresora HP OFFICEJET PRO8610</t>
  </si>
  <si>
    <t>Cartucho CN051 (951) Magenta para impresora HP OFFICEJET PRO8610</t>
  </si>
  <si>
    <t>Cartucho CN052A Amarillo para impresora HP OFFICEJET PRO8610</t>
  </si>
  <si>
    <t>Cartucho HP 60 Negro para impresora HP DESKJET D1660</t>
  </si>
  <si>
    <t>Cartuchos color Negro para Impresora HP Photosmart C4280</t>
  </si>
  <si>
    <t>CB435A (35A) para impresora Laserjet P1006</t>
  </si>
  <si>
    <t>CE285A (85A) para impresora HP P1102W</t>
  </si>
  <si>
    <t>CE310A para impresora HP CP1025NW</t>
  </si>
  <si>
    <t>CE505A (05A) para impresora HP P2055DM</t>
  </si>
  <si>
    <t>CF226A (26A) para impresora HP MFP M426 FDW</t>
  </si>
  <si>
    <t>CF283A (83A) para impresora HP MFP M127 FN</t>
  </si>
  <si>
    <t>Cinta para Calculadora electronica CIO Negra-Roja</t>
  </si>
  <si>
    <t>CL-511 COLOR para impresora CANON PIXMA MP230</t>
  </si>
  <si>
    <t>CL-513 XL COLOR para impresora CANON PIXMA MP230</t>
  </si>
  <si>
    <t>Clip porta Carnet</t>
  </si>
  <si>
    <t>CN050A (951) CIAN AZUL para impresora HP OFFICEJET PRO8610</t>
  </si>
  <si>
    <t>CN051A (951) MAGENTA para impresora HP OFFICEJET PRO8610</t>
  </si>
  <si>
    <t>CN052A (952) AMARILLO para impresora HP OFFICEJET PRO8610</t>
  </si>
  <si>
    <t>E260A11L para impresora LEXMARK E260DN</t>
  </si>
  <si>
    <t>Grapa Industrial Grande (cajas)</t>
  </si>
  <si>
    <t>Guillotina 15¨</t>
  </si>
  <si>
    <t>Lapiceros color negro (cajas)</t>
  </si>
  <si>
    <t>Lapiceros color rojo (cajas)</t>
  </si>
  <si>
    <t>Memoria Micro SD de 64GB</t>
  </si>
  <si>
    <t>Memorias USB 8 GB</t>
  </si>
  <si>
    <t>Mural de Corcho, Marco Madera 24x35</t>
  </si>
  <si>
    <t>Notas de papel autoadhesivo, Post it 3x3</t>
  </si>
  <si>
    <t>PG-510 NEGRO para impresora CANON PIXMA MP230</t>
  </si>
  <si>
    <t>PG-512 XL NEGRO para impresora CANON PIXMA MP230</t>
  </si>
  <si>
    <t>Pizarras Blancas Laminadas 90x60 cm con Trípode</t>
  </si>
  <si>
    <t>Plásticos Protectores de Carnet</t>
  </si>
  <si>
    <t>Porta Clips</t>
  </si>
  <si>
    <t>Porta Lápiz de Metal</t>
  </si>
  <si>
    <t>Porta Revista de Metal</t>
  </si>
  <si>
    <t>Post it Banderita</t>
  </si>
  <si>
    <t>Post it Grandes</t>
  </si>
  <si>
    <t>Post it Pequeño</t>
  </si>
  <si>
    <t>Q1338A (38A) para impresora LASERJET 4200 DTN</t>
  </si>
  <si>
    <t>Q2612AD (12A) para impresora HP LASERJET 1022</t>
  </si>
  <si>
    <t>Q5942A (42A) para impresora LASERJET 4250</t>
  </si>
  <si>
    <t>Reglas Plásticas 12¨</t>
  </si>
  <si>
    <t>Resaltador Amarillo Fluorescente</t>
  </si>
  <si>
    <t>Resaltador Fluorescente</t>
  </si>
  <si>
    <t>Router wifi</t>
  </si>
  <si>
    <t>Sacapuntas Eléctrico</t>
  </si>
  <si>
    <t>Sello de Despachado (CUADRADO)</t>
  </si>
  <si>
    <t>Sello de Recibido (CUADRADO)</t>
  </si>
  <si>
    <t>Sellos Gomigrafos</t>
  </si>
  <si>
    <t>Stick de Colle 35g (Pegamento)</t>
  </si>
  <si>
    <t>Tabla de Apoyo de Madera</t>
  </si>
  <si>
    <t>Tabla de apoyo/ Madera</t>
  </si>
  <si>
    <t>Tape 33-3M (un rollo)</t>
  </si>
  <si>
    <t>Tinta para Sello color rojo</t>
  </si>
  <si>
    <t>Toner AR-310NT para impresora SHARP AR-M237</t>
  </si>
  <si>
    <t>Toner CB435A (35A) para impresora LASERJET P1006</t>
  </si>
  <si>
    <t>Toner CE285A (85A) para impresora HP P1102W</t>
  </si>
  <si>
    <t>Toner CE310A 126A para impresora HP CP1025NW</t>
  </si>
  <si>
    <t>Toner CE505A (05A) para impresora HP P2055DM</t>
  </si>
  <si>
    <t>Toner CF217A (17A) para impresora HP M102W</t>
  </si>
  <si>
    <t>Toner CF226A (26A) para impresora HP MFP M426 FDW</t>
  </si>
  <si>
    <t>Toner CF280A (80A) para impresora HP 400 M401 DNE</t>
  </si>
  <si>
    <t>Toner CF283A (83A) para impresora HP MFP M127 FN</t>
  </si>
  <si>
    <t>Toner E260A11L para impresora LEXMARK E260DN</t>
  </si>
  <si>
    <t>Toner HP CF217A 17A</t>
  </si>
  <si>
    <t>Toner para Impresora Xeroz 3220</t>
  </si>
  <si>
    <t>Toner Q1338A (38A) para impresora LASERJET 4200 DTN</t>
  </si>
  <si>
    <t>Toner Q2612AD (12A) para impresora HP LASERJET 1020</t>
  </si>
  <si>
    <t>Toner Q5942A (42A) para impresora LASERJET 4250</t>
  </si>
  <si>
    <t>Toner Q5945A (45A) para impresora HP 4345 MFP</t>
  </si>
  <si>
    <t>Toner T3520 para impresora TOSHIBA T3520</t>
  </si>
  <si>
    <t>Toner T4710U para impresora TOSHIBA SUPER G3</t>
  </si>
  <si>
    <t xml:space="preserve">Unidades de Sacagrapas </t>
  </si>
  <si>
    <t>Zafacón de Metal para escritorio</t>
  </si>
  <si>
    <t>Útiles menores médico-quirúrgicos</t>
  </si>
  <si>
    <t>lsUtilesMenoresMQ</t>
  </si>
  <si>
    <t>Aguja con hilo de seda 3/0</t>
  </si>
  <si>
    <t>2.3.9.3.01</t>
  </si>
  <si>
    <t>Aguja con Hilo de Seda 3/0</t>
  </si>
  <si>
    <t xml:space="preserve">2.3.9.3.01 </t>
  </si>
  <si>
    <t>Aguja corta 27G  1x100</t>
  </si>
  <si>
    <t>Aguja Corta 27G 1x100 (cajas)</t>
  </si>
  <si>
    <t>Aguja larga 27G  1x100</t>
  </si>
  <si>
    <t>Aguja Larga 27G 1x100 (cajas)</t>
  </si>
  <si>
    <t>Algodon en rollo (libra)</t>
  </si>
  <si>
    <t>Algodón en rollo (libra)</t>
  </si>
  <si>
    <t>Babero desechable</t>
  </si>
  <si>
    <t>Babero desechable 500/1</t>
  </si>
  <si>
    <t>Baja Lengua (1 caja)</t>
  </si>
  <si>
    <t>Baja lengua 100/1</t>
  </si>
  <si>
    <t>Banda de Celuloide 1x100</t>
  </si>
  <si>
    <t>Espejo con mango</t>
  </si>
  <si>
    <t>Fresa de pulido de Resina dorada (larga)</t>
  </si>
  <si>
    <t>Fresa económica 2200F</t>
  </si>
  <si>
    <t>Fresa Económica 2200F</t>
  </si>
  <si>
    <t>Fresa redonda 1012</t>
  </si>
  <si>
    <t>Fresa Redonda 1012</t>
  </si>
  <si>
    <t>Fresa redonda 1014</t>
  </si>
  <si>
    <t>Fresa Redonda 1014</t>
  </si>
  <si>
    <t>Fresa tipo Schufu</t>
  </si>
  <si>
    <t>Gasa 2'x 2'/4 No esterelizada 200/1 (paquetes)</t>
  </si>
  <si>
    <t>Gasa 2'x 2'/4 no esterilizada 200/1 (paquetes)</t>
  </si>
  <si>
    <t>Gorro Azul de Cirugia 100/1</t>
  </si>
  <si>
    <t>Guantes L</t>
  </si>
  <si>
    <t>Guantes L (cajas)</t>
  </si>
  <si>
    <t>Guantes M</t>
  </si>
  <si>
    <t>Guantes M (cajas)</t>
  </si>
  <si>
    <t>Guantes S</t>
  </si>
  <si>
    <t>Guantes S (cajas)</t>
  </si>
  <si>
    <t>Instrumento de obturación plástica</t>
  </si>
  <si>
    <t>Jeringa porta Carpule</t>
  </si>
  <si>
    <t>Kits de Resina</t>
  </si>
  <si>
    <t>Mascarilla lisa rectangular azul 1x50</t>
  </si>
  <si>
    <t>Mascarilla Lisa Rectangular Azul 1x50</t>
  </si>
  <si>
    <t>Papel Articular</t>
  </si>
  <si>
    <t>Turbina</t>
  </si>
  <si>
    <t>2.2.3.1.01</t>
  </si>
  <si>
    <t>Viaticos Encargados Secciones/Coordinadores sin Hospedaje</t>
  </si>
  <si>
    <t>Viaticos Encargados Divisiones/Departamentos Hospedaje</t>
  </si>
  <si>
    <t>Viaticos Encargados Divisiones/Departamentos sin Hospedaje</t>
  </si>
  <si>
    <t>2.750.00</t>
  </si>
  <si>
    <t>Viaticos Directores Área Hospedaje</t>
  </si>
  <si>
    <t>6.150.00</t>
  </si>
  <si>
    <t>Viaticos Directores Área sin Hospedaje</t>
  </si>
  <si>
    <t>lsEquiposTransporte</t>
  </si>
  <si>
    <t>2.6.4.1.01</t>
  </si>
  <si>
    <t>2.6.4.2.01</t>
  </si>
  <si>
    <t>2.6.4.8.01</t>
  </si>
  <si>
    <t>lsFuentesFinanciamiento</t>
  </si>
  <si>
    <t>Facturación de servicios</t>
  </si>
  <si>
    <t>Financiamiento externo</t>
  </si>
  <si>
    <t>Presupuesto Institucional</t>
  </si>
  <si>
    <t>lsInsumosEquipos</t>
  </si>
  <si>
    <t>EE Concatenado</t>
  </si>
  <si>
    <t>Eje Estratégic0</t>
  </si>
  <si>
    <t>EE</t>
  </si>
  <si>
    <t>RE Concatenado</t>
  </si>
  <si>
    <t>Resultados Estratégicos</t>
  </si>
  <si>
    <t>RE</t>
  </si>
  <si>
    <t>Ejes Estratégicos</t>
  </si>
  <si>
    <t>Desarrollo y fortalecimiento de las redes integradas de servicios de salud, fundamentada en el Modelo de Atención</t>
  </si>
  <si>
    <t>EE.1</t>
  </si>
  <si>
    <t>Reducidos los niveles de morbilidad y mortalidad materna e infantil por causas prevenibles en la población materno-infantil del país, disminuyendo la mortalidad materna de 127.33 y la mortalidad infantil de 18.44 en 2023 a 89.13 y 16.56  en 2028 en todas las regiones del territorio nacional.</t>
  </si>
  <si>
    <t>RE1.1</t>
  </si>
  <si>
    <t>Aumentado el cumplimiento normativo para reducir la incidencia de complicaciones neonatales y maternas, pasando de un promedio del 75.5% en el año 2023 al 88% en el año 2028 en todas las regiones de la Red Pública de Servicios de Salud.</t>
  </si>
  <si>
    <t>RE1.2</t>
  </si>
  <si>
    <t>EE.2</t>
  </si>
  <si>
    <t>Reducido el embarazo en adolescentes atendidas en los establecimientos de la Red Pública en un 20% al año 2028, mediante el fortalecimiento del acceso a servicios integrales de salud sexual y reproductiva.</t>
  </si>
  <si>
    <t>RE1.3</t>
  </si>
  <si>
    <t>EE.3</t>
  </si>
  <si>
    <t>Disminuida la proporción de partos por cesárea en hospitales del sector público pasando de 48.83 en el 2023 a 34 en el 2028.</t>
  </si>
  <si>
    <t>RE1.4</t>
  </si>
  <si>
    <t>Reducida la morbilidad y mortalidad prematura por enfermedades no transmisibles en personas de 30 a 69 años, en un 20% al año 2028, mediante la implementación de intervenciones integrales de prevención, diagnóstico temprano y tratamiento oportuno en los establecimientos de la Red Pública.</t>
  </si>
  <si>
    <t>RE1.5</t>
  </si>
  <si>
    <t>Incrementado el acceso oportuno a servicios de salud de calidad, aumentando el acceso a servicios preventivos de 2.23% de la población prioritaria en 2023 al 5.24% en 2028 en todas las regiones del país.</t>
  </si>
  <si>
    <t>RE1.6</t>
  </si>
  <si>
    <t>Aumentada la disponibilidad de medicamentos esenciales en los establecimientos de la Red Pública de Servicios de Salud, incrementando el cumplimiento promedio de abastecimiento del 88% en 2023 al 93% en 2028 en todas las regiones del país.</t>
  </si>
  <si>
    <t>RE1.7</t>
  </si>
  <si>
    <t>Superadas las deficiencias en la organización e implementación de las Redes Integradas de Servicios de Salud (RISS) beneficiando a toda la población que utiliza los servicios de salud de la Red Pública, aumentando del 38% en 2023 al 50% en 2028 en todo el territorio nacional.</t>
  </si>
  <si>
    <t>RE1.8</t>
  </si>
  <si>
    <t>Fortalecida la implementación del Modelo de Atención en Salud beneficiando a la población usuaria del primer nivel de atención, incrementando la adscripción del 7% en 2023 al 80% en 2028, en todas las regiones del país.</t>
  </si>
  <si>
    <t>RE1.9</t>
  </si>
  <si>
    <t>Mejorada la distribución y presencia del Primer Nivel de Atención respecto a la sectorización, incrementando la presencia del Primer Nivel del 70% en 2023 al 71% en 2028  en todas las regiones del territorio nacional.</t>
  </si>
  <si>
    <t>RE1.10</t>
  </si>
  <si>
    <t>Fortalecida la continuidad en la atención de las puérperas y recién nacidos, aumentando la captación oportuna del 30% en 2023 al 50% en 2028 en el Primer Nivel de Atención.</t>
  </si>
  <si>
    <t>RE1.11</t>
  </si>
  <si>
    <t>RE1.12</t>
  </si>
  <si>
    <t>RE1.13</t>
  </si>
  <si>
    <t>Fortalecimiento del desarrollo y la gestión de los recursos humanos</t>
  </si>
  <si>
    <t>Reducida la escasez de recursos humanos de salud, aumentando un 12% en el 2028 la dotación de personal en establecimientos públicos del país.</t>
  </si>
  <si>
    <t>RE2.1</t>
  </si>
  <si>
    <t>Incrementada la eficacia de los procesos de contratación y retención de recursos humanos de salud en establecimientos públicos, reduciendo vacantes y mejorando la dotación de personal.</t>
  </si>
  <si>
    <t>RE2.2</t>
  </si>
  <si>
    <t>Fortalecimiento institucional</t>
  </si>
  <si>
    <t>Fortalecida la capacidad institucional para aumentar el acceso a servicios públicos de calidad mediante la optimización de procesos, empoderamiento del talento humano, articulación efectiva, incorporación de tecnologías de la información y comunicación, modernización de la infraestructura física y equipamiento adecuado.</t>
  </si>
  <si>
    <t>RE3.1</t>
  </si>
  <si>
    <t>Incrementada la satisfacción de usuarios y la calidad percibida de los servicios públicos</t>
  </si>
  <si>
    <t>RE3.2</t>
  </si>
  <si>
    <t>Cumplidos los indicadores de gestión pública institucional, garantizando disponibilidad oportuna de la información para la toma de decisiones.</t>
  </si>
  <si>
    <t>RE3.3</t>
  </si>
  <si>
    <t>Alcanzado un cumplimiento mínimo del 90% de las metas de planificación y ejecución presupuestaria, optimizando la asignación y uso de recursos.</t>
  </si>
  <si>
    <t>RE3.4</t>
  </si>
  <si>
    <t>Atendidas las solicitudes de información recibidas en los plazos establecidos, con reportes de cumplimiento mensual y mecanismos de retroalimentación al usuario.</t>
  </si>
  <si>
    <t>RE3.5</t>
  </si>
  <si>
    <t>Registradas y procesadas en el Sistema Electrónico de Compras Públicas las adquisiciones y contrataciones institucionales y de la Red Pública.</t>
  </si>
  <si>
    <t>RE3.6</t>
  </si>
  <si>
    <t>Incrementando progresivamente el índice de uso de las TIC y Gobierno Digital en la Red Pública de Servicios de Salud</t>
  </si>
  <si>
    <t>RE3.7</t>
  </si>
  <si>
    <t>Implementados y operativos los controles internos definidos por las NOBACI, con revisiones de cumplimiento semestrales y planes de mejora continua.</t>
  </si>
  <si>
    <t>RE3.8</t>
  </si>
  <si>
    <t>Instalaciones físicas remodeladas y equipadas conforme a estándares de centros de salud incrementando su capacidad resolutiva.</t>
  </si>
  <si>
    <t>RE3.9</t>
  </si>
  <si>
    <t>Implementado un sistema integral de medición y gestión de la satisfacción de usuarios, con reportes trimestrales y planes de mejora continua para elevar la calidad percibida de los servicios públicos.</t>
  </si>
  <si>
    <t>RE3.10</t>
  </si>
  <si>
    <t>Ls_LinesEstategica</t>
  </si>
  <si>
    <t>Le_code</t>
  </si>
  <si>
    <t>Ls_ObjEstrategico</t>
  </si>
  <si>
    <t>Cod. Obj.</t>
  </si>
  <si>
    <t>Cod: LE</t>
  </si>
  <si>
    <t>Obj1.1</t>
  </si>
  <si>
    <t>LE</t>
  </si>
  <si>
    <t>Obj1.3</t>
  </si>
  <si>
    <t>Obj1.6</t>
  </si>
  <si>
    <t>Obj1.8</t>
  </si>
  <si>
    <t>LE.1 - Desarrollo y fortalecimiento de las redes integradas de servicios de salud fundamentada en el Modelo de Atención</t>
  </si>
  <si>
    <t>LE.1</t>
  </si>
  <si>
    <t>Fortalecer los niveles de atención priorizando el Primer Nivel de Atención, incrementando su capacidad de resolución para satisfacer eficientemente las necesidades de salud de la población.</t>
  </si>
  <si>
    <t>Integrar un comité de conducción estratégica en el Nivel Central</t>
  </si>
  <si>
    <t>Est.1.1.1</t>
  </si>
  <si>
    <t>Desarrollar e implementar un modelo económico y financiero que garantice la sostenibilidad de la Red de servicios, incluyendo los Hospitales Autogestionados</t>
  </si>
  <si>
    <t>Est.1.3.1</t>
  </si>
  <si>
    <t>Definir y desarrollar los instrumentos de recolección de datos y reportes de Gestión/Productividad de la Red</t>
  </si>
  <si>
    <t>Est.1.6.1</t>
  </si>
  <si>
    <r>
      <t>Apoyar a los SRS en el proceso de cumplimiento de los criterios para su habilitación en los establecimientos de salud</t>
    </r>
    <r>
      <rPr>
        <sz val="9"/>
        <color indexed="8"/>
        <rFont val="Arial"/>
        <family val="2"/>
      </rPr>
      <t xml:space="preserve"> de su Red</t>
    </r>
  </si>
  <si>
    <t>Est.1.8.1</t>
  </si>
  <si>
    <t>LE.2 - Fortalecimiento de la gestión y desarrollo de los recursos humanos.</t>
  </si>
  <si>
    <t>LE.2</t>
  </si>
  <si>
    <t>Avanzar en la articulación de las redes de servicios, asegurando que la atención sea integral y acorde con las necesidades territoriales de la población.</t>
  </si>
  <si>
    <t>Obj1.2</t>
  </si>
  <si>
    <t>Definir una estructura funcional de transición (septiembre – diciembre 2016) en el Nivel Central</t>
  </si>
  <si>
    <t>Est.1.1.2</t>
  </si>
  <si>
    <t>Implementar las NOBACI y sus Normas Complementarias en el Nivel Central del SNS y en todos los niveles de la Red</t>
  </si>
  <si>
    <t>Est.1.3.2</t>
  </si>
  <si>
    <t>Desarrollar e implementar los Sistemas de Información que faciliten el flujo de información entre los niveles para la toma de decisión y la gestión para resultados</t>
  </si>
  <si>
    <t>Est.1.6.2</t>
  </si>
  <si>
    <t>LE.3 - Fortalecimiento Institucional</t>
  </si>
  <si>
    <t>LE.3</t>
  </si>
  <si>
    <t>Asegurar la calidad de la atención y la seguridad del paciente, en el marco de los derechos de las personas, con el fin de aumentar la confianza y satisfacción de los usuarios de los servicios de salud.</t>
  </si>
  <si>
    <t>Reformular la estructura organizativa aprobada mediante resolución 00006 del MAP</t>
  </si>
  <si>
    <t>Est.1.1.3</t>
  </si>
  <si>
    <t>Dotar de infraestructura tecnológica para el desarrollo de la tecnología de la información y comunicaciones (TIC) en el Nivel central</t>
  </si>
  <si>
    <t>Est.1.6.3</t>
  </si>
  <si>
    <t>Obj1.9</t>
  </si>
  <si>
    <t>Desarrollar capacidades en los colaboradores de la red de salud, mediante la formación continua, para mejorar el desempeño laboral y alinearlo con las necesidades identificadas en cada nivel de atención.</t>
  </si>
  <si>
    <t>Obj2.1</t>
  </si>
  <si>
    <t>Implementar un Plan de despliegue de las estructuras funcionales en el SNS y en todos sus niveles</t>
  </si>
  <si>
    <t>Est.1.1.4</t>
  </si>
  <si>
    <t>Obj1.4</t>
  </si>
  <si>
    <t xml:space="preserve">Implementar un Régimen de auditoria de calidad de la información </t>
  </si>
  <si>
    <t>Est.1.6.4</t>
  </si>
  <si>
    <t>Apoyar el proceso de integración y unificación de cargos de los profesionales del IDSS</t>
  </si>
  <si>
    <t>Est.1.9.1</t>
  </si>
  <si>
    <t>Mejorar los subsistemas de Recursos Humanos con el objetivo de optimizar la provisión de servicios de salud, garantizando una gestión más eficiente del personal.</t>
  </si>
  <si>
    <t>Obj2.2</t>
  </si>
  <si>
    <t>Elaborar y firmar acuerdos y convenios de Gestión entre las diferentes instancias de la Red.</t>
  </si>
  <si>
    <t>Est.1.4.1</t>
  </si>
  <si>
    <t>Aplicar los criterios de integración en redes de los establecimientos del IDSS a red del SNS, que defina la Comisión para la Integración de la Red Única de Servicios Públicos de Salud</t>
  </si>
  <si>
    <t>Est.1.9.2</t>
  </si>
  <si>
    <t>Fortalecer las capacidades de planificación estratégica de la fuerza laboral, incluyendo el análisis de la movilidad profesional y la implementación de un sistema nacional de recursos humanos, para proyectar y responder a las necesidades de personal de salud a mediano y largo plazo.</t>
  </si>
  <si>
    <t>Obj2.3</t>
  </si>
  <si>
    <t>Fortalecer los procesos de gestión institucional para mejorar la eficiencia, transparencia y efectividad en la administración de los recursos y servicios.</t>
  </si>
  <si>
    <t>Obj3.1</t>
  </si>
  <si>
    <t>Obj1.5</t>
  </si>
  <si>
    <t>Obj1.7</t>
  </si>
  <si>
    <t>Obj1.10</t>
  </si>
  <si>
    <t>Aumentar la sostenibilidad financiera de la institución, mediante la optimización de recursos y la implementación de estrategias de financiamiento a mediano y largo plazo.</t>
  </si>
  <si>
    <t>Obj3.2</t>
  </si>
  <si>
    <t>Actualizar y desplegar el Modelo de Gestión en toda la red</t>
  </si>
  <si>
    <t>Est.1.2.1</t>
  </si>
  <si>
    <t>Elaborar y firmar Acuerdos y Convenios intrasectoriales e intersectoriales, incluyendo ONG´s que tengan capacidad para proveer servicios de salud</t>
  </si>
  <si>
    <t>Est.1.5.1</t>
  </si>
  <si>
    <t>Diseñar e implementar un Plan de Comunicación Interna y externa con los canales jerárquicos definidos en el nivel central del SNS</t>
  </si>
  <si>
    <t>Est.1.7.1</t>
  </si>
  <si>
    <t>Definir los mecanismos estandarizados de medición de los planes y programas a ejecutarse en toda la red del SNS</t>
  </si>
  <si>
    <t>Est.1.10.1</t>
  </si>
  <si>
    <t>Mejorar el posicionamiento institucional, con el objetivo de aumentar su visibilidad, reputación y liderazgo en el sector salud.</t>
  </si>
  <si>
    <t>Obj3.3</t>
  </si>
  <si>
    <t>Actualizar el Modelo de Red acorde al Modelo de Gestión y al Modelo de Atención</t>
  </si>
  <si>
    <t>Est.1.2.2</t>
  </si>
  <si>
    <t>Revisar de forma sistemática el alcance de cumplimiento de los objetivos propuestos</t>
  </si>
  <si>
    <t>Est.1.10.2</t>
  </si>
  <si>
    <t>Fomentar alianzas interinstitucionales con actores clave, para maximizar los recursos y mejorar la calidad de los servicios de salud a través de la colaboración y el intercambio de conocimientos.</t>
  </si>
  <si>
    <t>Obj3.4</t>
  </si>
  <si>
    <t>Fortalecer el uso de tecnologías y sistemas de información en la gestión institucional, para mejorar la calidad y eficiencia operativa.</t>
  </si>
  <si>
    <t>Obj3.5</t>
  </si>
  <si>
    <t>Fortalecer la infraestructura física y el equipamiento médico, asegurando que los centros de salud cuenten con recursos adecuados para ofrecer atención de calidad.</t>
  </si>
  <si>
    <t>Obj3.6</t>
  </si>
  <si>
    <t xml:space="preserve">Gestionar la creación de una comisión mixta MSP, SNS para el desarrollo de los reglamentos </t>
  </si>
  <si>
    <t>Est.2.1.1</t>
  </si>
  <si>
    <t xml:space="preserve">Diseñar e Implementar una política de Recursos Humanos en el SNS y todos sus niveles (modelo de gestión de RRHH) </t>
  </si>
  <si>
    <t>Est.2.2.1</t>
  </si>
  <si>
    <t>Definir un programa de formación continua enfocado a la gestión por competencias</t>
  </si>
  <si>
    <t>Est.2.3.1</t>
  </si>
  <si>
    <t>Fortalecer las capacidades de planificación institucional para optimizar los procesos estratégicos, asegurando que los resultados esperados y el presupuesto se alineen de manera efectiva, contribuyendo a la mejora continua de la gestión institucional.</t>
  </si>
  <si>
    <t>Obj3.7</t>
  </si>
  <si>
    <t>Implementación de la Ley de Carrera Sanitaria y sus reglamentos</t>
  </si>
  <si>
    <t>Est.2.1.2</t>
  </si>
  <si>
    <t xml:space="preserve">Diseñar una política salarial que promueva la remuneración equilibrada en base al criterio de cargo y que contemple el sistema de incentivos </t>
  </si>
  <si>
    <t>Est.2.2.2</t>
  </si>
  <si>
    <t>Diseñar e Implementar un protocolo de selección y contratación de los gestores y directivos de la Red</t>
  </si>
  <si>
    <t>Est.2.1.3</t>
  </si>
  <si>
    <t xml:space="preserve">Impulsar el desarrollo del Modelo de Atención en la Red de Servicios especialmente en las áreas consideradas prioritarias </t>
  </si>
  <si>
    <t>Est.3.1.1</t>
  </si>
  <si>
    <t>Elaborar el Presupuesto, plan de inversiones y financiación de la red e implementarlo de acuerdo al dimensionamiento definido para la implementación del Modelo de Atención y garantizar el flujo de los recursos financieros y de otra índole de forma coherente con los objetivos del Modelo de Atención</t>
  </si>
  <si>
    <t>Est.3.2.1</t>
  </si>
  <si>
    <t>Reorganización estructural, funcional y logística de la Red, según el modelo de atención y en función de las necesidades sanitarias de la población asignada</t>
  </si>
  <si>
    <t>Est.3.3.1</t>
  </si>
  <si>
    <t>Obj4.1</t>
  </si>
  <si>
    <t>Promover estilos de vida saludables mediante la intervención integral en los diferentes escenarios (establecimiento de salud, hogar, escuelas, etc.)</t>
  </si>
  <si>
    <t>Est.4.1.1</t>
  </si>
  <si>
    <t>Aumentar la provisión y cobertura de los servicios de salud sexual-reproductiva en todos los niveles de atención con énfasis en la atención materno-perinatal, infantil y adolescente</t>
  </si>
  <si>
    <t>Est.4.1.2</t>
  </si>
  <si>
    <t>Fortalecer la aplicación de las normas a programas de salud para aumentar las expectativas de vida y calidad de la atención en personas que viven con VIH-SIDA</t>
  </si>
  <si>
    <t>Est.4.1.3</t>
  </si>
  <si>
    <t>Fortalecer la Aplicación de las normas a programas de salud para aumentar las expectativas de vida y calidad de la atención en personas que viven con TB</t>
  </si>
  <si>
    <t>Est.4.1.4</t>
  </si>
  <si>
    <t>Garantizar el diagnóstico oportuno y manejo adecuado de las enfermedades transmitidas por vectores en los establecimientos de salud, como estrategia de reducción de la letalidad</t>
  </si>
  <si>
    <t>Est.4.1.5</t>
  </si>
  <si>
    <t>Servicios Regionales de Salud</t>
  </si>
  <si>
    <t>Línea Estratégica</t>
  </si>
  <si>
    <t>Objetivo Estratégico</t>
  </si>
  <si>
    <t>Obj</t>
  </si>
  <si>
    <t>Resultados Esperados</t>
  </si>
  <si>
    <t>1.1.1  Primer Nivel de Atención fortalecido y con alta resolución para garantizar  la prestación de servicios integrales de promoción de la salud, prevención de la enfermedad, diagnóstico, tratamiento, rehabilitación y cuidados paliativos;  condicionada a la necesidades de salud y características de la población</t>
  </si>
  <si>
    <t>1.1.2  Reducida la carga de las enfermedades crónicas incluidos los diferentes tipos de cáncer, los trastornos de salud mental,  así como ante discapacidad, violencia y  traumatismos, a través de servicios de atención que faciliten la detección temprana y la continuidad de la atención, eliminando las brechas en el acceso y utilización de los servicios de salud.</t>
  </si>
  <si>
    <t>1.1.3  Reducida la morbi-mortalidad de las enfermedades transmisibles, incluidas la infección por el VIH/SIDA, la Tuberculosis, las infecciones de transmisión sexual, las hepatitis virales, enfermedades transmitidas por vectores, enfermedades desatendidas, tropicales y zoonóticas, y las enfermedades prevenibles mediante vacunación; con especial atención en las poblaciones vulnerables</t>
  </si>
  <si>
    <t>1.1.4  Garantizado el cierre de brecha según cartera de servicios y Modelo de Atención en términos de recursos, a través del adecuado financiamiento del PN con las metas de la Red Pública</t>
  </si>
  <si>
    <t xml:space="preserve">1.2.1  Redes de servicios integradas y con mayor resolución para coordinar la prestación de servicios integrales de promoción de la salud, prevención de la enfermedad, diagnóstico,  tratamiento, rehabilitación y cuidados paliativos;  condicionada a la necesidades de salud y características de la población, con miras hacia la consecución progresiva del acceso universal a la salud y la cobertura universal de salud </t>
  </si>
  <si>
    <t>1.2.2  Garantizada la atención integral con calidad y oportunidad, mediante la coordinación clínica y asistencial de los servicios de salud</t>
  </si>
  <si>
    <t>1.2.3  Gestión integrada y articulada de las redes públicas de servicios de salud, con actores involucrados en la organización, gestión y atención de servicios de salud con enfoque y participación intra e intersectorial y participación social y de comités de salud, que promueva un ambiente favorable para la cobertura y acceso a los servicios de salud</t>
  </si>
  <si>
    <t>1.2.4  Redes de servicios ofertando servicios de promoción de la salud y prevención de la enfermedad, acorde a sus carteras de servicios por nivel de atención</t>
  </si>
  <si>
    <t>1.2.5  Aumentada la eficacia, eficiencia y equidad de la prestación de los servicios de salud a través de la reorganización y transformación de las estructuras de redes de servicios</t>
  </si>
  <si>
    <t>1.3.1  Disminuida la morbi-mortalidad materna, neonatal e infantil, mediante el fortalecimiento y la integración de los servicios de salud antes de la concepción, durante el embarazo, el parto y los primeros años de vida, garantizando la calidad de la atención.</t>
  </si>
  <si>
    <t>1.3.2  Incrementada la capacidad de respuesta que favorezca a disminuir la morbi-mortalidad  resultantes de las emergencias y desastres,  mediante la detección, preparación y mitigación de los eventos que suponen riesgos y amenazas, bajo un enfoque multisectorial que contribuya a la salud y seguridad de las personas</t>
  </si>
  <si>
    <t>1.3.3  Desarrollo y mantenimiento de un modelo de evaluación de la entrega de servicios sanitarios con carácter igualitario y libre de discriminación, que promueva mediante la continua retroalimentación, la generación de mejores resultados en materia de salud lo que se traduzca en el aumento de la satisfacción de las personas con respecto a los servicios públicos de salud</t>
  </si>
  <si>
    <t>1.3.4  Fortalecida la calidad de la atención en salud como resultado del seguimiento a los aspectos técnicos y no técnicos de la atención, que disminuya el riesgo de la seguridad del paciente y de los resultados esperados de salud</t>
  </si>
  <si>
    <t>2.1.1  Incrementada las competencias y resolutividad de los colaboradores, de acuerdo a la complejidad de sus funciones, las necesidades de salud de la población y los compromisos del sector</t>
  </si>
  <si>
    <t>2.2.1  Personal trabaja bajo un clima de satisfacción, realización personal y sentido de pertenencia hacia la institución</t>
  </si>
  <si>
    <t xml:space="preserve">2.2.2  Desarrollados e implementados los aspectos de gestión relacionados con seguridad y salud en el trabajo </t>
  </si>
  <si>
    <t>2.3.1  Reducida las disparidades en la disponibilidad de personal de salud en los diferentes niveles de atención</t>
  </si>
  <si>
    <t>3.1.1  Fortalecida la gestión institucional y productiva mediante la mejora de la transparencia, efectividad de la administración de recursos y servicios.</t>
  </si>
  <si>
    <t>3.2.1  Mejorada la sostenibilidad financiera del SNS mediante el control de gastos, saneamiento de las deudas e incremento de las distintas fuentes de financiamiento con el fin de garantizar la prestación de servicios en salud con oportunidad y eficiencia</t>
  </si>
  <si>
    <t>3.3.1  Aumentada la conexión del SNS con los medios informativos y la población, manteniendo con ellos una comunicación ágil, fluida y de calidad; que nos permita satisfacer con rapidez las peticiones y necesidades de información sobre la institución y los servicios ofrecidos</t>
  </si>
  <si>
    <t xml:space="preserve">3.4.1  Fomentadas las alianzas nacionales e internacionales para captación y optimización de recursos que favorezcan el fortalecimiento y calidad de los servicios </t>
  </si>
  <si>
    <t>3.5.1  Fortaliecido el desarrollo y uso de tecnologías y sistemas de información para mejorar la calidad y eficiencia de la gestión operativa</t>
  </si>
  <si>
    <t>3.6.1  Readecuada la infraestructura física y dotación de equipamiento médico de los establecimientos de salud acorde al nivel de atención</t>
  </si>
  <si>
    <t>3.7.1  Fortalecida la capacidad institucional mediante la optimización de los procesos, empoderamiento del talento humano y articulación interna contribuyendo a la mejora continua de la gestión institucional</t>
  </si>
  <si>
    <t>Le</t>
  </si>
  <si>
    <t>1.1   Fortalecer los niveles de atención priorizando el Primer Nivel de Atención, incrementando su capacidad de resolución para satisfacer eficientemente las necesidades de salud de la población.</t>
  </si>
  <si>
    <t>1.2  Avanzar en la articulación de las redes de servicios, asegurando que la atención sea integral y acorde con las necesidades territoriales de la población.</t>
  </si>
  <si>
    <t>1.3  Asegurar la calidad de la atención y la seguridad del paciente, en el marco de los derechos de las personas, con el fin de aumentar la confianza y satisfacción de los usuarios de los servicios de salud.</t>
  </si>
  <si>
    <t>2.1  Desarrollar capacidades en los colaboradores de la red de salud, mediante la formación continua, para mejorar el desempeño laboral y alinearlo con las necesidades identificadas en cada nivel de atención.</t>
  </si>
  <si>
    <t>2.2  Mejorar los subsistemas de Recursos Humanos con el objetivo de optimizar la provisión de servicios de salud, garantizando una gestión más eficiente del personal.</t>
  </si>
  <si>
    <t>2.3  Fortalecer las capacidades de planificación estratégica de la fuerza laboral, incluyendo el análisis de la movilidad profesional y la implementación de un sistema nacional de recursos humanos, para proyectar y responder a las necesidades de personal de salud a mediano y largo plazo.</t>
  </si>
  <si>
    <t>3.1  Fortalecer los procesos de gestión institucional para mejorar la eficiencia, transparencia y efectividad en la administración de los recursos y servicios.</t>
  </si>
  <si>
    <t>3.2  Aumentar la sostenibilidad financiera de la institución, mediante la optimización de recursos y la implementación de estrategias de financiamiento a mediano y largo plazo.</t>
  </si>
  <si>
    <t>3.3  Mejorar el posicionamiento institucional, con el objetivo de aumentar su visibilidad, reputación y liderazgo en el sector salud.</t>
  </si>
  <si>
    <t>3.4  Fomentar alianzas interinstitucionales con actores clave, para maximizar los recursos y mejorar la calidad de los servicios de salud a través de la colaboración y el intercambio de conocimientos.</t>
  </si>
  <si>
    <t>3.5  Fortalecer el uso de tecnologías y sistemas de información en la gestión institucional, para mejorar la calidad y eficiencia operativa.</t>
  </si>
  <si>
    <t>3.6  Fortalecer la infraestructura física y el equipamiento médico, asegurando que los centros de salud cuenten con recursos adecuados para ofrecer atención de calidad.</t>
  </si>
  <si>
    <t>3.7  Fortalecer las capacidades de planificación institucional para optimizar los procesos estratégicos, asegurando que los resultados esperados y el presupuesto se alineen de manera efectiva, contribuyendo a la mejora continua de la gestión institucional.</t>
  </si>
  <si>
    <t># Obj.</t>
  </si>
  <si>
    <t>1.1.3 Reducida la morbi-mortalidad de las enfermedades transmisibles, incluidas la infección por el VIH/SIDA, la Tuberculosis, las infecciones de transmisión sexual, las hepatitis virales, enfermedades transmitidas por vectores, enfermedades desatendidas, tropicales y zoonóticas, y las enfermedades prevenibles mediante vacunación; con especial atención en las poblaciones vulnerables</t>
  </si>
  <si>
    <t>1.1.4 Garantizado el cierre de brecha según cartera de servicios y Modelo de Atención en términos de recursos, a través del adecuado financiamiento del PN con las metas de la Red Pública</t>
  </si>
  <si>
    <t xml:space="preserve">1.2.1 Redes de servicios integradas y con mayor resolución para coordinar la prestación de servicios integrales de promoción de la salud, prevención de la enfermedad, diagnóstico,  tratamiento, rehabilitación y cuidados paliativos;  condicionada a la necesidades de salud y características de la población, con miras hacia la consecución progresiva del acceso universal a la salud y la cobertura universal de salud </t>
  </si>
  <si>
    <t>1.2.2 Garantizada la atención integral con calidad y oportunidad, mediante la coordinación clínica y asistencial de los servicios de salud</t>
  </si>
  <si>
    <t>1.2.3 Gestión integrada y articulada de las redes públicas de servicios de salud, con actores involucrados en la organización, gestión y atención de servicios de salud con enfoque y participación intra e intersectorial y participación social y de comités de salud, que promueva un ambiente favorable para la cobertura y acceso a los servicios de salud</t>
  </si>
  <si>
    <t>1.2.4 Redes de servicios ofertando servicios de promoción de la salud y prevención de la enfermedad, acorde a sus carteras de servicios por nivel de atención</t>
  </si>
  <si>
    <t>1.2.5 Aumentada la eficacia, eficiencia y equidad de la prestación de los servicios de salud a través de la reorganización y transformación de las estructuras de redes de servicios</t>
  </si>
  <si>
    <t>1.3.1 Disminuida la morbi-mortalidad materna, neonatal e infantil, mediante el fortalecimiento y la integración de los servicios de salud antes de la concepción, durante el embarazo, el parto y los primeros años de vida, garantizando la calidad de la atención.</t>
  </si>
  <si>
    <t>1.3.2 Incrementada la capacidad de respuesta que favorezca a disminuir la morbi-mortalidad  resultantes de las emergencias y desastres,  mediante la detección, preparación y mitigación de los eventos que suponen riesgos y amenazas, bajo un enfoque multisectorial que contribuya a la salud y seguridad de las personas</t>
  </si>
  <si>
    <t>1.3.3 Desarrollo y mantenimiento de un modelo de evaluación de la entrega de servicios sanitarios con carácter igualitario y libre de discriminación, que promueva mediante la continua retroalimentación, la generación de mejores resultados en materia de salud lo que se traduzca en el aumento de la satisfacción de las personas con respecto a los servicios públicos de salud</t>
  </si>
  <si>
    <t>1.3.4 Fortalecida la calidad de la atención en salud como resultado del seguimiento a los aspectos técnicos y no técnicos de la atención, que disminuya el riesgo de la seguridad del paciente y de los resultados esperados de salud</t>
  </si>
  <si>
    <t>2.1.1 Incrementada las competencias y resolutividad de los colaboradores, de acuerdo a la complejidad de sus funciones, las necesidades de salud de la población y los compromisos del sector</t>
  </si>
  <si>
    <t>2.2.1 Personal trabaja bajo un clima de satisfacción, realización personal y sentido de pertenencia hacia la institución</t>
  </si>
  <si>
    <t xml:space="preserve">2.2.2 Desarrollados e implementados los aspectos de gestión relacionados con seguridad y salud en el trabajo </t>
  </si>
  <si>
    <t>2.3.1 Reducida las disparidades en la disponibilidad de personal de salud en los diferentes niveles de atención</t>
  </si>
  <si>
    <t>3.1.1 Fortalecida la gestión institucional y productiva mediante la mejora de la transparencia, efectividad de la administración de recursos y servicios.</t>
  </si>
  <si>
    <t>3.2.1 Mejorada la sostenibilidad financiera del SNS mediante el control de gastos, saneamiento de las deudas e incremento de las distintas fuentes de financiamiento con el fin de garantizar la prestación de servicios en salud con oportunidad y eficiencia</t>
  </si>
  <si>
    <t>3.3.1 Aumentada la conexión del SNS con los medios informativos y la población, manteniendo con ellos una comunicación ágil, fluida y de calidad; que nos permita satisfacer con rapidez las peticiones y necesidades de información sobre la institución y los servicios ofrecidos</t>
  </si>
  <si>
    <t xml:space="preserve">3.4.1 Fomentadas las alianzas nacionales e internacionales para captación y optimización de recursos que favorezcan el fortalecimiento y calidad de los servicios </t>
  </si>
  <si>
    <t>3.5.1 Fortaliecido el desarrollo y uso de tecnologías y sistemas de información para mejorar la calidad y eficiencia de la gestión operativa</t>
  </si>
  <si>
    <t>3.6.1 Readecuada la infraestructura física y dotación de equipamiento médico de los establecimientos de salud acorde al nivel de atención</t>
  </si>
  <si>
    <t>3.7.1 Fortalecida la capacidad institucional mediante la optimización de los procesos, empoderamiento del talento humano y articulación interna contribuyendo a la mejora continua de la gestión institucional</t>
  </si>
  <si>
    <t>Periodo_POA</t>
  </si>
  <si>
    <t>Declaración del año</t>
  </si>
  <si>
    <t>.</t>
  </si>
  <si>
    <t>Ls_Regiones</t>
  </si>
  <si>
    <t>Ls_Estructura</t>
  </si>
  <si>
    <t>LsTipoEESS</t>
  </si>
  <si>
    <t>ls_TiposAcciones</t>
  </si>
  <si>
    <t>R10 - SRS Ozama</t>
  </si>
  <si>
    <t>Ls_DependenciasSRS</t>
  </si>
  <si>
    <t>Almacen</t>
  </si>
  <si>
    <t>Compra</t>
  </si>
  <si>
    <t>ls_ComprayAlquiler</t>
  </si>
  <si>
    <t>R5 - SRS Valdesia</t>
  </si>
  <si>
    <t>Alquiler</t>
  </si>
  <si>
    <t>R1 - SRS Cibao Norte</t>
  </si>
  <si>
    <t>Centro Diagnóstico</t>
  </si>
  <si>
    <t>Reparación</t>
  </si>
  <si>
    <t>lsMantenimientoyReparacion</t>
  </si>
  <si>
    <t>R3 - SRS Cibao Nordeste</t>
  </si>
  <si>
    <t>Gerencia de Área</t>
  </si>
  <si>
    <t>Mantenimiento</t>
  </si>
  <si>
    <t>R6 - SRS Enriquillo</t>
  </si>
  <si>
    <t>R8- SRS Yuma</t>
  </si>
  <si>
    <t>R9- SRS Higüamo</t>
  </si>
  <si>
    <t>R7 - SRS El Valle</t>
  </si>
  <si>
    <t>R4 - SRS Cibao Noroeste</t>
  </si>
  <si>
    <t>lsTipoIntervencion</t>
  </si>
  <si>
    <t>PPGR4</t>
  </si>
  <si>
    <t>R2 - SRS Cibao Sur</t>
  </si>
  <si>
    <t>Alquiler de edicficio</t>
  </si>
  <si>
    <t>2.2.5.1.01</t>
  </si>
  <si>
    <t>Indirecto</t>
  </si>
  <si>
    <t>Instalaciones eléctricas</t>
  </si>
  <si>
    <t>Ls_Direccion</t>
  </si>
  <si>
    <t xml:space="preserve">Dirección: </t>
  </si>
  <si>
    <t>Servicios de pinturas y derivados con fines de higienes y embellecimiento</t>
  </si>
  <si>
    <t>Dirección de Área</t>
  </si>
  <si>
    <t>Ls_DirecciondeÁrea</t>
  </si>
  <si>
    <t xml:space="preserve">Dirección de Área: </t>
  </si>
  <si>
    <t>Mantenimiento y reparación de obras civiles en instalaciones vacias</t>
  </si>
  <si>
    <t>Departamento</t>
  </si>
  <si>
    <t>Ls_Departamento</t>
  </si>
  <si>
    <t xml:space="preserve">Departamento: </t>
  </si>
  <si>
    <t>División</t>
  </si>
  <si>
    <t>Ls_DivisionesSRS</t>
  </si>
  <si>
    <t xml:space="preserve">División: </t>
  </si>
  <si>
    <t>PPGR5</t>
  </si>
  <si>
    <t>Oficina</t>
  </si>
  <si>
    <t>Ls_Oficina</t>
  </si>
  <si>
    <t xml:space="preserve">Oficina: </t>
  </si>
  <si>
    <t>Mantenimiento y reparación de muebles y equipos de oficinas</t>
  </si>
  <si>
    <t>2.7.2.1.01</t>
  </si>
  <si>
    <t>Mantenimiento y reparación de equipos para compuntación</t>
  </si>
  <si>
    <t>Mantenimiento y reparación de equipos de transporte</t>
  </si>
  <si>
    <t>Departamentos</t>
  </si>
  <si>
    <t>Abrev</t>
  </si>
  <si>
    <t>ls_Direccion</t>
  </si>
  <si>
    <t>EJ</t>
  </si>
  <si>
    <t>Ejecutiva</t>
  </si>
  <si>
    <t>ls_Departamento</t>
  </si>
  <si>
    <t>ACC</t>
  </si>
  <si>
    <t>Dirección de Comunicaciones</t>
  </si>
  <si>
    <t>AES</t>
  </si>
  <si>
    <t>Vehículos y Equipo de Transporte</t>
  </si>
  <si>
    <t>AMT</t>
  </si>
  <si>
    <t>Identidad Institucional (DID)</t>
  </si>
  <si>
    <t>APS</t>
  </si>
  <si>
    <t>Litigios (DLI)</t>
  </si>
  <si>
    <t>ARH</t>
  </si>
  <si>
    <t>Elaboración Documentos Legales (EDL)</t>
  </si>
  <si>
    <t>AST</t>
  </si>
  <si>
    <t>Oficina Acceso a la Información (OAI)</t>
  </si>
  <si>
    <t>Registro y Control (DRC)</t>
  </si>
  <si>
    <t>División Nómina (DNO)</t>
  </si>
  <si>
    <t>CPS</t>
  </si>
  <si>
    <t>Evaluación del Desempeño y Capacitación (EDC)</t>
  </si>
  <si>
    <t>DES</t>
  </si>
  <si>
    <t>Relaciones Laborales y Seguridad Social (RLSS)</t>
  </si>
  <si>
    <t>DIS</t>
  </si>
  <si>
    <t>EDL</t>
  </si>
  <si>
    <t>División Pasantía Médica (DPM)</t>
  </si>
  <si>
    <t>EMD</t>
  </si>
  <si>
    <t>Dirección de Fiscalización y Control</t>
  </si>
  <si>
    <t>GEA</t>
  </si>
  <si>
    <t>Formulación, Monitoreo y Evaluación PPP (FME)</t>
  </si>
  <si>
    <t>GEF</t>
  </si>
  <si>
    <t>División Proyectos en Salud (DPS)</t>
  </si>
  <si>
    <t>GyC</t>
  </si>
  <si>
    <t>ING</t>
  </si>
  <si>
    <t>División Cooperación Internacional (DCI)</t>
  </si>
  <si>
    <t>LIT</t>
  </si>
  <si>
    <t>Calidad en la Gestión (DCG)</t>
  </si>
  <si>
    <t>MC</t>
  </si>
  <si>
    <t>MED</t>
  </si>
  <si>
    <t>MyE</t>
  </si>
  <si>
    <t>División Almacén y Suministro (DAS)</t>
  </si>
  <si>
    <t>NOM</t>
  </si>
  <si>
    <t>División Correspondencia y Archivo (DCA)</t>
  </si>
  <si>
    <t>OPT</t>
  </si>
  <si>
    <t>División Mayordomía (DMA)</t>
  </si>
  <si>
    <t>Infraestructura y Mantenimiento</t>
  </si>
  <si>
    <t>RP</t>
  </si>
  <si>
    <t>División Activo Fijo</t>
  </si>
  <si>
    <t>SDT</t>
  </si>
  <si>
    <t>Operaciones TIC (OTIC)</t>
  </si>
  <si>
    <t>Dirección de Tecnologías de la Información y Comunicación</t>
  </si>
  <si>
    <t>SHE</t>
  </si>
  <si>
    <t>Desarrollo e Implementación de Sistemas (DIS)</t>
  </si>
  <si>
    <t>SI</t>
  </si>
  <si>
    <t>Seguridad y Monitoreo TIC (SMT)</t>
  </si>
  <si>
    <t>SMT</t>
  </si>
  <si>
    <t>Administración Servicios TIC (AST)</t>
  </si>
  <si>
    <t>SPG</t>
  </si>
  <si>
    <t>Contabilidad (CNT)</t>
  </si>
  <si>
    <t>UEP</t>
  </si>
  <si>
    <t>Tesorería (DTE)</t>
  </si>
  <si>
    <t>Presupuesto (PRE)</t>
  </si>
  <si>
    <t>Gestión de Emergencias Extrahospitalarias (GEE)</t>
  </si>
  <si>
    <t>Dirección Emergencias Médicas</t>
  </si>
  <si>
    <t>Operaciones de Emergencias Centros de Salud (OECS)</t>
  </si>
  <si>
    <t>Prevención y Gestión de Riesgos y Desastres (PGRD)</t>
  </si>
  <si>
    <t>Desarrollo Servicios Emergencias Médicas (DSEM)</t>
  </si>
  <si>
    <t>Gestión de Medicamentos e Insumos (GMI)</t>
  </si>
  <si>
    <t>Análisis de Informaicón y Boletines (AIB)</t>
  </si>
  <si>
    <t>Auditoría Calidad del Dato (ACD)</t>
  </si>
  <si>
    <t>Análisis y Estudio (DAE)</t>
  </si>
  <si>
    <t>Estadísticas (DEE)</t>
  </si>
  <si>
    <t>Monitoreo de Calidad Servicios de Salud (CSS)</t>
  </si>
  <si>
    <t>Dirección Gestión de Calidad en los Servicios de Salud</t>
  </si>
  <si>
    <t>Prevención y Control de Riesgo Biológico (CRB)</t>
  </si>
  <si>
    <t>Seguimiento a la Habilitación Hospitalaria (SHH)</t>
  </si>
  <si>
    <t>Departamento Materno Infantil (MAI)</t>
  </si>
  <si>
    <t xml:space="preserve">Dirección Materno, Infantil y Adolescentes </t>
  </si>
  <si>
    <t>División Adolescentes (ADO)</t>
  </si>
  <si>
    <t>Servicios Diagnósticos y Sangre (SDS)</t>
  </si>
  <si>
    <t xml:space="preserve">Dirección de Asistencia a la Red de Servicios de Salud </t>
  </si>
  <si>
    <t>Gestión de Servicios Hospitalarios</t>
  </si>
  <si>
    <t>División Servicios Segundo Nivel de Atención (SNA)</t>
  </si>
  <si>
    <t>División Servicios Tercer Nivel de Atención (TNA)</t>
  </si>
  <si>
    <t>Gestión de Servicios de Salud PN (SSPN)</t>
  </si>
  <si>
    <t>Dirección Primer Nivel de Atención</t>
  </si>
  <si>
    <t>División Operaciones Primer Nivel de Atención (OPN)</t>
  </si>
  <si>
    <t>División Servicios Primer Nivel de Atención (SPNA)</t>
  </si>
  <si>
    <t>Desarrollo Servicios de Salud Primer Nivel (DSPN)</t>
  </si>
  <si>
    <t>Seguridad (DSF)</t>
  </si>
  <si>
    <t>Seguridad</t>
  </si>
  <si>
    <t>ls_SubDireccion</t>
  </si>
  <si>
    <t>JUR</t>
  </si>
  <si>
    <t>DFC</t>
  </si>
  <si>
    <t>TIC</t>
  </si>
  <si>
    <t>DEM</t>
  </si>
  <si>
    <t>DCSS</t>
  </si>
  <si>
    <t>MIA</t>
  </si>
  <si>
    <t>DAR</t>
  </si>
  <si>
    <t>DCH</t>
  </si>
  <si>
    <t>04_División</t>
  </si>
  <si>
    <t>OFC</t>
  </si>
  <si>
    <t>Oficina de Control y Fiscalización</t>
  </si>
  <si>
    <t>Gerencia</t>
  </si>
  <si>
    <t>Ls_GerenciasSRS</t>
  </si>
  <si>
    <t xml:space="preserve">Gerencias:  </t>
  </si>
  <si>
    <t>Ls_DepartamentosSRS</t>
  </si>
  <si>
    <t xml:space="preserve">Departamentos:  </t>
  </si>
  <si>
    <t xml:space="preserve">Divisiones:  </t>
  </si>
  <si>
    <t>Ls_UnidadesSRS</t>
  </si>
  <si>
    <t xml:space="preserve">Unidades:  </t>
  </si>
  <si>
    <t>Ls_OficinasSRS</t>
  </si>
  <si>
    <t xml:space="preserve">Oficinas:  </t>
  </si>
  <si>
    <t>ls_UnidadesSRS</t>
  </si>
  <si>
    <t>Apoyo Adm. De la Gerencia</t>
  </si>
  <si>
    <t>Nomina</t>
  </si>
  <si>
    <t>Comunicaciones</t>
  </si>
  <si>
    <t>Pasantias Medicas</t>
  </si>
  <si>
    <t>Jurídica</t>
  </si>
  <si>
    <t>Administración de Recursos Humanos</t>
  </si>
  <si>
    <t>Gestión del Desempeño</t>
  </si>
  <si>
    <t>Soporte a la Gestión</t>
  </si>
  <si>
    <t>Registro y Control</t>
  </si>
  <si>
    <t>Administrativa</t>
  </si>
  <si>
    <t>Reclutamiento y Selección</t>
  </si>
  <si>
    <t>Financiera</t>
  </si>
  <si>
    <t>Bienestar y Seguridad</t>
  </si>
  <si>
    <t>Formulación, MyE de PPP</t>
  </si>
  <si>
    <t>Compensaciones y Beneficios</t>
  </si>
  <si>
    <t>Desarrollo Institucional y Calidad de la Gestión</t>
  </si>
  <si>
    <t>Capacitación</t>
  </si>
  <si>
    <t>Sistema de Información</t>
  </si>
  <si>
    <t>Compras y Contrataciones</t>
  </si>
  <si>
    <t>Seguridad y Monitoreo de las TIC</t>
  </si>
  <si>
    <t>Activos Fijos</t>
  </si>
  <si>
    <t>Desarrollo e Implementación de Sistemas</t>
  </si>
  <si>
    <t>Almacenes y Suministros</t>
  </si>
  <si>
    <t>Coordinación de la Prestacion de Servicios</t>
  </si>
  <si>
    <t>Servicios Generales</t>
  </si>
  <si>
    <t>Servicios Diagnósticos y Complementación Terapeutica</t>
  </si>
  <si>
    <t>Infraestructura y Equipos</t>
  </si>
  <si>
    <t>Medicamentos e Insumos</t>
  </si>
  <si>
    <t>Atención al Usuario</t>
  </si>
  <si>
    <t>Tesorería</t>
  </si>
  <si>
    <t>Revisión y Análisis</t>
  </si>
  <si>
    <t>Monitoreo y Evaluación</t>
  </si>
  <si>
    <t>Formulación de PPP</t>
  </si>
  <si>
    <t>Desarrollo Institucional</t>
  </si>
  <si>
    <t>Regional (Consolidado)</t>
  </si>
  <si>
    <t>Calidad de la Gestión</t>
  </si>
  <si>
    <t>Estadísticas</t>
  </si>
  <si>
    <t>Atención Primaria</t>
  </si>
  <si>
    <t>Atención Especializada</t>
  </si>
  <si>
    <t>Materno Infantil</t>
  </si>
  <si>
    <t>Odontología</t>
  </si>
  <si>
    <t>Administrativo</t>
  </si>
  <si>
    <t>Asistencial</t>
  </si>
  <si>
    <t>Atencion a los Usuarios</t>
  </si>
  <si>
    <t>Estratégico</t>
  </si>
  <si>
    <t>Financiero</t>
  </si>
  <si>
    <t>Gestión Humana</t>
  </si>
  <si>
    <t>Monitoreo</t>
  </si>
  <si>
    <t>Servicios Diagnósticos</t>
  </si>
  <si>
    <t>Acceso a la Información</t>
  </si>
  <si>
    <t>Control y Fiscalización</t>
  </si>
  <si>
    <t>Tecnología</t>
  </si>
  <si>
    <t>URGM</t>
  </si>
  <si>
    <t>Ls_Medio_Verificacion</t>
  </si>
  <si>
    <t>Protocolo</t>
  </si>
  <si>
    <t>Resolución</t>
  </si>
  <si>
    <t>Reglamento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</si>
</sst>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_(&quot;$&quot;* \(#,##0.00\);_(&quot;$&quot;* &quot;-&quot;??_);_(@_)"/>
    <numFmt numFmtId="43" formatCode="_(* #,##0.00_);_(* \(#,##0.00\);_(* &quot;-&quot;??_);_(@_)"/>
    <numFmt numFmtId="164" formatCode="_-* #,##0.00_-;\-* #,##0.00_-;_-* &quot;-&quot;??_-;_-@_-"/>
    <numFmt numFmtId="165" formatCode="#,##0.00;[Red]#,##0.00"/>
    <numFmt numFmtId="166" formatCode="0.0%"/>
  </numFmts>
  <fonts count="61" x14ac:knownFonts="1">
    <font>
      <sz val="11"/>
      <color theme="1"/>
      <name val="Calibri"/>
      <family val="2"/>
      <scheme val="minor"/>
    </font>
    <font>
      <sz val="10"/>
      <name val="Times New Roman"/>
      <family val="1"/>
    </font>
    <font>
      <sz val="10"/>
      <name val="Arial"/>
      <family val="2"/>
    </font>
    <font>
      <sz val="10"/>
      <name val="Arial"/>
      <family val="2"/>
    </font>
    <font>
      <sz val="9"/>
      <color indexed="81"/>
      <name val="Tahoma"/>
      <family val="2"/>
    </font>
    <font>
      <b/>
      <sz val="9"/>
      <color indexed="81"/>
      <name val="Tahoma"/>
      <family val="2"/>
    </font>
    <font>
      <sz val="8"/>
      <name val="Calibri"/>
      <family val="2"/>
    </font>
    <font>
      <sz val="9"/>
      <color indexed="8"/>
      <name val="Arial"/>
      <family val="2"/>
    </font>
    <font>
      <b/>
      <sz val="9"/>
      <name val="Arial"/>
      <family val="2"/>
    </font>
    <font>
      <sz val="9"/>
      <name val="Arial"/>
      <family val="2"/>
    </font>
    <font>
      <b/>
      <sz val="10"/>
      <name val="Times New Roman"/>
      <family val="1"/>
    </font>
    <font>
      <sz val="9.9"/>
      <color indexed="8"/>
      <name val="Times New Roman"/>
      <family val="1"/>
    </font>
    <font>
      <b/>
      <sz val="10"/>
      <name val="Tw Cen MT"/>
      <family val="2"/>
    </font>
    <font>
      <sz val="8"/>
      <name val="Calibri"/>
      <family val="2"/>
    </font>
    <font>
      <sz val="8"/>
      <color indexed="81"/>
      <name val="Tahoma"/>
      <family val="2"/>
    </font>
    <font>
      <sz val="8"/>
      <name val="Calibri"/>
      <family val="2"/>
    </font>
    <font>
      <sz val="11"/>
      <color theme="1"/>
      <name val="Calibri"/>
      <family val="2"/>
      <scheme val="minor"/>
    </font>
    <font>
      <sz val="11"/>
      <color theme="0"/>
      <name val="Calibri"/>
      <family val="2"/>
      <scheme val="minor"/>
    </font>
    <font>
      <sz val="12"/>
      <color theme="1"/>
      <name val="Calibri"/>
      <family val="2"/>
      <scheme val="minor"/>
    </font>
    <font>
      <b/>
      <sz val="11"/>
      <color theme="1"/>
      <name val="Calibri"/>
      <family val="2"/>
      <scheme val="minor"/>
    </font>
    <font>
      <sz val="11"/>
      <color theme="1"/>
      <name val="Times New Roman"/>
      <family val="1"/>
    </font>
    <font>
      <sz val="10"/>
      <name val="Calibri"/>
      <family val="2"/>
      <scheme val="minor"/>
    </font>
    <font>
      <b/>
      <sz val="10"/>
      <name val="Calibri"/>
      <family val="2"/>
      <scheme val="minor"/>
    </font>
    <font>
      <b/>
      <sz val="9"/>
      <name val="Calibri"/>
      <family val="2"/>
      <scheme val="minor"/>
    </font>
    <font>
      <sz val="9"/>
      <name val="Calibri"/>
      <family val="2"/>
      <scheme val="minor"/>
    </font>
    <font>
      <b/>
      <sz val="8"/>
      <color theme="1"/>
      <name val="Calibri"/>
      <family val="2"/>
      <scheme val="minor"/>
    </font>
    <font>
      <b/>
      <sz val="8"/>
      <name val="Calibri"/>
      <family val="2"/>
      <scheme val="minor"/>
    </font>
    <font>
      <sz val="8"/>
      <color theme="1"/>
      <name val="Calibri"/>
      <family val="2"/>
      <scheme val="minor"/>
    </font>
    <font>
      <sz val="8"/>
      <name val="Calibri"/>
      <family val="2"/>
      <scheme val="minor"/>
    </font>
    <font>
      <b/>
      <sz val="10"/>
      <color theme="1"/>
      <name val="Calibri"/>
      <family val="2"/>
      <scheme val="minor"/>
    </font>
    <font>
      <sz val="10"/>
      <color theme="1"/>
      <name val="Calibri"/>
      <family val="2"/>
      <scheme val="minor"/>
    </font>
    <font>
      <sz val="10"/>
      <color theme="0"/>
      <name val="Arial"/>
      <family val="2"/>
    </font>
    <font>
      <sz val="11"/>
      <name val="Cambria"/>
      <family val="1"/>
      <scheme val="major"/>
    </font>
    <font>
      <b/>
      <sz val="10"/>
      <color theme="0"/>
      <name val="Calibri"/>
      <family val="2"/>
      <scheme val="minor"/>
    </font>
    <font>
      <b/>
      <sz val="12"/>
      <color theme="4" tint="-0.249977111117893"/>
      <name val="Calibri"/>
      <family val="2"/>
      <scheme val="minor"/>
    </font>
    <font>
      <b/>
      <sz val="11"/>
      <color theme="4" tint="-0.249977111117893"/>
      <name val="Calibri"/>
      <family val="2"/>
      <scheme val="minor"/>
    </font>
    <font>
      <b/>
      <sz val="10"/>
      <color theme="4" tint="-0.249977111117893"/>
      <name val="Calibri"/>
      <family val="2"/>
      <scheme val="minor"/>
    </font>
    <font>
      <b/>
      <sz val="9"/>
      <color theme="1"/>
      <name val="Calibri"/>
      <family val="2"/>
      <scheme val="minor"/>
    </font>
    <font>
      <sz val="9"/>
      <color theme="1"/>
      <name val="Calibri"/>
      <family val="2"/>
      <scheme val="minor"/>
    </font>
    <font>
      <sz val="9"/>
      <color theme="1"/>
      <name val="Arial"/>
      <family val="2"/>
    </font>
    <font>
      <sz val="10"/>
      <color theme="0"/>
      <name val="Calibri"/>
      <family val="2"/>
      <scheme val="minor"/>
    </font>
    <font>
      <sz val="10"/>
      <color theme="0"/>
      <name val="Times New Roman"/>
      <family val="1"/>
    </font>
    <font>
      <b/>
      <sz val="11"/>
      <color theme="1"/>
      <name val="Times New Roman"/>
      <family val="1"/>
    </font>
    <font>
      <sz val="10"/>
      <color theme="1"/>
      <name val="Times New Roman"/>
      <family val="1"/>
    </font>
    <font>
      <b/>
      <sz val="10"/>
      <color theme="1"/>
      <name val="Times New Roman"/>
      <family val="1"/>
    </font>
    <font>
      <sz val="10"/>
      <color theme="1"/>
      <name val="Tw Cen MT"/>
      <family val="2"/>
    </font>
    <font>
      <b/>
      <sz val="10"/>
      <color theme="1"/>
      <name val="Tw Cen MT"/>
      <family val="2"/>
    </font>
    <font>
      <sz val="10"/>
      <color theme="0"/>
      <name val="Tw Cen MT"/>
      <family val="2"/>
    </font>
    <font>
      <b/>
      <sz val="10"/>
      <color theme="0"/>
      <name val="Tw Cen MT"/>
      <family val="2"/>
    </font>
    <font>
      <sz val="10"/>
      <color theme="4" tint="-0.249977111117893"/>
      <name val="Calibri"/>
      <family val="2"/>
      <scheme val="minor"/>
    </font>
    <font>
      <sz val="12"/>
      <color theme="4" tint="-0.249977111117893"/>
      <name val="Calibri"/>
      <family val="2"/>
      <scheme val="minor"/>
    </font>
    <font>
      <b/>
      <sz val="10"/>
      <color rgb="FF000000"/>
      <name val="Times New Roman"/>
      <family val="1"/>
    </font>
    <font>
      <sz val="10"/>
      <color rgb="FF000000"/>
      <name val="Times New Roman"/>
      <family val="1"/>
    </font>
    <font>
      <b/>
      <sz val="10"/>
      <color theme="4" tint="-0.249977111117893"/>
      <name val="Times New Roman"/>
      <family val="1"/>
    </font>
    <font>
      <sz val="10"/>
      <color rgb="FF000000"/>
      <name val="Calibri"/>
      <family val="2"/>
    </font>
    <font>
      <sz val="14"/>
      <color theme="1"/>
      <name val="Times New Roman"/>
      <family val="1"/>
    </font>
    <font>
      <b/>
      <sz val="14"/>
      <color theme="1"/>
      <name val="Times New Roman"/>
      <family val="1"/>
    </font>
    <font>
      <sz val="10"/>
      <color theme="1"/>
      <name val="Times New Roman"/>
    </font>
    <font>
      <sz val="10"/>
      <color rgb="FF000000"/>
      <name val="Tw Cen MT"/>
      <family val="2"/>
    </font>
    <font>
      <sz val="10"/>
      <name val="Calibri"/>
      <scheme val="minor"/>
    </font>
    <font>
      <b/>
      <sz val="10"/>
      <color theme="1"/>
      <name val="Times New Roman"/>
    </font>
  </fonts>
  <fills count="43">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00B0F0"/>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bgColor indexed="64"/>
      </patternFill>
    </fill>
    <fill>
      <patternFill patternType="solid">
        <fgColor rgb="FF92D050"/>
        <bgColor indexed="64"/>
      </patternFill>
    </fill>
    <fill>
      <patternFill patternType="solid">
        <fgColor theme="8" tint="0.39997558519241921"/>
        <bgColor indexed="64"/>
      </patternFill>
    </fill>
    <fill>
      <patternFill patternType="solid">
        <fgColor theme="7" tint="0.79998168889431442"/>
        <bgColor indexed="64"/>
      </patternFill>
    </fill>
    <fill>
      <patternFill patternType="solid">
        <fgColor rgb="FF6666FF"/>
        <bgColor indexed="64"/>
      </patternFill>
    </fill>
    <fill>
      <patternFill patternType="solid">
        <fgColor rgb="FFCCFFFF"/>
        <bgColor indexed="64"/>
      </patternFill>
    </fill>
    <fill>
      <patternFill patternType="solid">
        <fgColor theme="2" tint="-0.249977111117893"/>
        <bgColor indexed="64"/>
      </patternFill>
    </fill>
    <fill>
      <patternFill patternType="solid">
        <fgColor rgb="FFFF33CC"/>
        <bgColor indexed="64"/>
      </patternFill>
    </fill>
    <fill>
      <patternFill patternType="solid">
        <fgColor rgb="FFCCFF33"/>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0" tint="-0.34998626667073579"/>
        <bgColor indexed="64"/>
      </patternFill>
    </fill>
    <fill>
      <patternFill patternType="solid">
        <fgColor theme="4" tint="-0.249977111117893"/>
        <bgColor indexed="64"/>
      </patternFill>
    </fill>
    <fill>
      <patternFill patternType="solid">
        <fgColor theme="0" tint="-0.249977111117893"/>
        <bgColor indexed="64"/>
      </patternFill>
    </fill>
    <fill>
      <patternFill patternType="solid">
        <fgColor rgb="FF993300"/>
        <bgColor indexed="64"/>
      </patternFill>
    </fill>
    <fill>
      <patternFill patternType="solid">
        <fgColor rgb="FFFFFF99"/>
        <bgColor indexed="64"/>
      </patternFill>
    </fill>
    <fill>
      <patternFill patternType="solid">
        <fgColor rgb="FFFFFF00"/>
        <bgColor indexed="64"/>
      </patternFill>
    </fill>
    <fill>
      <patternFill patternType="solid">
        <fgColor rgb="FFFF0000"/>
        <bgColor indexed="64"/>
      </patternFill>
    </fill>
    <fill>
      <patternFill patternType="solid">
        <fgColor rgb="FF9999FF"/>
        <bgColor indexed="64"/>
      </patternFill>
    </fill>
    <fill>
      <patternFill patternType="solid">
        <fgColor rgb="FFFF99FF"/>
        <bgColor indexed="64"/>
      </patternFill>
    </fill>
    <fill>
      <patternFill patternType="solid">
        <fgColor rgb="FFFF9900"/>
        <bgColor indexed="64"/>
      </patternFill>
    </fill>
    <fill>
      <patternFill patternType="solid">
        <fgColor theme="9" tint="0.39997558519241921"/>
        <bgColor indexed="64"/>
      </patternFill>
    </fill>
    <fill>
      <patternFill patternType="solid">
        <fgColor rgb="FF99FF66"/>
        <bgColor indexed="64"/>
      </patternFill>
    </fill>
    <fill>
      <patternFill patternType="solid">
        <fgColor rgb="FFFF0066"/>
        <bgColor indexed="64"/>
      </patternFill>
    </fill>
    <fill>
      <patternFill patternType="solid">
        <fgColor rgb="FF6699FF"/>
        <bgColor indexed="64"/>
      </patternFill>
    </fill>
    <fill>
      <patternFill patternType="solid">
        <fgColor rgb="FF49B17B"/>
        <bgColor indexed="64"/>
      </patternFill>
    </fill>
    <fill>
      <patternFill patternType="solid">
        <fgColor rgb="FF00FFFF"/>
        <bgColor indexed="64"/>
      </patternFill>
    </fill>
    <fill>
      <patternFill patternType="solid">
        <fgColor theme="4" tint="0.79998168889431442"/>
        <bgColor theme="4" tint="0.79998168889431442"/>
      </patternFill>
    </fill>
    <fill>
      <patternFill patternType="solid">
        <fgColor theme="4" tint="0.39997558519241921"/>
        <bgColor indexed="64"/>
      </patternFill>
    </fill>
    <fill>
      <patternFill patternType="solid">
        <fgColor rgb="FFF573F5"/>
        <bgColor indexed="64"/>
      </patternFill>
    </fill>
    <fill>
      <patternFill patternType="solid">
        <fgColor theme="4" tint="0.59999389629810485"/>
        <bgColor theme="4" tint="0.59999389629810485"/>
      </patternFill>
    </fill>
    <fill>
      <patternFill patternType="solid">
        <fgColor rgb="FFDCE6F1"/>
        <bgColor rgb="FFDCE6F1"/>
      </patternFill>
    </fill>
    <fill>
      <patternFill patternType="solid">
        <fgColor rgb="FFFFFFFF"/>
        <bgColor rgb="FF000000"/>
      </patternFill>
    </fill>
  </fills>
  <borders count="6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right/>
      <top/>
      <bottom style="double">
        <color indexed="64"/>
      </bottom>
      <diagonal/>
    </border>
    <border>
      <left/>
      <right/>
      <top style="thin">
        <color indexed="64"/>
      </top>
      <bottom style="double">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3" tint="0.39994506668294322"/>
      </left>
      <right style="thin">
        <color theme="3" tint="0.39994506668294322"/>
      </right>
      <top style="thin">
        <color theme="3" tint="0.39994506668294322"/>
      </top>
      <bottom style="thin">
        <color theme="3" tint="0.39994506668294322"/>
      </bottom>
      <diagonal/>
    </border>
    <border>
      <left style="thin">
        <color theme="3" tint="0.39994506668294322"/>
      </left>
      <right style="thin">
        <color theme="3" tint="0.39994506668294322"/>
      </right>
      <top style="thin">
        <color theme="3" tint="0.39994506668294322"/>
      </top>
      <bottom/>
      <diagonal/>
    </border>
    <border>
      <left style="thin">
        <color theme="3" tint="0.39994506668294322"/>
      </left>
      <right style="thin">
        <color theme="3" tint="0.39994506668294322"/>
      </right>
      <top/>
      <bottom/>
      <diagonal/>
    </border>
    <border>
      <left style="thin">
        <color theme="3" tint="0.39994506668294322"/>
      </left>
      <right style="thin">
        <color theme="3" tint="0.39994506668294322"/>
      </right>
      <top/>
      <bottom style="thin">
        <color theme="3" tint="0.39991454817346722"/>
      </bottom>
      <diagonal/>
    </border>
    <border>
      <left style="thin">
        <color theme="3" tint="0.39994506668294322"/>
      </left>
      <right/>
      <top/>
      <bottom/>
      <diagonal/>
    </border>
    <border>
      <left/>
      <right style="thin">
        <color theme="3" tint="0.39994506668294322"/>
      </right>
      <top/>
      <bottom/>
      <diagonal/>
    </border>
    <border>
      <left/>
      <right/>
      <top/>
      <bottom style="thin">
        <color theme="4" tint="0.39997558519241921"/>
      </bottom>
      <diagonal/>
    </border>
    <border>
      <left style="thin">
        <color rgb="FFABABAB"/>
      </left>
      <right/>
      <top style="thin">
        <color rgb="FFABABAB"/>
      </top>
      <bottom/>
      <diagonal/>
    </border>
    <border>
      <left/>
      <right/>
      <top style="thin">
        <color theme="3" tint="0.39988402966399123"/>
      </top>
      <bottom/>
      <diagonal/>
    </border>
    <border>
      <left style="thin">
        <color indexed="64"/>
      </left>
      <right style="thin">
        <color theme="4"/>
      </right>
      <top/>
      <bottom/>
      <diagonal/>
    </border>
    <border>
      <left style="thin">
        <color theme="4"/>
      </left>
      <right style="thin">
        <color theme="4"/>
      </right>
      <top/>
      <bottom/>
      <diagonal/>
    </border>
    <border>
      <left style="thin">
        <color theme="4"/>
      </left>
      <right style="thin">
        <color indexed="64"/>
      </right>
      <top/>
      <bottom/>
      <diagonal/>
    </border>
    <border>
      <left style="thin">
        <color theme="4"/>
      </left>
      <right style="thin">
        <color theme="4"/>
      </right>
      <top style="thin">
        <color theme="4"/>
      </top>
      <bottom style="thin">
        <color theme="4"/>
      </bottom>
      <diagonal/>
    </border>
    <border>
      <left style="thin">
        <color theme="3" tint="0.39994506668294322"/>
      </left>
      <right style="thin">
        <color theme="3" tint="0.39994506668294322"/>
      </right>
      <top/>
      <bottom style="thin">
        <color theme="3" tint="0.39994506668294322"/>
      </bottom>
      <diagonal/>
    </border>
    <border>
      <left style="thin">
        <color theme="3" tint="0.39994506668294322"/>
      </left>
      <right/>
      <top style="thin">
        <color theme="3" tint="0.39994506668294322"/>
      </top>
      <bottom style="thin">
        <color theme="3" tint="0.39994506668294322"/>
      </bottom>
      <diagonal/>
    </border>
    <border>
      <left/>
      <right/>
      <top style="thin">
        <color theme="3" tint="0.39994506668294322"/>
      </top>
      <bottom style="thin">
        <color theme="3" tint="0.39994506668294322"/>
      </bottom>
      <diagonal/>
    </border>
    <border>
      <left/>
      <right style="thin">
        <color theme="3" tint="0.39994506668294322"/>
      </right>
      <top style="thin">
        <color theme="3" tint="0.39994506668294322"/>
      </top>
      <bottom style="thin">
        <color theme="3" tint="0.39994506668294322"/>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theme="4"/>
      </bottom>
      <diagonal/>
    </border>
    <border>
      <left style="thin">
        <color indexed="64"/>
      </left>
      <right style="thin">
        <color indexed="64"/>
      </right>
      <top style="thin">
        <color indexed="64"/>
      </top>
      <bottom style="thin">
        <color theme="4"/>
      </bottom>
      <diagonal/>
    </border>
    <border>
      <left/>
      <right/>
      <top style="thin">
        <color theme="4"/>
      </top>
      <bottom style="thin">
        <color theme="4"/>
      </bottom>
      <diagonal/>
    </border>
    <border>
      <left/>
      <right/>
      <top/>
      <bottom style="thin">
        <color theme="4"/>
      </bottom>
      <diagonal/>
    </border>
    <border>
      <left style="thin">
        <color rgb="FF4F81BD"/>
      </left>
      <right style="thin">
        <color rgb="FF4F81BD"/>
      </right>
      <top style="thin">
        <color rgb="FF4F81BD"/>
      </top>
      <bottom style="thin">
        <color rgb="FF4F81BD"/>
      </bottom>
      <diagonal/>
    </border>
    <border>
      <left/>
      <right/>
      <top style="thin">
        <color rgb="FF4BACC6"/>
      </top>
      <bottom style="thin">
        <color rgb="FF4BACC6"/>
      </bottom>
      <diagonal/>
    </border>
    <border>
      <left/>
      <right style="thin">
        <color rgb="FF538DD5"/>
      </right>
      <top style="thin">
        <color rgb="FF4BACC6"/>
      </top>
      <bottom style="thin">
        <color rgb="FF4BACC6"/>
      </bottom>
      <diagonal/>
    </border>
    <border>
      <left/>
      <right/>
      <top style="thin">
        <color rgb="FF4BACC6"/>
      </top>
      <bottom/>
      <diagonal/>
    </border>
    <border>
      <left/>
      <right/>
      <top/>
      <bottom style="thin">
        <color rgb="FF4BACC6"/>
      </bottom>
      <diagonal/>
    </border>
  </borders>
  <cellStyleXfs count="13">
    <xf numFmtId="0" fontId="0" fillId="0" borderId="0"/>
    <xf numFmtId="43" fontId="16" fillId="0" borderId="0" applyFont="0" applyFill="0" applyBorder="0" applyAlignment="0" applyProtection="0"/>
    <xf numFmtId="43" fontId="2" fillId="0" borderId="0" applyFont="0" applyFill="0" applyBorder="0" applyAlignment="0" applyProtection="0"/>
    <xf numFmtId="44" fontId="16" fillId="0" borderId="0" applyFont="0" applyFill="0" applyBorder="0" applyAlignment="0" applyProtection="0"/>
    <xf numFmtId="0" fontId="1" fillId="0" borderId="0"/>
    <xf numFmtId="0" fontId="16" fillId="0" borderId="0"/>
    <xf numFmtId="0" fontId="2" fillId="0" borderId="0"/>
    <xf numFmtId="0" fontId="3" fillId="0" borderId="0"/>
    <xf numFmtId="0" fontId="18" fillId="0" borderId="0"/>
    <xf numFmtId="9" fontId="16" fillId="0" borderId="0" applyFont="0" applyFill="0" applyBorder="0" applyAlignment="0" applyProtection="0"/>
    <xf numFmtId="164" fontId="16" fillId="0" borderId="0" applyFont="0" applyFill="0" applyBorder="0" applyAlignment="0" applyProtection="0"/>
    <xf numFmtId="164" fontId="2" fillId="0" borderId="0" applyFont="0" applyFill="0" applyBorder="0" applyAlignment="0" applyProtection="0"/>
    <xf numFmtId="0" fontId="2" fillId="0" borderId="0"/>
  </cellStyleXfs>
  <cellXfs count="747">
    <xf numFmtId="0" fontId="0" fillId="0" borderId="0" xfId="0"/>
    <xf numFmtId="0" fontId="20" fillId="0" borderId="0" xfId="0" applyFont="1"/>
    <xf numFmtId="0" fontId="1" fillId="0" borderId="0" xfId="4"/>
    <xf numFmtId="0" fontId="2" fillId="0" borderId="0" xfId="6"/>
    <xf numFmtId="0" fontId="21" fillId="0" borderId="0" xfId="4" applyFont="1"/>
    <xf numFmtId="0" fontId="22" fillId="4" borderId="35" xfId="5" applyFont="1" applyFill="1" applyBorder="1" applyAlignment="1">
      <alignment horizontal="center" textRotation="90" wrapText="1"/>
    </xf>
    <xf numFmtId="0" fontId="22" fillId="4" borderId="35" xfId="5" applyFont="1" applyFill="1" applyBorder="1" applyAlignment="1">
      <alignment horizontal="center" vertical="center" wrapText="1"/>
    </xf>
    <xf numFmtId="0" fontId="22" fillId="4" borderId="35" xfId="5" applyFont="1" applyFill="1" applyBorder="1" applyAlignment="1">
      <alignment horizontal="center" vertical="center"/>
    </xf>
    <xf numFmtId="0" fontId="23" fillId="5" borderId="36" xfId="5" applyFont="1" applyFill="1" applyBorder="1" applyAlignment="1">
      <alignment horizontal="left" vertical="top" wrapText="1"/>
    </xf>
    <xf numFmtId="0" fontId="23" fillId="5" borderId="36" xfId="5" applyFont="1" applyFill="1" applyBorder="1" applyAlignment="1">
      <alignment horizontal="center" vertical="top" wrapText="1"/>
    </xf>
    <xf numFmtId="0" fontId="23" fillId="5" borderId="36" xfId="5" applyFont="1" applyFill="1" applyBorder="1" applyAlignment="1">
      <alignment vertical="top" wrapText="1"/>
    </xf>
    <xf numFmtId="4" fontId="23" fillId="5" borderId="36" xfId="5" applyNumberFormat="1" applyFont="1" applyFill="1" applyBorder="1" applyAlignment="1">
      <alignment vertical="top" wrapText="1"/>
    </xf>
    <xf numFmtId="0" fontId="23" fillId="2" borderId="37" xfId="5" applyFont="1" applyFill="1" applyBorder="1" applyAlignment="1">
      <alignment horizontal="left" vertical="top" wrapText="1"/>
    </xf>
    <xf numFmtId="0" fontId="23" fillId="2" borderId="37" xfId="5" applyFont="1" applyFill="1" applyBorder="1" applyAlignment="1">
      <alignment horizontal="center" vertical="top" wrapText="1"/>
    </xf>
    <xf numFmtId="0" fontId="23" fillId="2" borderId="37" xfId="5" applyFont="1" applyFill="1" applyBorder="1" applyAlignment="1">
      <alignment vertical="top" wrapText="1"/>
    </xf>
    <xf numFmtId="4" fontId="23" fillId="2" borderId="37" xfId="5" applyNumberFormat="1" applyFont="1" applyFill="1" applyBorder="1" applyAlignment="1">
      <alignment vertical="top" wrapText="1"/>
    </xf>
    <xf numFmtId="0" fontId="24" fillId="2" borderId="37" xfId="5" applyFont="1" applyFill="1" applyBorder="1" applyAlignment="1">
      <alignment horizontal="left" vertical="top" wrapText="1"/>
    </xf>
    <xf numFmtId="0" fontId="24" fillId="2" borderId="37" xfId="5" applyFont="1" applyFill="1" applyBorder="1" applyAlignment="1">
      <alignment horizontal="center" vertical="top" wrapText="1"/>
    </xf>
    <xf numFmtId="0" fontId="24" fillId="2" borderId="37" xfId="5" applyFont="1" applyFill="1" applyBorder="1" applyAlignment="1">
      <alignment vertical="top" wrapText="1"/>
    </xf>
    <xf numFmtId="4" fontId="24" fillId="6" borderId="37" xfId="5" applyNumberFormat="1" applyFont="1" applyFill="1" applyBorder="1" applyAlignment="1">
      <alignment horizontal="right" vertical="top" wrapText="1"/>
    </xf>
    <xf numFmtId="0" fontId="23" fillId="5" borderId="37" xfId="5" applyFont="1" applyFill="1" applyBorder="1" applyAlignment="1">
      <alignment horizontal="left" vertical="top" wrapText="1"/>
    </xf>
    <xf numFmtId="0" fontId="23" fillId="5" borderId="37" xfId="5" applyFont="1" applyFill="1" applyBorder="1" applyAlignment="1">
      <alignment horizontal="center" vertical="top" wrapText="1"/>
    </xf>
    <xf numFmtId="0" fontId="23" fillId="5" borderId="37" xfId="5" applyFont="1" applyFill="1" applyBorder="1" applyAlignment="1">
      <alignment vertical="top" wrapText="1"/>
    </xf>
    <xf numFmtId="4" fontId="23" fillId="5" borderId="37" xfId="5" applyNumberFormat="1" applyFont="1" applyFill="1" applyBorder="1" applyAlignment="1">
      <alignment vertical="top" wrapText="1"/>
    </xf>
    <xf numFmtId="4" fontId="23" fillId="6" borderId="37" xfId="5" applyNumberFormat="1" applyFont="1" applyFill="1" applyBorder="1" applyAlignment="1">
      <alignment vertical="top" wrapText="1"/>
    </xf>
    <xf numFmtId="0" fontId="21" fillId="4" borderId="35" xfId="5" applyFont="1" applyFill="1" applyBorder="1" applyAlignment="1">
      <alignment vertical="top" wrapText="1"/>
    </xf>
    <xf numFmtId="0" fontId="22" fillId="4" borderId="35" xfId="5" applyFont="1" applyFill="1" applyBorder="1" applyAlignment="1">
      <alignment vertical="top" wrapText="1"/>
    </xf>
    <xf numFmtId="4" fontId="22" fillId="4" borderId="35" xfId="5" applyNumberFormat="1" applyFont="1" applyFill="1" applyBorder="1" applyAlignment="1">
      <alignment vertical="top" wrapText="1"/>
    </xf>
    <xf numFmtId="0" fontId="16" fillId="0" borderId="0" xfId="5"/>
    <xf numFmtId="0" fontId="25" fillId="7" borderId="36" xfId="5" applyFont="1" applyFill="1" applyBorder="1" applyAlignment="1">
      <alignment vertical="top"/>
    </xf>
    <xf numFmtId="0" fontId="26" fillId="7" borderId="36" xfId="5" applyFont="1" applyFill="1" applyBorder="1" applyAlignment="1">
      <alignment horizontal="center" vertical="top"/>
    </xf>
    <xf numFmtId="0" fontId="26" fillId="7" borderId="36" xfId="5" applyFont="1" applyFill="1" applyBorder="1" applyAlignment="1">
      <alignment vertical="top"/>
    </xf>
    <xf numFmtId="165" fontId="26" fillId="7" borderId="36" xfId="1" applyNumberFormat="1" applyFont="1" applyFill="1" applyBorder="1" applyAlignment="1" applyProtection="1">
      <alignment vertical="top"/>
      <protection hidden="1"/>
    </xf>
    <xf numFmtId="0" fontId="25" fillId="8" borderId="37" xfId="5" applyFont="1" applyFill="1" applyBorder="1"/>
    <xf numFmtId="0" fontId="26" fillId="8" borderId="37" xfId="5" applyFont="1" applyFill="1" applyBorder="1" applyAlignment="1">
      <alignment horizontal="center"/>
    </xf>
    <xf numFmtId="0" fontId="26" fillId="8" borderId="37" xfId="5" applyFont="1" applyFill="1" applyBorder="1" applyAlignment="1">
      <alignment horizontal="center" vertical="top"/>
    </xf>
    <xf numFmtId="0" fontId="26" fillId="8" borderId="37" xfId="6" applyFont="1" applyFill="1" applyBorder="1"/>
    <xf numFmtId="165" fontId="26" fillId="8" borderId="37" xfId="1" applyNumberFormat="1" applyFont="1" applyFill="1" applyBorder="1" applyAlignment="1" applyProtection="1">
      <alignment vertical="top"/>
      <protection hidden="1"/>
    </xf>
    <xf numFmtId="165" fontId="26" fillId="8" borderId="37" xfId="1" applyNumberFormat="1" applyFont="1" applyFill="1" applyBorder="1" applyAlignment="1" applyProtection="1">
      <alignment horizontal="right" vertical="top"/>
      <protection hidden="1"/>
    </xf>
    <xf numFmtId="0" fontId="25" fillId="9" borderId="37" xfId="5" applyFont="1" applyFill="1" applyBorder="1" applyAlignment="1">
      <alignment vertical="top"/>
    </xf>
    <xf numFmtId="0" fontId="26" fillId="9" borderId="37" xfId="5" applyFont="1" applyFill="1" applyBorder="1" applyAlignment="1">
      <alignment horizontal="center" vertical="top"/>
    </xf>
    <xf numFmtId="0" fontId="26" fillId="9" borderId="37" xfId="6" applyFont="1" applyFill="1" applyBorder="1" applyAlignment="1">
      <alignment vertical="top"/>
    </xf>
    <xf numFmtId="165" fontId="26" fillId="9" borderId="37" xfId="1" applyNumberFormat="1" applyFont="1" applyFill="1" applyBorder="1" applyAlignment="1" applyProtection="1">
      <alignment vertical="top"/>
      <protection hidden="1"/>
    </xf>
    <xf numFmtId="165" fontId="26" fillId="9" borderId="37" xfId="1" applyNumberFormat="1" applyFont="1" applyFill="1" applyBorder="1" applyAlignment="1" applyProtection="1">
      <alignment horizontal="right" vertical="top"/>
      <protection hidden="1"/>
    </xf>
    <xf numFmtId="0" fontId="25" fillId="10" borderId="37" xfId="5" applyFont="1" applyFill="1" applyBorder="1" applyAlignment="1">
      <alignment vertical="top"/>
    </xf>
    <xf numFmtId="0" fontId="26" fillId="10" borderId="37" xfId="5" applyFont="1" applyFill="1" applyBorder="1" applyAlignment="1">
      <alignment horizontal="center" vertical="top"/>
    </xf>
    <xf numFmtId="0" fontId="26" fillId="10" borderId="37" xfId="6" applyFont="1" applyFill="1" applyBorder="1" applyAlignment="1">
      <alignment vertical="top"/>
    </xf>
    <xf numFmtId="165" fontId="26" fillId="10" borderId="37" xfId="1" applyNumberFormat="1" applyFont="1" applyFill="1" applyBorder="1" applyAlignment="1" applyProtection="1">
      <alignment vertical="top"/>
      <protection hidden="1"/>
    </xf>
    <xf numFmtId="165" fontId="26" fillId="6" borderId="37" xfId="1" applyNumberFormat="1" applyFont="1" applyFill="1" applyBorder="1" applyAlignment="1" applyProtection="1">
      <alignment horizontal="right" vertical="top"/>
      <protection hidden="1"/>
    </xf>
    <xf numFmtId="0" fontId="27" fillId="10" borderId="37" xfId="5" applyFont="1" applyFill="1" applyBorder="1" applyAlignment="1">
      <alignment vertical="top"/>
    </xf>
    <xf numFmtId="0" fontId="28" fillId="10" borderId="37" xfId="5" applyFont="1" applyFill="1" applyBorder="1" applyAlignment="1">
      <alignment horizontal="center" vertical="top"/>
    </xf>
    <xf numFmtId="0" fontId="28" fillId="10" borderId="37" xfId="5" applyFont="1" applyFill="1" applyBorder="1" applyAlignment="1">
      <alignment vertical="top"/>
    </xf>
    <xf numFmtId="165" fontId="28" fillId="10" borderId="37" xfId="1" applyNumberFormat="1" applyFont="1" applyFill="1" applyBorder="1" applyAlignment="1" applyProtection="1">
      <alignment vertical="top"/>
      <protection locked="0"/>
    </xf>
    <xf numFmtId="0" fontId="28" fillId="10" borderId="37" xfId="6" applyFont="1" applyFill="1" applyBorder="1" applyAlignment="1">
      <alignment vertical="top"/>
    </xf>
    <xf numFmtId="0" fontId="28" fillId="10" borderId="37" xfId="6" applyFont="1" applyFill="1" applyBorder="1" applyAlignment="1" applyProtection="1">
      <alignment vertical="top"/>
      <protection locked="0"/>
    </xf>
    <xf numFmtId="0" fontId="28" fillId="10" borderId="37" xfId="6" applyFont="1" applyFill="1" applyBorder="1" applyAlignment="1">
      <alignment vertical="top" wrapText="1"/>
    </xf>
    <xf numFmtId="0" fontId="26" fillId="10" borderId="37" xfId="5" applyFont="1" applyFill="1" applyBorder="1" applyAlignment="1">
      <alignment vertical="top"/>
    </xf>
    <xf numFmtId="0" fontId="27" fillId="10" borderId="37" xfId="5" applyFont="1" applyFill="1" applyBorder="1"/>
    <xf numFmtId="0" fontId="28" fillId="10" borderId="37" xfId="6" applyFont="1" applyFill="1" applyBorder="1"/>
    <xf numFmtId="165" fontId="26" fillId="10" borderId="37" xfId="1" applyNumberFormat="1" applyFont="1" applyFill="1" applyBorder="1" applyAlignment="1" applyProtection="1">
      <alignment vertical="top"/>
      <protection locked="0"/>
    </xf>
    <xf numFmtId="0" fontId="25" fillId="10" borderId="37" xfId="5" applyFont="1" applyFill="1" applyBorder="1"/>
    <xf numFmtId="0" fontId="26" fillId="10" borderId="37" xfId="6" applyFont="1" applyFill="1" applyBorder="1"/>
    <xf numFmtId="165" fontId="26" fillId="10" borderId="37" xfId="1" applyNumberFormat="1" applyFont="1" applyFill="1" applyBorder="1" applyAlignment="1" applyProtection="1">
      <alignment vertical="top"/>
    </xf>
    <xf numFmtId="165" fontId="26" fillId="6" borderId="37" xfId="1" applyNumberFormat="1" applyFont="1" applyFill="1" applyBorder="1" applyAlignment="1" applyProtection="1">
      <alignment horizontal="right" vertical="top"/>
    </xf>
    <xf numFmtId="0" fontId="28" fillId="10" borderId="37" xfId="6" applyFont="1" applyFill="1" applyBorder="1" applyAlignment="1">
      <alignment wrapText="1"/>
    </xf>
    <xf numFmtId="0" fontId="28" fillId="10" borderId="37" xfId="5" applyFont="1" applyFill="1" applyBorder="1" applyAlignment="1">
      <alignment vertical="top" wrapText="1"/>
    </xf>
    <xf numFmtId="0" fontId="26" fillId="10" borderId="37" xfId="6" applyFont="1" applyFill="1" applyBorder="1" applyAlignment="1">
      <alignment vertical="top" wrapText="1"/>
    </xf>
    <xf numFmtId="0" fontId="27" fillId="10" borderId="38" xfId="5" applyFont="1" applyFill="1" applyBorder="1" applyAlignment="1">
      <alignment vertical="top"/>
    </xf>
    <xf numFmtId="0" fontId="28" fillId="10" borderId="38" xfId="5" applyFont="1" applyFill="1" applyBorder="1" applyAlignment="1">
      <alignment horizontal="center" vertical="top"/>
    </xf>
    <xf numFmtId="0" fontId="28" fillId="10" borderId="38" xfId="6" applyFont="1" applyFill="1" applyBorder="1" applyAlignment="1">
      <alignment vertical="top" wrapText="1"/>
    </xf>
    <xf numFmtId="0" fontId="27" fillId="10" borderId="38" xfId="6" applyFont="1" applyFill="1" applyBorder="1" applyProtection="1">
      <protection locked="0"/>
    </xf>
    <xf numFmtId="0" fontId="29" fillId="11" borderId="39" xfId="6" applyFont="1" applyFill="1" applyBorder="1" applyAlignment="1" applyProtection="1">
      <alignment horizontal="left"/>
      <protection locked="0"/>
    </xf>
    <xf numFmtId="0" fontId="30" fillId="11" borderId="0" xfId="6" applyFont="1" applyFill="1"/>
    <xf numFmtId="0" fontId="30" fillId="11" borderId="40" xfId="6" applyFont="1" applyFill="1" applyBorder="1"/>
    <xf numFmtId="0" fontId="21" fillId="6" borderId="39" xfId="6" applyFont="1" applyFill="1" applyBorder="1" applyAlignment="1">
      <alignment horizontal="left"/>
    </xf>
    <xf numFmtId="0" fontId="21" fillId="6" borderId="0" xfId="6" applyFont="1" applyFill="1"/>
    <xf numFmtId="4" fontId="21" fillId="6" borderId="0" xfId="6" applyNumberFormat="1" applyFont="1" applyFill="1" applyProtection="1">
      <protection locked="0"/>
    </xf>
    <xf numFmtId="0" fontId="21" fillId="6" borderId="40" xfId="6" applyFont="1" applyFill="1" applyBorder="1"/>
    <xf numFmtId="0" fontId="21" fillId="6" borderId="39" xfId="5" applyFont="1" applyFill="1" applyBorder="1" applyAlignment="1">
      <alignment horizontal="left" indent="2"/>
    </xf>
    <xf numFmtId="0" fontId="22" fillId="4" borderId="39" xfId="6" applyFont="1" applyFill="1" applyBorder="1" applyAlignment="1">
      <alignment horizontal="left"/>
    </xf>
    <xf numFmtId="0" fontId="21" fillId="4" borderId="0" xfId="6" applyFont="1" applyFill="1"/>
    <xf numFmtId="4" fontId="21" fillId="4" borderId="0" xfId="6" applyNumberFormat="1" applyFont="1" applyFill="1" applyProtection="1">
      <protection locked="0"/>
    </xf>
    <xf numFmtId="0" fontId="21" fillId="4" borderId="40" xfId="6" applyFont="1" applyFill="1" applyBorder="1"/>
    <xf numFmtId="0" fontId="22" fillId="11" borderId="39" xfId="6" applyFont="1" applyFill="1" applyBorder="1" applyProtection="1">
      <protection locked="0"/>
    </xf>
    <xf numFmtId="0" fontId="22" fillId="11" borderId="0" xfId="6" applyFont="1" applyFill="1" applyProtection="1">
      <protection locked="0"/>
    </xf>
    <xf numFmtId="0" fontId="22" fillId="11" borderId="40" xfId="6" applyFont="1" applyFill="1" applyBorder="1" applyProtection="1">
      <protection locked="0"/>
    </xf>
    <xf numFmtId="0" fontId="16" fillId="0" borderId="0" xfId="6" applyFont="1"/>
    <xf numFmtId="0" fontId="21" fillId="0" borderId="0" xfId="6" applyFont="1"/>
    <xf numFmtId="0" fontId="26" fillId="4" borderId="35" xfId="6" applyFont="1" applyFill="1" applyBorder="1" applyAlignment="1">
      <alignment horizontal="center" vertical="center" wrapText="1"/>
    </xf>
    <xf numFmtId="0" fontId="0" fillId="10" borderId="0" xfId="0" applyFill="1"/>
    <xf numFmtId="0" fontId="17" fillId="10" borderId="0" xfId="0" applyFont="1" applyFill="1"/>
    <xf numFmtId="0" fontId="1" fillId="10" borderId="0" xfId="4" applyFill="1"/>
    <xf numFmtId="0" fontId="31" fillId="10" borderId="0" xfId="6" applyFont="1" applyFill="1"/>
    <xf numFmtId="0" fontId="17" fillId="10" borderId="0" xfId="5" applyFont="1" applyFill="1" applyProtection="1">
      <protection locked="0"/>
    </xf>
    <xf numFmtId="0" fontId="17" fillId="10" borderId="0" xfId="5" applyFont="1" applyFill="1"/>
    <xf numFmtId="165" fontId="28" fillId="10" borderId="37" xfId="1" applyNumberFormat="1" applyFont="1" applyFill="1" applyBorder="1" applyAlignment="1" applyProtection="1">
      <alignment vertical="top"/>
    </xf>
    <xf numFmtId="165" fontId="28" fillId="6" borderId="37" xfId="1" applyNumberFormat="1" applyFont="1" applyFill="1" applyBorder="1" applyAlignment="1" applyProtection="1">
      <alignment horizontal="right" vertical="top"/>
    </xf>
    <xf numFmtId="165" fontId="28" fillId="10" borderId="38" xfId="1" applyNumberFormat="1" applyFont="1" applyFill="1" applyBorder="1" applyAlignment="1" applyProtection="1">
      <alignment vertical="top"/>
    </xf>
    <xf numFmtId="165" fontId="28" fillId="6" borderId="38" xfId="1" applyNumberFormat="1" applyFont="1" applyFill="1" applyBorder="1" applyAlignment="1" applyProtection="1">
      <alignment horizontal="right" vertical="top"/>
    </xf>
    <xf numFmtId="0" fontId="24" fillId="10" borderId="37" xfId="5" applyFont="1" applyFill="1" applyBorder="1" applyAlignment="1">
      <alignment vertical="top" wrapText="1"/>
    </xf>
    <xf numFmtId="0" fontId="23" fillId="10" borderId="37" xfId="5" applyFont="1" applyFill="1" applyBorder="1" applyAlignment="1">
      <alignment vertical="top" wrapText="1"/>
    </xf>
    <xf numFmtId="0" fontId="32" fillId="0" borderId="1" xfId="0" applyFont="1" applyBorder="1"/>
    <xf numFmtId="0" fontId="0" fillId="0" borderId="1" xfId="0" applyBorder="1"/>
    <xf numFmtId="0" fontId="19" fillId="0" borderId="0" xfId="0" applyFont="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32" fillId="0" borderId="12" xfId="0" applyFont="1" applyBorder="1"/>
    <xf numFmtId="0" fontId="32" fillId="0" borderId="3" xfId="0" applyFont="1" applyBorder="1"/>
    <xf numFmtId="0" fontId="32" fillId="0" borderId="5" xfId="0" applyFont="1" applyBorder="1"/>
    <xf numFmtId="0" fontId="0" fillId="0" borderId="13" xfId="0" applyBorder="1"/>
    <xf numFmtId="0" fontId="34" fillId="10" borderId="0" xfId="0" applyFont="1" applyFill="1"/>
    <xf numFmtId="0" fontId="35" fillId="10" borderId="0" xfId="0" applyFont="1" applyFill="1"/>
    <xf numFmtId="0" fontId="36" fillId="10" borderId="0" xfId="0" applyFont="1" applyFill="1"/>
    <xf numFmtId="0" fontId="18" fillId="0" borderId="0" xfId="8"/>
    <xf numFmtId="0" fontId="18" fillId="0" borderId="1" xfId="8" applyBorder="1"/>
    <xf numFmtId="0" fontId="18" fillId="0" borderId="1" xfId="8" applyBorder="1" applyAlignment="1">
      <alignment wrapText="1"/>
    </xf>
    <xf numFmtId="0" fontId="18" fillId="0" borderId="0" xfId="8" applyAlignment="1">
      <alignment wrapText="1"/>
    </xf>
    <xf numFmtId="0" fontId="18" fillId="0" borderId="1" xfId="8" applyBorder="1" applyAlignment="1">
      <alignment vertical="top" wrapText="1"/>
    </xf>
    <xf numFmtId="0" fontId="18" fillId="0" borderId="1" xfId="8" applyBorder="1" applyAlignment="1">
      <alignment vertical="top"/>
    </xf>
    <xf numFmtId="0" fontId="18" fillId="0" borderId="0" xfId="8" applyAlignment="1">
      <alignment vertical="top"/>
    </xf>
    <xf numFmtId="0" fontId="20" fillId="0" borderId="0" xfId="0" applyFont="1" applyAlignment="1">
      <alignment horizontal="left" vertical="center"/>
    </xf>
    <xf numFmtId="0" fontId="20" fillId="0" borderId="0" xfId="0" applyFont="1" applyAlignment="1">
      <alignment horizontal="left" vertical="center" wrapText="1"/>
    </xf>
    <xf numFmtId="0" fontId="20" fillId="0" borderId="0" xfId="0" applyFont="1" applyAlignment="1">
      <alignment horizontal="center" vertical="center"/>
    </xf>
    <xf numFmtId="0" fontId="18" fillId="0" borderId="1" xfId="8" applyBorder="1" applyAlignment="1">
      <alignment horizontal="left" vertical="center" wrapText="1"/>
    </xf>
    <xf numFmtId="0" fontId="18" fillId="0" borderId="1" xfId="8" applyBorder="1" applyAlignment="1">
      <alignment horizontal="left" vertical="center"/>
    </xf>
    <xf numFmtId="0" fontId="18" fillId="0" borderId="0" xfId="8" applyAlignment="1">
      <alignment horizontal="left" vertical="center"/>
    </xf>
    <xf numFmtId="0" fontId="0" fillId="10" borderId="1" xfId="0" applyFill="1" applyBorder="1"/>
    <xf numFmtId="0" fontId="0" fillId="10" borderId="8" xfId="0" applyFill="1" applyBorder="1"/>
    <xf numFmtId="0" fontId="19" fillId="0" borderId="14" xfId="0" applyFont="1" applyBorder="1"/>
    <xf numFmtId="0" fontId="19" fillId="0" borderId="15" xfId="0" applyFont="1" applyBorder="1"/>
    <xf numFmtId="0" fontId="0" fillId="0" borderId="16" xfId="0" applyBorder="1"/>
    <xf numFmtId="0" fontId="0" fillId="0" borderId="17" xfId="0" applyBorder="1"/>
    <xf numFmtId="0" fontId="19" fillId="0" borderId="18" xfId="0" applyFont="1" applyBorder="1"/>
    <xf numFmtId="0" fontId="37" fillId="0" borderId="19" xfId="0" applyFont="1" applyBorder="1" applyAlignment="1">
      <alignment horizontal="left" vertical="top"/>
    </xf>
    <xf numFmtId="0" fontId="38" fillId="0" borderId="9" xfId="0" applyFont="1" applyBorder="1" applyAlignment="1">
      <alignment horizontal="left" vertical="top"/>
    </xf>
    <xf numFmtId="0" fontId="38" fillId="0" borderId="10" xfId="0" applyFont="1" applyBorder="1" applyAlignment="1">
      <alignment horizontal="left" vertical="top"/>
    </xf>
    <xf numFmtId="0" fontId="38" fillId="0" borderId="11" xfId="0" applyFont="1" applyBorder="1" applyAlignment="1">
      <alignment horizontal="left" vertical="top"/>
    </xf>
    <xf numFmtId="0" fontId="29" fillId="12" borderId="1" xfId="0" applyFont="1" applyFill="1" applyBorder="1" applyAlignment="1">
      <alignment horizontal="center" vertical="center"/>
    </xf>
    <xf numFmtId="0" fontId="29" fillId="12" borderId="19" xfId="0" applyFont="1" applyFill="1" applyBorder="1" applyAlignment="1">
      <alignment horizontal="center" vertical="center"/>
    </xf>
    <xf numFmtId="0" fontId="19" fillId="0" borderId="41" xfId="0" applyFont="1" applyBorder="1"/>
    <xf numFmtId="0" fontId="22" fillId="0" borderId="0" xfId="0" applyFont="1" applyAlignment="1">
      <alignment horizontal="center" vertical="center" wrapText="1"/>
    </xf>
    <xf numFmtId="0" fontId="2" fillId="0" borderId="0" xfId="6" applyAlignment="1">
      <alignment horizontal="center" vertical="center" wrapText="1"/>
    </xf>
    <xf numFmtId="0" fontId="9" fillId="0" borderId="1" xfId="6" applyFont="1" applyBorder="1" applyAlignment="1">
      <alignment horizontal="left" vertical="center" wrapText="1"/>
    </xf>
    <xf numFmtId="0" fontId="2" fillId="0" borderId="0" xfId="6" applyAlignment="1">
      <alignment vertical="center" wrapText="1"/>
    </xf>
    <xf numFmtId="49" fontId="39" fillId="25" borderId="1" xfId="6" applyNumberFormat="1" applyFont="1" applyFill="1" applyBorder="1" applyAlignment="1">
      <alignment horizontal="center" vertical="center" wrapText="1"/>
    </xf>
    <xf numFmtId="43" fontId="39" fillId="25" borderId="20" xfId="2" applyFont="1" applyFill="1" applyBorder="1" applyAlignment="1">
      <alignment horizontal="right" vertical="center" wrapText="1"/>
    </xf>
    <xf numFmtId="49" fontId="39" fillId="26" borderId="1" xfId="6" applyNumberFormat="1" applyFont="1" applyFill="1" applyBorder="1" applyAlignment="1">
      <alignment horizontal="center" vertical="center" wrapText="1"/>
    </xf>
    <xf numFmtId="43" fontId="39" fillId="26" borderId="20" xfId="2" applyFont="1" applyFill="1" applyBorder="1" applyAlignment="1">
      <alignment horizontal="right" vertical="center" wrapText="1"/>
    </xf>
    <xf numFmtId="49" fontId="39" fillId="26" borderId="1" xfId="6" applyNumberFormat="1" applyFont="1" applyFill="1" applyBorder="1" applyAlignment="1">
      <alignment horizontal="left" vertical="center" wrapText="1"/>
    </xf>
    <xf numFmtId="0" fontId="9" fillId="32" borderId="1" xfId="6" applyFont="1" applyFill="1" applyBorder="1" applyAlignment="1">
      <alignment horizontal="left"/>
    </xf>
    <xf numFmtId="49" fontId="39" fillId="33" borderId="1" xfId="6" applyNumberFormat="1" applyFont="1" applyFill="1" applyBorder="1" applyAlignment="1">
      <alignment horizontal="left" vertical="center" wrapText="1"/>
    </xf>
    <xf numFmtId="49" fontId="39" fillId="33" borderId="1" xfId="6" applyNumberFormat="1" applyFont="1" applyFill="1" applyBorder="1" applyAlignment="1">
      <alignment horizontal="center" vertical="center" wrapText="1"/>
    </xf>
    <xf numFmtId="43" fontId="39" fillId="33" borderId="20" xfId="2" applyFont="1" applyFill="1" applyBorder="1" applyAlignment="1">
      <alignment horizontal="right" vertical="center" wrapText="1"/>
    </xf>
    <xf numFmtId="0" fontId="9" fillId="34" borderId="1" xfId="6" applyFont="1" applyFill="1" applyBorder="1" applyAlignment="1">
      <alignment wrapText="1"/>
    </xf>
    <xf numFmtId="0" fontId="9" fillId="35" borderId="1" xfId="6" applyFont="1" applyFill="1" applyBorder="1" applyAlignment="1">
      <alignment horizontal="left"/>
    </xf>
    <xf numFmtId="0" fontId="9" fillId="36" borderId="1" xfId="6" applyFont="1" applyFill="1" applyBorder="1" applyAlignment="1">
      <alignment vertical="center" wrapText="1"/>
    </xf>
    <xf numFmtId="0" fontId="9" fillId="36" borderId="20" xfId="6" applyFont="1" applyFill="1" applyBorder="1" applyAlignment="1">
      <alignment vertical="center" wrapText="1"/>
    </xf>
    <xf numFmtId="0" fontId="9" fillId="0" borderId="0" xfId="6" applyFont="1" applyAlignment="1">
      <alignment horizontal="left" vertical="center" wrapText="1"/>
    </xf>
    <xf numFmtId="0" fontId="9" fillId="0" borderId="0" xfId="6" applyFont="1" applyAlignment="1">
      <alignment vertical="center" wrapText="1"/>
    </xf>
    <xf numFmtId="0" fontId="9" fillId="0" borderId="0" xfId="6" applyFont="1" applyAlignment="1">
      <alignment horizontal="center" vertical="center" wrapText="1"/>
    </xf>
    <xf numFmtId="0" fontId="0" fillId="0" borderId="42" xfId="0" applyBorder="1"/>
    <xf numFmtId="0" fontId="19" fillId="0" borderId="42" xfId="0" applyFont="1" applyBorder="1"/>
    <xf numFmtId="0" fontId="22" fillId="0" borderId="0" xfId="0" applyFont="1" applyAlignment="1">
      <alignment horizontal="justify" vertical="top" wrapText="1"/>
    </xf>
    <xf numFmtId="0" fontId="34" fillId="0" borderId="0" xfId="0" applyFont="1"/>
    <xf numFmtId="0" fontId="35" fillId="0" borderId="0" xfId="0" applyFont="1"/>
    <xf numFmtId="0" fontId="36" fillId="0" borderId="0" xfId="0" applyFont="1"/>
    <xf numFmtId="0" fontId="33" fillId="0" borderId="43" xfId="0" applyFont="1" applyBorder="1"/>
    <xf numFmtId="0" fontId="17" fillId="0" borderId="0" xfId="0" applyFont="1"/>
    <xf numFmtId="0" fontId="22" fillId="0" borderId="0" xfId="0" applyFont="1" applyAlignment="1">
      <alignment vertical="top"/>
    </xf>
    <xf numFmtId="0" fontId="22" fillId="0" borderId="37" xfId="4" applyFont="1" applyBorder="1" applyAlignment="1">
      <alignment vertical="center" wrapText="1"/>
    </xf>
    <xf numFmtId="2" fontId="22" fillId="0" borderId="37" xfId="4" applyNumberFormat="1" applyFont="1" applyBorder="1" applyAlignment="1">
      <alignment vertical="center" wrapText="1"/>
    </xf>
    <xf numFmtId="0" fontId="21" fillId="0" borderId="37" xfId="4" applyFont="1" applyBorder="1" applyAlignment="1">
      <alignment vertical="center" wrapText="1"/>
    </xf>
    <xf numFmtId="0" fontId="21" fillId="0" borderId="39" xfId="4" applyFont="1" applyBorder="1" applyAlignment="1">
      <alignment vertical="center" wrapText="1"/>
    </xf>
    <xf numFmtId="0" fontId="19" fillId="26" borderId="0" xfId="0" applyFont="1" applyFill="1"/>
    <xf numFmtId="0" fontId="0" fillId="26" borderId="10" xfId="0" applyFill="1" applyBorder="1"/>
    <xf numFmtId="0" fontId="0" fillId="0" borderId="0" xfId="0" applyAlignment="1">
      <alignment horizontal="left"/>
    </xf>
    <xf numFmtId="0" fontId="10" fillId="10" borderId="0" xfId="4" applyFont="1" applyFill="1"/>
    <xf numFmtId="0" fontId="21" fillId="10" borderId="0" xfId="4" applyFont="1" applyFill="1"/>
    <xf numFmtId="0" fontId="40" fillId="10" borderId="0" xfId="4" applyFont="1" applyFill="1"/>
    <xf numFmtId="0" fontId="41" fillId="10" borderId="0" xfId="4" applyFont="1" applyFill="1"/>
    <xf numFmtId="0" fontId="22" fillId="0" borderId="0" xfId="0" applyFont="1" applyAlignment="1">
      <alignment vertical="center" wrapText="1"/>
    </xf>
    <xf numFmtId="0" fontId="21" fillId="0" borderId="0" xfId="0" applyFont="1" applyAlignment="1">
      <alignment vertical="top"/>
    </xf>
    <xf numFmtId="0" fontId="22" fillId="0" borderId="0" xfId="0" applyFont="1" applyAlignment="1" applyProtection="1">
      <alignment horizontal="left" vertical="center" wrapText="1"/>
      <protection locked="0"/>
    </xf>
    <xf numFmtId="0" fontId="21" fillId="0" borderId="37" xfId="4" applyFont="1" applyBorder="1" applyAlignment="1" applyProtection="1">
      <alignment vertical="center" wrapText="1"/>
      <protection locked="0"/>
    </xf>
    <xf numFmtId="0" fontId="21" fillId="0" borderId="39" xfId="4" applyFont="1" applyBorder="1" applyAlignment="1" applyProtection="1">
      <alignment vertical="center" wrapText="1"/>
      <protection locked="0"/>
    </xf>
    <xf numFmtId="0" fontId="0" fillId="0" borderId="22" xfId="0" applyBorder="1"/>
    <xf numFmtId="0" fontId="21" fillId="0" borderId="39" xfId="4" applyFont="1" applyBorder="1" applyAlignment="1">
      <alignment vertical="center"/>
    </xf>
    <xf numFmtId="0" fontId="21" fillId="0" borderId="0" xfId="4" applyFont="1" applyAlignment="1">
      <alignment vertical="center"/>
    </xf>
    <xf numFmtId="0" fontId="21" fillId="0" borderId="40" xfId="4" applyFont="1" applyBorder="1" applyAlignment="1">
      <alignment vertical="center"/>
    </xf>
    <xf numFmtId="0" fontId="21" fillId="0" borderId="0" xfId="0" applyFont="1" applyAlignment="1" applyProtection="1">
      <alignment horizontal="left" vertical="center" wrapText="1"/>
      <protection locked="0"/>
    </xf>
    <xf numFmtId="0" fontId="21" fillId="0" borderId="0" xfId="0" applyFont="1" applyAlignment="1">
      <alignment horizontal="left" vertical="center" wrapText="1"/>
    </xf>
    <xf numFmtId="0" fontId="22" fillId="0" borderId="37" xfId="4" applyFont="1" applyBorder="1" applyAlignment="1" applyProtection="1">
      <alignment horizontal="left" vertical="center" wrapText="1"/>
      <protection locked="0"/>
    </xf>
    <xf numFmtId="0" fontId="22" fillId="0" borderId="37" xfId="4" applyFont="1" applyBorder="1" applyAlignment="1">
      <alignment horizontal="left" vertical="center" wrapText="1"/>
    </xf>
    <xf numFmtId="0" fontId="21" fillId="0" borderId="37" xfId="4" applyFont="1" applyBorder="1" applyAlignment="1" applyProtection="1">
      <alignment horizontal="left" vertical="center" wrapText="1"/>
      <protection locked="0"/>
    </xf>
    <xf numFmtId="0" fontId="21" fillId="0" borderId="37" xfId="4" applyFont="1" applyBorder="1" applyAlignment="1">
      <alignment horizontal="left" vertical="center" wrapText="1"/>
    </xf>
    <xf numFmtId="0" fontId="21" fillId="0" borderId="39" xfId="4" applyFont="1" applyBorder="1" applyAlignment="1" applyProtection="1">
      <alignment horizontal="left" vertical="center" wrapText="1"/>
      <protection locked="0"/>
    </xf>
    <xf numFmtId="0" fontId="21" fillId="0" borderId="0" xfId="4" applyFont="1" applyAlignment="1">
      <alignment vertical="center" wrapText="1"/>
    </xf>
    <xf numFmtId="43" fontId="21" fillId="0" borderId="37" xfId="4" applyNumberFormat="1" applyFont="1" applyBorder="1" applyAlignment="1" applyProtection="1">
      <alignment vertical="center" wrapText="1"/>
      <protection locked="0"/>
    </xf>
    <xf numFmtId="0" fontId="42" fillId="0" borderId="0" xfId="0" applyFont="1" applyAlignment="1">
      <alignment wrapText="1"/>
    </xf>
    <xf numFmtId="0" fontId="20" fillId="37" borderId="1" xfId="0" applyFont="1" applyFill="1" applyBorder="1" applyAlignment="1">
      <alignment horizontal="left" vertical="center" wrapText="1"/>
    </xf>
    <xf numFmtId="0" fontId="20" fillId="37" borderId="1" xfId="0" applyFont="1" applyFill="1" applyBorder="1" applyAlignment="1">
      <alignment horizontal="center" vertical="center" wrapText="1"/>
    </xf>
    <xf numFmtId="0" fontId="20" fillId="0" borderId="1" xfId="0" applyFont="1" applyBorder="1" applyAlignment="1">
      <alignment horizontal="left" vertical="center" wrapText="1"/>
    </xf>
    <xf numFmtId="9" fontId="20" fillId="0" borderId="1" xfId="0" applyNumberFormat="1" applyFont="1" applyBorder="1" applyAlignment="1">
      <alignment horizontal="center" vertical="center" wrapText="1"/>
    </xf>
    <xf numFmtId="9" fontId="20" fillId="0" borderId="1" xfId="9" applyFont="1" applyBorder="1" applyAlignment="1">
      <alignment horizontal="center" vertical="center" wrapText="1"/>
    </xf>
    <xf numFmtId="9" fontId="20" fillId="37" borderId="1" xfId="0" applyNumberFormat="1" applyFont="1" applyFill="1" applyBorder="1" applyAlignment="1">
      <alignment horizontal="center" vertical="center" wrapText="1"/>
    </xf>
    <xf numFmtId="0" fontId="20" fillId="0" borderId="1" xfId="0" applyFont="1" applyBorder="1" applyAlignment="1">
      <alignment horizontal="center" vertical="center" wrapText="1"/>
    </xf>
    <xf numFmtId="10" fontId="20" fillId="0" borderId="1" xfId="0" applyNumberFormat="1" applyFont="1" applyBorder="1" applyAlignment="1">
      <alignment horizontal="center" vertical="center" wrapText="1"/>
    </xf>
    <xf numFmtId="0" fontId="42" fillId="0" borderId="1" xfId="0" applyFont="1" applyBorder="1" applyAlignment="1">
      <alignment horizontal="center" vertical="center" wrapText="1"/>
    </xf>
    <xf numFmtId="0" fontId="42" fillId="0" borderId="0" xfId="0" applyFont="1"/>
    <xf numFmtId="16" fontId="20" fillId="37" borderId="1" xfId="0" applyNumberFormat="1" applyFont="1" applyFill="1" applyBorder="1" applyAlignment="1">
      <alignment horizontal="center" vertical="center" wrapText="1"/>
    </xf>
    <xf numFmtId="9" fontId="20" fillId="0" borderId="1" xfId="9" applyFont="1" applyBorder="1" applyAlignment="1">
      <alignment horizontal="left" vertical="center" wrapText="1"/>
    </xf>
    <xf numFmtId="9" fontId="20" fillId="37" borderId="1" xfId="0" applyNumberFormat="1" applyFont="1" applyFill="1" applyBorder="1" applyAlignment="1">
      <alignment horizontal="left" vertical="center" wrapText="1"/>
    </xf>
    <xf numFmtId="9" fontId="20" fillId="0" borderId="1" xfId="0" applyNumberFormat="1" applyFont="1" applyBorder="1" applyAlignment="1">
      <alignment horizontal="left" vertical="center" wrapText="1"/>
    </xf>
    <xf numFmtId="1" fontId="20" fillId="0" borderId="1" xfId="9" applyNumberFormat="1" applyFont="1" applyBorder="1" applyAlignment="1">
      <alignment horizontal="center" vertical="center" wrapText="1"/>
    </xf>
    <xf numFmtId="0" fontId="43" fillId="0" borderId="0" xfId="0" applyFont="1" applyAlignment="1" applyProtection="1">
      <alignment horizontal="left" vertical="center" wrapText="1"/>
      <protection locked="0"/>
    </xf>
    <xf numFmtId="0" fontId="36" fillId="0" borderId="0" xfId="0" applyFont="1" applyAlignment="1">
      <alignment vertical="top"/>
    </xf>
    <xf numFmtId="0" fontId="36" fillId="10" borderId="0" xfId="0" applyFont="1" applyFill="1" applyAlignment="1">
      <alignment vertical="top"/>
    </xf>
    <xf numFmtId="0" fontId="22" fillId="0" borderId="0" xfId="0" applyFont="1" applyAlignment="1">
      <alignment vertical="top" wrapText="1"/>
    </xf>
    <xf numFmtId="4" fontId="22" fillId="0" borderId="0" xfId="0" applyNumberFormat="1" applyFont="1" applyAlignment="1">
      <alignment vertical="top" wrapText="1"/>
    </xf>
    <xf numFmtId="3" fontId="21" fillId="0" borderId="0" xfId="0" applyNumberFormat="1" applyFont="1" applyAlignment="1" applyProtection="1">
      <alignment horizontal="left" vertical="top"/>
      <protection locked="0"/>
    </xf>
    <xf numFmtId="0" fontId="30" fillId="10" borderId="0" xfId="0" applyFont="1" applyFill="1"/>
    <xf numFmtId="0" fontId="30" fillId="0" borderId="0" xfId="0" applyFont="1" applyAlignment="1">
      <alignment vertical="top"/>
    </xf>
    <xf numFmtId="0" fontId="40" fillId="0" borderId="0" xfId="0" applyFont="1" applyAlignment="1">
      <alignment vertical="top"/>
    </xf>
    <xf numFmtId="0" fontId="43" fillId="0" borderId="0" xfId="0" applyFont="1" applyAlignment="1">
      <alignment vertical="top"/>
    </xf>
    <xf numFmtId="0" fontId="43" fillId="0" borderId="0" xfId="0" applyFont="1" applyAlignment="1">
      <alignment horizontal="center" vertical="top"/>
    </xf>
    <xf numFmtId="0" fontId="43" fillId="0" borderId="0" xfId="0" applyFont="1" applyAlignment="1">
      <alignment horizontal="left" vertical="top"/>
    </xf>
    <xf numFmtId="0" fontId="43" fillId="0" borderId="0" xfId="0" applyFont="1" applyAlignment="1">
      <alignment horizontal="left" vertical="top" wrapText="1"/>
    </xf>
    <xf numFmtId="0" fontId="30" fillId="10" borderId="0" xfId="0" applyFont="1" applyFill="1" applyAlignment="1">
      <alignment vertical="top"/>
    </xf>
    <xf numFmtId="4" fontId="43" fillId="0" borderId="0" xfId="0" applyNumberFormat="1" applyFont="1" applyAlignment="1">
      <alignment vertical="top"/>
    </xf>
    <xf numFmtId="0" fontId="12" fillId="10" borderId="0" xfId="0" applyFont="1" applyFill="1" applyAlignment="1">
      <alignment horizontal="center" vertical="center" wrapText="1"/>
    </xf>
    <xf numFmtId="0" fontId="12" fillId="10" borderId="0" xfId="0" applyFont="1" applyFill="1" applyAlignment="1">
      <alignment horizontal="left" wrapText="1"/>
    </xf>
    <xf numFmtId="0" fontId="45" fillId="10" borderId="0" xfId="0" applyFont="1" applyFill="1"/>
    <xf numFmtId="0" fontId="12" fillId="10" borderId="0" xfId="0" applyFont="1" applyFill="1" applyAlignment="1">
      <alignment horizontal="center" vertical="center"/>
    </xf>
    <xf numFmtId="0" fontId="12" fillId="10" borderId="0" xfId="0" applyFont="1" applyFill="1" applyAlignment="1">
      <alignment wrapText="1"/>
    </xf>
    <xf numFmtId="0" fontId="12" fillId="11" borderId="23" xfId="0" applyFont="1" applyFill="1" applyBorder="1" applyAlignment="1">
      <alignment horizontal="center" vertical="center" wrapText="1"/>
    </xf>
    <xf numFmtId="0" fontId="12" fillId="11" borderId="24" xfId="0" applyFont="1" applyFill="1" applyBorder="1" applyAlignment="1">
      <alignment horizontal="center" vertical="center" wrapText="1"/>
    </xf>
    <xf numFmtId="0" fontId="12" fillId="11" borderId="25" xfId="0" applyFont="1" applyFill="1" applyBorder="1" applyAlignment="1">
      <alignment horizontal="center" vertical="center" wrapText="1"/>
    </xf>
    <xf numFmtId="9" fontId="45" fillId="0" borderId="8" xfId="9" applyFont="1" applyBorder="1" applyAlignment="1">
      <alignment horizontal="center"/>
    </xf>
    <xf numFmtId="10" fontId="45" fillId="0" borderId="8" xfId="9" applyNumberFormat="1" applyFont="1" applyBorder="1" applyAlignment="1">
      <alignment horizontal="center"/>
    </xf>
    <xf numFmtId="9" fontId="45" fillId="0" borderId="1" xfId="9" applyFont="1" applyBorder="1" applyAlignment="1">
      <alignment horizontal="center"/>
    </xf>
    <xf numFmtId="10" fontId="45" fillId="0" borderId="1" xfId="9" applyNumberFormat="1" applyFont="1" applyBorder="1" applyAlignment="1">
      <alignment horizontal="center"/>
    </xf>
    <xf numFmtId="9" fontId="45" fillId="0" borderId="19" xfId="9" applyFont="1" applyBorder="1" applyAlignment="1">
      <alignment horizontal="center"/>
    </xf>
    <xf numFmtId="10" fontId="45" fillId="0" borderId="19" xfId="9" applyNumberFormat="1" applyFont="1" applyBorder="1" applyAlignment="1">
      <alignment horizontal="center"/>
    </xf>
    <xf numFmtId="9" fontId="43" fillId="0" borderId="0" xfId="9" applyFont="1" applyFill="1" applyAlignment="1" applyProtection="1">
      <alignment horizontal="center" vertical="center" wrapText="1"/>
      <protection locked="0"/>
    </xf>
    <xf numFmtId="0" fontId="43" fillId="0" borderId="0" xfId="9" applyNumberFormat="1" applyFont="1" applyFill="1" applyAlignment="1" applyProtection="1">
      <alignment horizontal="center" vertical="center" wrapText="1"/>
      <protection locked="0"/>
    </xf>
    <xf numFmtId="0" fontId="19" fillId="26" borderId="0" xfId="0" applyFont="1" applyFill="1" applyAlignment="1">
      <alignment horizontal="center"/>
    </xf>
    <xf numFmtId="0" fontId="0" fillId="0" borderId="26" xfId="0" applyBorder="1"/>
    <xf numFmtId="0" fontId="0" fillId="0" borderId="19" xfId="0" applyBorder="1"/>
    <xf numFmtId="0" fontId="32" fillId="0" borderId="27" xfId="0" applyFont="1" applyBorder="1"/>
    <xf numFmtId="3" fontId="21" fillId="0" borderId="0" xfId="0" applyNumberFormat="1" applyFont="1" applyAlignment="1" applyProtection="1">
      <alignment horizontal="center" vertical="top" wrapText="1"/>
      <protection locked="0"/>
    </xf>
    <xf numFmtId="4" fontId="24" fillId="2" borderId="37" xfId="5" applyNumberFormat="1" applyFont="1" applyFill="1" applyBorder="1" applyAlignment="1" applyProtection="1">
      <alignment vertical="top" wrapText="1"/>
      <protection locked="0"/>
    </xf>
    <xf numFmtId="0" fontId="45" fillId="0" borderId="8" xfId="0" applyFont="1" applyBorder="1" applyAlignment="1" applyProtection="1">
      <alignment horizontal="center" vertical="center"/>
      <protection locked="0"/>
    </xf>
    <xf numFmtId="0" fontId="45" fillId="0" borderId="1" xfId="0" applyFont="1" applyBorder="1" applyAlignment="1" applyProtection="1">
      <alignment horizontal="center" vertical="center"/>
      <protection locked="0"/>
    </xf>
    <xf numFmtId="0" fontId="45" fillId="0" borderId="19" xfId="0" applyFont="1" applyBorder="1" applyAlignment="1" applyProtection="1">
      <alignment horizontal="center" vertical="center"/>
      <protection locked="0"/>
    </xf>
    <xf numFmtId="0" fontId="46" fillId="11" borderId="23" xfId="0" applyFont="1" applyFill="1" applyBorder="1" applyAlignment="1">
      <alignment horizontal="center" vertical="center"/>
    </xf>
    <xf numFmtId="44" fontId="46" fillId="11" borderId="24" xfId="3" applyFont="1" applyFill="1" applyBorder="1" applyAlignment="1" applyProtection="1">
      <alignment horizontal="right" vertical="center"/>
    </xf>
    <xf numFmtId="0" fontId="46" fillId="11" borderId="24" xfId="0" applyFont="1" applyFill="1" applyBorder="1" applyAlignment="1">
      <alignment horizontal="center" vertical="center"/>
    </xf>
    <xf numFmtId="9" fontId="46" fillId="11" borderId="24" xfId="9" applyFont="1" applyFill="1" applyBorder="1" applyAlignment="1" applyProtection="1">
      <alignment horizontal="center" vertical="center"/>
    </xf>
    <xf numFmtId="9" fontId="46" fillId="11" borderId="24" xfId="0" applyNumberFormat="1" applyFont="1" applyFill="1" applyBorder="1" applyAlignment="1">
      <alignment horizontal="center" vertical="center"/>
    </xf>
    <xf numFmtId="9" fontId="46" fillId="11" borderId="25" xfId="0" applyNumberFormat="1" applyFont="1" applyFill="1" applyBorder="1" applyAlignment="1">
      <alignment horizontal="center" vertical="center"/>
    </xf>
    <xf numFmtId="0" fontId="18" fillId="0" borderId="19" xfId="8" applyBorder="1" applyAlignment="1">
      <alignment horizontal="left" vertical="center" wrapText="1"/>
    </xf>
    <xf numFmtId="0" fontId="18" fillId="0" borderId="19" xfId="8" applyBorder="1" applyAlignment="1">
      <alignment horizontal="left" vertical="center"/>
    </xf>
    <xf numFmtId="0" fontId="18" fillId="0" borderId="0" xfId="8" applyAlignment="1">
      <alignment horizontal="left" vertical="center" wrapText="1"/>
    </xf>
    <xf numFmtId="0" fontId="18" fillId="0" borderId="1" xfId="8" applyBorder="1" applyAlignment="1">
      <alignment horizontal="left"/>
    </xf>
    <xf numFmtId="0" fontId="45" fillId="0" borderId="4" xfId="0" applyFont="1" applyBorder="1"/>
    <xf numFmtId="0" fontId="45" fillId="0" borderId="5" xfId="0" applyFont="1" applyBorder="1" applyAlignment="1">
      <alignment horizontal="center" vertical="center"/>
    </xf>
    <xf numFmtId="0" fontId="46" fillId="0" borderId="6" xfId="0" applyFont="1" applyBorder="1"/>
    <xf numFmtId="0" fontId="46" fillId="0" borderId="7" xfId="0" applyFont="1" applyBorder="1" applyAlignment="1">
      <alignment horizontal="center" vertical="center"/>
    </xf>
    <xf numFmtId="10" fontId="45" fillId="0" borderId="29" xfId="9" applyNumberFormat="1" applyFont="1" applyBorder="1" applyAlignment="1">
      <alignment horizontal="center"/>
    </xf>
    <xf numFmtId="10" fontId="45" fillId="0" borderId="5" xfId="9" applyNumberFormat="1" applyFont="1" applyBorder="1" applyAlignment="1">
      <alignment horizontal="center"/>
    </xf>
    <xf numFmtId="10" fontId="45" fillId="0" borderId="27" xfId="9" applyNumberFormat="1" applyFont="1" applyBorder="1" applyAlignment="1">
      <alignment horizontal="center"/>
    </xf>
    <xf numFmtId="0" fontId="12" fillId="10" borderId="0" xfId="0" applyFont="1" applyFill="1" applyAlignment="1" applyProtection="1">
      <alignment wrapText="1"/>
      <protection locked="0"/>
    </xf>
    <xf numFmtId="0" fontId="47" fillId="10" borderId="0" xfId="0" applyFont="1" applyFill="1"/>
    <xf numFmtId="0" fontId="48" fillId="10" borderId="0" xfId="0" applyFont="1" applyFill="1" applyAlignment="1">
      <alignment wrapText="1"/>
    </xf>
    <xf numFmtId="0" fontId="43" fillId="0" borderId="0" xfId="0" applyFont="1" applyAlignment="1" applyProtection="1">
      <alignment vertical="top"/>
      <protection locked="0"/>
    </xf>
    <xf numFmtId="0" fontId="28" fillId="10" borderId="37" xfId="5" applyFont="1" applyFill="1" applyBorder="1" applyAlignment="1">
      <alignment horizontal="center" vertical="top" wrapText="1"/>
    </xf>
    <xf numFmtId="4" fontId="23" fillId="5" borderId="36" xfId="5" applyNumberFormat="1" applyFont="1" applyFill="1" applyBorder="1" applyAlignment="1">
      <alignment horizontal="right" vertical="top" wrapText="1"/>
    </xf>
    <xf numFmtId="4" fontId="23" fillId="6" borderId="37" xfId="5" applyNumberFormat="1" applyFont="1" applyFill="1" applyBorder="1" applyAlignment="1">
      <alignment horizontal="right" vertical="top" wrapText="1"/>
    </xf>
    <xf numFmtId="0" fontId="24" fillId="2" borderId="39" xfId="5" applyFont="1" applyFill="1" applyBorder="1" applyAlignment="1">
      <alignment horizontal="center" vertical="top" wrapText="1"/>
    </xf>
    <xf numFmtId="4" fontId="23" fillId="2" borderId="40" xfId="5" applyNumberFormat="1" applyFont="1" applyFill="1" applyBorder="1" applyAlignment="1">
      <alignment vertical="top" wrapText="1"/>
    </xf>
    <xf numFmtId="0" fontId="24" fillId="10" borderId="37" xfId="5" applyFont="1" applyFill="1" applyBorder="1" applyAlignment="1">
      <alignment wrapText="1"/>
    </xf>
    <xf numFmtId="0" fontId="22" fillId="0" borderId="44" xfId="0" applyFont="1" applyBorder="1" applyAlignment="1">
      <alignment vertical="center" wrapText="1"/>
    </xf>
    <xf numFmtId="0" fontId="22" fillId="0" borderId="45" xfId="0" applyFont="1" applyBorder="1" applyAlignment="1">
      <alignment vertical="center" wrapText="1"/>
    </xf>
    <xf numFmtId="0" fontId="22" fillId="0" borderId="46" xfId="0" applyFont="1" applyBorder="1" applyAlignment="1">
      <alignment vertical="center" wrapText="1"/>
    </xf>
    <xf numFmtId="4" fontId="22" fillId="0" borderId="0" xfId="0" applyNumberFormat="1" applyFont="1" applyAlignment="1">
      <alignment vertical="center" wrapText="1"/>
    </xf>
    <xf numFmtId="0" fontId="30" fillId="10" borderId="0" xfId="0" applyFont="1" applyFill="1" applyAlignment="1">
      <alignment vertical="center"/>
    </xf>
    <xf numFmtId="0" fontId="30" fillId="0" borderId="0" xfId="0" applyFont="1" applyAlignment="1">
      <alignment vertical="center"/>
    </xf>
    <xf numFmtId="0" fontId="2" fillId="10" borderId="0" xfId="6" applyFill="1"/>
    <xf numFmtId="4" fontId="21" fillId="6" borderId="30" xfId="6" applyNumberFormat="1" applyFont="1" applyFill="1" applyBorder="1" applyAlignment="1" applyProtection="1">
      <alignment horizontal="right" vertical="center"/>
      <protection locked="0"/>
    </xf>
    <xf numFmtId="4" fontId="22" fillId="4" borderId="31" xfId="6" applyNumberFormat="1" applyFont="1" applyFill="1" applyBorder="1" applyAlignment="1">
      <alignment horizontal="right" vertical="center"/>
    </xf>
    <xf numFmtId="4" fontId="21" fillId="6" borderId="0" xfId="6" applyNumberFormat="1" applyFont="1" applyFill="1" applyAlignment="1" applyProtection="1">
      <alignment horizontal="right" vertical="center"/>
      <protection locked="0"/>
    </xf>
    <xf numFmtId="0" fontId="30" fillId="0" borderId="0" xfId="0" applyFont="1" applyAlignment="1">
      <alignment vertical="center" wrapText="1"/>
    </xf>
    <xf numFmtId="0" fontId="30" fillId="0" borderId="0" xfId="0" applyFont="1" applyAlignment="1">
      <alignment horizontal="center" vertical="center"/>
    </xf>
    <xf numFmtId="0" fontId="30" fillId="0" borderId="0" xfId="0" applyFont="1" applyAlignment="1">
      <alignment horizontal="left" vertical="center"/>
    </xf>
    <xf numFmtId="0" fontId="30" fillId="0" borderId="0" xfId="0" applyFont="1" applyAlignment="1">
      <alignment horizontal="left" vertical="center" wrapText="1"/>
    </xf>
    <xf numFmtId="0" fontId="30" fillId="0" borderId="0" xfId="5" applyFont="1" applyAlignment="1">
      <alignment vertical="center"/>
    </xf>
    <xf numFmtId="0" fontId="30" fillId="0" borderId="0" xfId="6" applyFont="1" applyAlignment="1">
      <alignment vertical="center"/>
    </xf>
    <xf numFmtId="0" fontId="36" fillId="10" borderId="0" xfId="0" applyFont="1" applyFill="1" applyAlignment="1">
      <alignment vertical="center" wrapText="1"/>
    </xf>
    <xf numFmtId="0" fontId="40" fillId="10" borderId="0" xfId="6" applyFont="1" applyFill="1" applyAlignment="1">
      <alignment vertical="center"/>
    </xf>
    <xf numFmtId="0" fontId="40" fillId="10" borderId="0" xfId="6" applyFont="1" applyFill="1" applyAlignment="1">
      <alignment vertical="center" wrapText="1"/>
    </xf>
    <xf numFmtId="0" fontId="21" fillId="0" borderId="0" xfId="6" applyFont="1" applyAlignment="1">
      <alignment vertical="center"/>
    </xf>
    <xf numFmtId="0" fontId="29" fillId="11" borderId="39" xfId="6" applyFont="1" applyFill="1" applyBorder="1" applyAlignment="1" applyProtection="1">
      <alignment horizontal="left" vertical="center"/>
      <protection locked="0"/>
    </xf>
    <xf numFmtId="0" fontId="30" fillId="11" borderId="0" xfId="6" applyFont="1" applyFill="1" applyAlignment="1">
      <alignment vertical="center"/>
    </xf>
    <xf numFmtId="0" fontId="30" fillId="11" borderId="0" xfId="6" applyFont="1" applyFill="1" applyAlignment="1">
      <alignment vertical="center" wrapText="1"/>
    </xf>
    <xf numFmtId="0" fontId="30" fillId="11" borderId="40" xfId="6" applyFont="1" applyFill="1" applyBorder="1" applyAlignment="1">
      <alignment vertical="center"/>
    </xf>
    <xf numFmtId="0" fontId="21" fillId="6" borderId="39" xfId="6" applyFont="1" applyFill="1" applyBorder="1" applyAlignment="1">
      <alignment horizontal="left" vertical="center"/>
    </xf>
    <xf numFmtId="0" fontId="21" fillId="6" borderId="0" xfId="6" applyFont="1" applyFill="1" applyAlignment="1">
      <alignment vertical="center"/>
    </xf>
    <xf numFmtId="0" fontId="21" fillId="6" borderId="0" xfId="6" applyFont="1" applyFill="1" applyAlignment="1">
      <alignment vertical="center" wrapText="1"/>
    </xf>
    <xf numFmtId="4" fontId="21" fillId="6" borderId="0" xfId="6" applyNumberFormat="1" applyFont="1" applyFill="1" applyAlignment="1" applyProtection="1">
      <alignment vertical="center"/>
      <protection locked="0"/>
    </xf>
    <xf numFmtId="0" fontId="21" fillId="6" borderId="40" xfId="6" applyFont="1" applyFill="1" applyBorder="1" applyAlignment="1">
      <alignment vertical="center"/>
    </xf>
    <xf numFmtId="4" fontId="21" fillId="6" borderId="0" xfId="6" applyNumberFormat="1" applyFont="1" applyFill="1" applyAlignment="1">
      <alignment vertical="center"/>
    </xf>
    <xf numFmtId="0" fontId="21" fillId="6" borderId="39" xfId="5" applyFont="1" applyFill="1" applyBorder="1" applyAlignment="1">
      <alignment horizontal="left" vertical="center"/>
    </xf>
    <xf numFmtId="4" fontId="21" fillId="6" borderId="30" xfId="6" applyNumberFormat="1" applyFont="1" applyFill="1" applyBorder="1" applyAlignment="1">
      <alignment vertical="center"/>
    </xf>
    <xf numFmtId="0" fontId="22" fillId="4" borderId="39" xfId="6" applyFont="1" applyFill="1" applyBorder="1" applyAlignment="1">
      <alignment horizontal="left" vertical="center"/>
    </xf>
    <xf numFmtId="0" fontId="21" fillId="4" borderId="0" xfId="6" applyFont="1" applyFill="1" applyAlignment="1">
      <alignment vertical="center"/>
    </xf>
    <xf numFmtId="0" fontId="21" fillId="4" borderId="0" xfId="6" applyFont="1" applyFill="1" applyAlignment="1">
      <alignment vertical="center" wrapText="1"/>
    </xf>
    <xf numFmtId="4" fontId="22" fillId="4" borderId="32" xfId="6" applyNumberFormat="1" applyFont="1" applyFill="1" applyBorder="1" applyAlignment="1">
      <alignment vertical="center"/>
    </xf>
    <xf numFmtId="4" fontId="21" fillId="4" borderId="0" xfId="6" applyNumberFormat="1" applyFont="1" applyFill="1" applyAlignment="1" applyProtection="1">
      <alignment vertical="center"/>
      <protection locked="0"/>
    </xf>
    <xf numFmtId="0" fontId="21" fillId="4" borderId="40" xfId="6" applyFont="1" applyFill="1" applyBorder="1" applyAlignment="1">
      <alignment vertical="center"/>
    </xf>
    <xf numFmtId="0" fontId="22" fillId="11" borderId="39" xfId="6" applyFont="1" applyFill="1" applyBorder="1" applyAlignment="1" applyProtection="1">
      <alignment vertical="center"/>
      <protection locked="0"/>
    </xf>
    <xf numFmtId="0" fontId="22" fillId="11" borderId="0" xfId="6" applyFont="1" applyFill="1" applyAlignment="1" applyProtection="1">
      <alignment vertical="center"/>
      <protection locked="0"/>
    </xf>
    <xf numFmtId="0" fontId="22" fillId="11" borderId="0" xfId="6" applyFont="1" applyFill="1" applyAlignment="1" applyProtection="1">
      <alignment vertical="center" wrapText="1"/>
      <protection locked="0"/>
    </xf>
    <xf numFmtId="0" fontId="22" fillId="11" borderId="40" xfId="6" applyFont="1" applyFill="1" applyBorder="1" applyAlignment="1" applyProtection="1">
      <alignment vertical="center"/>
      <protection locked="0"/>
    </xf>
    <xf numFmtId="0" fontId="29" fillId="7" borderId="36" xfId="5" applyFont="1" applyFill="1" applyBorder="1" applyAlignment="1">
      <alignment vertical="center"/>
    </xf>
    <xf numFmtId="0" fontId="22" fillId="7" borderId="36" xfId="5" applyFont="1" applyFill="1" applyBorder="1" applyAlignment="1">
      <alignment horizontal="center" vertical="center"/>
    </xf>
    <xf numFmtId="0" fontId="22" fillId="7" borderId="36" xfId="5" applyFont="1" applyFill="1" applyBorder="1" applyAlignment="1">
      <alignment vertical="center" wrapText="1"/>
    </xf>
    <xf numFmtId="165" fontId="22" fillId="7" borderId="36" xfId="1" applyNumberFormat="1" applyFont="1" applyFill="1" applyBorder="1" applyAlignment="1" applyProtection="1">
      <alignment vertical="center"/>
      <protection hidden="1"/>
    </xf>
    <xf numFmtId="0" fontId="29" fillId="8" borderId="37" xfId="5" applyFont="1" applyFill="1" applyBorder="1" applyAlignment="1">
      <alignment vertical="center"/>
    </xf>
    <xf numFmtId="0" fontId="22" fillId="8" borderId="37" xfId="5" applyFont="1" applyFill="1" applyBorder="1" applyAlignment="1">
      <alignment horizontal="center" vertical="center"/>
    </xf>
    <xf numFmtId="0" fontId="22" fillId="8" borderId="37" xfId="6" applyFont="1" applyFill="1" applyBorder="1" applyAlignment="1">
      <alignment vertical="center" wrapText="1"/>
    </xf>
    <xf numFmtId="165" fontId="22" fillId="8" borderId="37" xfId="1" applyNumberFormat="1" applyFont="1" applyFill="1" applyBorder="1" applyAlignment="1" applyProtection="1">
      <alignment vertical="center"/>
      <protection hidden="1"/>
    </xf>
    <xf numFmtId="0" fontId="29" fillId="9" borderId="37" xfId="5" applyFont="1" applyFill="1" applyBorder="1" applyAlignment="1">
      <alignment vertical="center"/>
    </xf>
    <xf numFmtId="0" fontId="22" fillId="9" borderId="37" xfId="5" applyFont="1" applyFill="1" applyBorder="1" applyAlignment="1">
      <alignment horizontal="center" vertical="center"/>
    </xf>
    <xf numFmtId="0" fontId="22" fillId="9" borderId="37" xfId="6" applyFont="1" applyFill="1" applyBorder="1" applyAlignment="1">
      <alignment vertical="center" wrapText="1"/>
    </xf>
    <xf numFmtId="165" fontId="22" fillId="9" borderId="37" xfId="1" applyNumberFormat="1" applyFont="1" applyFill="1" applyBorder="1" applyAlignment="1" applyProtection="1">
      <alignment vertical="center"/>
      <protection hidden="1"/>
    </xf>
    <xf numFmtId="0" fontId="29" fillId="10" borderId="37" xfId="5" applyFont="1" applyFill="1" applyBorder="1" applyAlignment="1">
      <alignment vertical="center"/>
    </xf>
    <xf numFmtId="0" fontId="22" fillId="10" borderId="37" xfId="5" applyFont="1" applyFill="1" applyBorder="1" applyAlignment="1">
      <alignment horizontal="center" vertical="center"/>
    </xf>
    <xf numFmtId="0" fontId="22" fillId="10" borderId="37" xfId="6" applyFont="1" applyFill="1" applyBorder="1" applyAlignment="1">
      <alignment vertical="center" wrapText="1"/>
    </xf>
    <xf numFmtId="165" fontId="22" fillId="10" borderId="37" xfId="1" applyNumberFormat="1" applyFont="1" applyFill="1" applyBorder="1" applyAlignment="1" applyProtection="1">
      <alignment vertical="center"/>
      <protection hidden="1"/>
    </xf>
    <xf numFmtId="165" fontId="22" fillId="6" borderId="37" xfId="1" applyNumberFormat="1" applyFont="1" applyFill="1" applyBorder="1" applyAlignment="1" applyProtection="1">
      <alignment horizontal="right" vertical="center"/>
      <protection hidden="1"/>
    </xf>
    <xf numFmtId="0" fontId="30" fillId="10" borderId="37" xfId="5" applyFont="1" applyFill="1" applyBorder="1" applyAlignment="1">
      <alignment vertical="center"/>
    </xf>
    <xf numFmtId="0" fontId="21" fillId="10" borderId="37" xfId="5" applyFont="1" applyFill="1" applyBorder="1" applyAlignment="1">
      <alignment horizontal="center" vertical="center"/>
    </xf>
    <xf numFmtId="0" fontId="21" fillId="10" borderId="37" xfId="5" applyFont="1" applyFill="1" applyBorder="1" applyAlignment="1">
      <alignment vertical="center" wrapText="1"/>
    </xf>
    <xf numFmtId="165" fontId="21" fillId="10" borderId="37" xfId="1" applyNumberFormat="1" applyFont="1" applyFill="1" applyBorder="1" applyAlignment="1" applyProtection="1">
      <alignment vertical="center"/>
      <protection locked="0"/>
    </xf>
    <xf numFmtId="165" fontId="21" fillId="10" borderId="37" xfId="1" applyNumberFormat="1" applyFont="1" applyFill="1" applyBorder="1" applyAlignment="1" applyProtection="1">
      <alignment vertical="center"/>
    </xf>
    <xf numFmtId="165" fontId="21" fillId="6" borderId="37" xfId="1" applyNumberFormat="1" applyFont="1" applyFill="1" applyBorder="1" applyAlignment="1" applyProtection="1">
      <alignment horizontal="right" vertical="center"/>
    </xf>
    <xf numFmtId="0" fontId="21" fillId="10" borderId="37" xfId="6" applyFont="1" applyFill="1" applyBorder="1" applyAlignment="1">
      <alignment vertical="center" wrapText="1"/>
    </xf>
    <xf numFmtId="165" fontId="22" fillId="6" borderId="37" xfId="1" applyNumberFormat="1" applyFont="1" applyFill="1" applyBorder="1" applyAlignment="1" applyProtection="1">
      <alignment horizontal="right" vertical="center"/>
    </xf>
    <xf numFmtId="0" fontId="30" fillId="0" borderId="37" xfId="5" applyFont="1" applyBorder="1" applyAlignment="1">
      <alignment vertical="center"/>
    </xf>
    <xf numFmtId="0" fontId="21" fillId="0" borderId="37" xfId="5" applyFont="1" applyBorder="1" applyAlignment="1">
      <alignment horizontal="center" vertical="center"/>
    </xf>
    <xf numFmtId="0" fontId="21" fillId="0" borderId="37" xfId="6" applyFont="1" applyBorder="1" applyAlignment="1">
      <alignment vertical="center" wrapText="1"/>
    </xf>
    <xf numFmtId="0" fontId="21" fillId="10" borderId="37" xfId="6" applyFont="1" applyFill="1" applyBorder="1" applyAlignment="1" applyProtection="1">
      <alignment vertical="center" wrapText="1"/>
      <protection locked="0"/>
    </xf>
    <xf numFmtId="0" fontId="22" fillId="10" borderId="37" xfId="5" applyFont="1" applyFill="1" applyBorder="1" applyAlignment="1">
      <alignment vertical="center" wrapText="1"/>
    </xf>
    <xf numFmtId="165" fontId="22" fillId="9" borderId="37" xfId="1" applyNumberFormat="1" applyFont="1" applyFill="1" applyBorder="1" applyAlignment="1" applyProtection="1">
      <alignment horizontal="right" vertical="center"/>
      <protection hidden="1"/>
    </xf>
    <xf numFmtId="165" fontId="22" fillId="10" borderId="37" xfId="1" applyNumberFormat="1" applyFont="1" applyFill="1" applyBorder="1" applyAlignment="1" applyProtection="1">
      <alignment vertical="center"/>
      <protection locked="0"/>
    </xf>
    <xf numFmtId="0" fontId="33" fillId="10" borderId="0" xfId="6" applyFont="1" applyFill="1" applyAlignment="1">
      <alignment vertical="center"/>
    </xf>
    <xf numFmtId="0" fontId="22" fillId="0" borderId="0" xfId="6" applyFont="1" applyAlignment="1">
      <alignment vertical="center"/>
    </xf>
    <xf numFmtId="165" fontId="22" fillId="10" borderId="37" xfId="1" applyNumberFormat="1" applyFont="1" applyFill="1" applyBorder="1" applyAlignment="1" applyProtection="1">
      <alignment vertical="center"/>
    </xf>
    <xf numFmtId="165" fontId="21" fillId="10" borderId="37" xfId="1" applyNumberFormat="1" applyFont="1" applyFill="1" applyBorder="1" applyAlignment="1" applyProtection="1">
      <alignment vertical="center"/>
      <protection hidden="1"/>
    </xf>
    <xf numFmtId="0" fontId="21" fillId="10" borderId="37" xfId="5" applyFont="1" applyFill="1" applyBorder="1" applyAlignment="1">
      <alignment horizontal="center" vertical="center" wrapText="1"/>
    </xf>
    <xf numFmtId="0" fontId="22" fillId="10" borderId="37" xfId="5" applyFont="1" applyFill="1" applyBorder="1" applyAlignment="1">
      <alignment vertical="center"/>
    </xf>
    <xf numFmtId="0" fontId="21" fillId="10" borderId="37" xfId="5" applyFont="1" applyFill="1" applyBorder="1" applyAlignment="1">
      <alignment vertical="center"/>
    </xf>
    <xf numFmtId="165" fontId="22" fillId="8" borderId="37" xfId="1" applyNumberFormat="1" applyFont="1" applyFill="1" applyBorder="1" applyAlignment="1" applyProtection="1">
      <alignment horizontal="right" vertical="center"/>
      <protection hidden="1"/>
    </xf>
    <xf numFmtId="0" fontId="30" fillId="10" borderId="38" xfId="5" applyFont="1" applyFill="1" applyBorder="1" applyAlignment="1">
      <alignment vertical="center"/>
    </xf>
    <xf numFmtId="0" fontId="21" fillId="10" borderId="38" xfId="5" applyFont="1" applyFill="1" applyBorder="1" applyAlignment="1">
      <alignment horizontal="center" vertical="center"/>
    </xf>
    <xf numFmtId="0" fontId="21" fillId="10" borderId="38" xfId="5" applyFont="1" applyFill="1" applyBorder="1" applyAlignment="1">
      <alignment vertical="center" wrapText="1"/>
    </xf>
    <xf numFmtId="165" fontId="21" fillId="10" borderId="38" xfId="1" applyNumberFormat="1" applyFont="1" applyFill="1" applyBorder="1" applyAlignment="1" applyProtection="1">
      <alignment vertical="center"/>
      <protection hidden="1"/>
    </xf>
    <xf numFmtId="165" fontId="21" fillId="6" borderId="38" xfId="1" applyNumberFormat="1" applyFont="1" applyFill="1" applyBorder="1" applyAlignment="1" applyProtection="1">
      <alignment horizontal="right" vertical="center"/>
      <protection hidden="1"/>
    </xf>
    <xf numFmtId="0" fontId="30" fillId="0" borderId="0" xfId="6" applyFont="1" applyAlignment="1">
      <alignment vertical="center" wrapText="1"/>
    </xf>
    <xf numFmtId="165" fontId="21" fillId="10" borderId="38" xfId="1" applyNumberFormat="1" applyFont="1" applyFill="1" applyBorder="1" applyAlignment="1" applyProtection="1">
      <alignment vertical="center"/>
      <protection locked="0"/>
    </xf>
    <xf numFmtId="0" fontId="12" fillId="11" borderId="9" xfId="0" applyFont="1" applyFill="1" applyBorder="1" applyAlignment="1">
      <alignment horizontal="center" vertical="center" wrapText="1"/>
    </xf>
    <xf numFmtId="0" fontId="45" fillId="0" borderId="10" xfId="0" applyFont="1" applyBorder="1"/>
    <xf numFmtId="0" fontId="45" fillId="10" borderId="10" xfId="0" applyFont="1" applyFill="1" applyBorder="1"/>
    <xf numFmtId="0" fontId="18" fillId="0" borderId="1" xfId="8" applyBorder="1" applyAlignment="1">
      <alignment horizontal="left" vertical="top" wrapText="1"/>
    </xf>
    <xf numFmtId="0" fontId="18" fillId="0" borderId="0" xfId="8" applyAlignment="1">
      <alignment horizontal="left" vertical="top" wrapText="1"/>
    </xf>
    <xf numFmtId="0" fontId="0" fillId="0" borderId="1" xfId="0" applyBorder="1" applyAlignment="1">
      <alignment wrapText="1"/>
    </xf>
    <xf numFmtId="0" fontId="30" fillId="0" borderId="1" xfId="0" applyFont="1" applyBorder="1" applyAlignment="1">
      <alignment vertical="center" wrapText="1"/>
    </xf>
    <xf numFmtId="0" fontId="30" fillId="0" borderId="1" xfId="0" applyFont="1" applyBorder="1" applyAlignment="1">
      <alignment horizontal="left" vertical="center" wrapText="1"/>
    </xf>
    <xf numFmtId="0" fontId="0" fillId="0" borderId="0" xfId="0" applyAlignment="1">
      <alignment horizontal="left" vertical="center" wrapText="1"/>
    </xf>
    <xf numFmtId="0" fontId="0" fillId="0" borderId="0" xfId="0" applyAlignment="1">
      <alignment horizontal="center" vertical="center"/>
    </xf>
    <xf numFmtId="0" fontId="29" fillId="12" borderId="14" xfId="0" applyFont="1" applyFill="1" applyBorder="1" applyAlignment="1">
      <alignment horizontal="center" vertical="center"/>
    </xf>
    <xf numFmtId="0" fontId="0" fillId="11" borderId="0" xfId="0" applyFill="1" applyAlignment="1">
      <alignment vertical="top" wrapText="1"/>
    </xf>
    <xf numFmtId="0" fontId="29" fillId="12" borderId="52" xfId="0" applyFont="1" applyFill="1" applyBorder="1" applyAlignment="1">
      <alignment horizontal="center" vertical="center"/>
    </xf>
    <xf numFmtId="0" fontId="30" fillId="19" borderId="34" xfId="0" applyFont="1" applyFill="1" applyBorder="1" applyAlignment="1">
      <alignment vertical="center" wrapText="1"/>
    </xf>
    <xf numFmtId="0" fontId="30" fillId="38" borderId="34" xfId="0" applyFont="1" applyFill="1" applyBorder="1" applyAlignment="1">
      <alignment vertical="center" wrapText="1"/>
    </xf>
    <xf numFmtId="0" fontId="30" fillId="39" borderId="34" xfId="0" applyFont="1" applyFill="1" applyBorder="1" applyAlignment="1">
      <alignment vertical="center" wrapText="1"/>
    </xf>
    <xf numFmtId="0" fontId="29" fillId="12" borderId="53" xfId="0" applyFont="1" applyFill="1" applyBorder="1" applyAlignment="1">
      <alignment horizontal="center" vertical="center"/>
    </xf>
    <xf numFmtId="0" fontId="30" fillId="0" borderId="20" xfId="0" applyFont="1" applyBorder="1" applyAlignment="1">
      <alignment horizontal="left" vertical="center" wrapText="1"/>
    </xf>
    <xf numFmtId="0" fontId="30" fillId="39" borderId="52" xfId="0" applyFont="1" applyFill="1" applyBorder="1" applyAlignment="1">
      <alignment vertical="center" wrapText="1"/>
    </xf>
    <xf numFmtId="0" fontId="18" fillId="0" borderId="19" xfId="8" applyBorder="1" applyAlignment="1">
      <alignment horizontal="left"/>
    </xf>
    <xf numFmtId="0" fontId="30" fillId="0" borderId="19" xfId="0" applyFont="1" applyBorder="1" applyAlignment="1">
      <alignment vertical="center" wrapText="1"/>
    </xf>
    <xf numFmtId="0" fontId="30" fillId="0" borderId="53" xfId="0" applyFont="1" applyBorder="1" applyAlignment="1">
      <alignment horizontal="left" vertical="center" wrapText="1"/>
    </xf>
    <xf numFmtId="0" fontId="18" fillId="0" borderId="20" xfId="8" applyBorder="1" applyAlignment="1">
      <alignment horizontal="left" vertical="center"/>
    </xf>
    <xf numFmtId="0" fontId="18" fillId="0" borderId="53" xfId="8" applyBorder="1" applyAlignment="1">
      <alignment horizontal="left" vertical="center"/>
    </xf>
    <xf numFmtId="0" fontId="18" fillId="0" borderId="8" xfId="8" applyBorder="1"/>
    <xf numFmtId="0" fontId="18" fillId="0" borderId="21" xfId="8" applyBorder="1"/>
    <xf numFmtId="0" fontId="0" fillId="0" borderId="21" xfId="0" applyBorder="1"/>
    <xf numFmtId="0" fontId="0" fillId="0" borderId="54" xfId="0" applyBorder="1"/>
    <xf numFmtId="0" fontId="0" fillId="0" borderId="34" xfId="0" applyBorder="1" applyAlignment="1">
      <alignment horizontal="left" vertical="center" wrapText="1"/>
    </xf>
    <xf numFmtId="0" fontId="0" fillId="0" borderId="20" xfId="0" applyBorder="1" applyAlignment="1">
      <alignment horizontal="center" vertical="center"/>
    </xf>
    <xf numFmtId="0" fontId="0" fillId="0" borderId="52" xfId="0" applyBorder="1" applyAlignment="1">
      <alignment horizontal="left" vertical="center" wrapText="1"/>
    </xf>
    <xf numFmtId="0" fontId="0" fillId="0" borderId="53" xfId="0" applyBorder="1" applyAlignment="1">
      <alignment horizontal="center" vertical="center"/>
    </xf>
    <xf numFmtId="49" fontId="7" fillId="19" borderId="1" xfId="6" applyNumberFormat="1" applyFont="1" applyFill="1" applyBorder="1" applyAlignment="1">
      <alignment horizontal="left" vertical="center" wrapText="1"/>
    </xf>
    <xf numFmtId="49" fontId="7" fillId="20" borderId="1" xfId="6" applyNumberFormat="1" applyFont="1" applyFill="1" applyBorder="1" applyAlignment="1">
      <alignment horizontal="left" vertical="center" wrapText="1"/>
    </xf>
    <xf numFmtId="49" fontId="7" fillId="0" borderId="1" xfId="6" applyNumberFormat="1" applyFont="1" applyBorder="1" applyAlignment="1">
      <alignment horizontal="left" vertical="center" wrapText="1"/>
    </xf>
    <xf numFmtId="49" fontId="7" fillId="0" borderId="1" xfId="6" applyNumberFormat="1" applyFont="1" applyBorder="1" applyAlignment="1">
      <alignment horizontal="center" vertical="center" wrapText="1"/>
    </xf>
    <xf numFmtId="43" fontId="7" fillId="0" borderId="20" xfId="2" applyFont="1" applyBorder="1" applyAlignment="1">
      <alignment horizontal="right" vertical="center" wrapText="1"/>
    </xf>
    <xf numFmtId="49" fontId="7" fillId="16" borderId="1" xfId="6" applyNumberFormat="1" applyFont="1" applyFill="1" applyBorder="1" applyAlignment="1">
      <alignment horizontal="left" vertical="center" wrapText="1"/>
    </xf>
    <xf numFmtId="0" fontId="9" fillId="32" borderId="34" xfId="6" applyFont="1" applyFill="1" applyBorder="1" applyAlignment="1">
      <alignment horizontal="left"/>
    </xf>
    <xf numFmtId="0" fontId="9" fillId="0" borderId="34" xfId="6" applyFont="1" applyBorder="1" applyAlignment="1">
      <alignment horizontal="left" vertical="center" wrapText="1"/>
    </xf>
    <xf numFmtId="0" fontId="9" fillId="34" borderId="34" xfId="6" applyFont="1" applyFill="1" applyBorder="1" applyAlignment="1">
      <alignment wrapText="1"/>
    </xf>
    <xf numFmtId="0" fontId="9" fillId="35" borderId="34" xfId="6" applyFont="1" applyFill="1" applyBorder="1" applyAlignment="1">
      <alignment horizontal="left"/>
    </xf>
    <xf numFmtId="0" fontId="9" fillId="0" borderId="20" xfId="6" applyFont="1" applyBorder="1" applyAlignment="1">
      <alignment horizontal="left" vertical="center" wrapText="1"/>
    </xf>
    <xf numFmtId="0" fontId="9" fillId="13" borderId="20" xfId="6" applyFont="1" applyFill="1" applyBorder="1" applyAlignment="1">
      <alignment vertical="center" wrapText="1"/>
    </xf>
    <xf numFmtId="0" fontId="9" fillId="14" borderId="20" xfId="6" applyFont="1" applyFill="1" applyBorder="1" applyAlignment="1">
      <alignment vertical="center" wrapText="1"/>
    </xf>
    <xf numFmtId="0" fontId="9" fillId="7" borderId="20" xfId="6" applyFont="1" applyFill="1" applyBorder="1" applyAlignment="1">
      <alignment horizontal="left" vertical="center" wrapText="1"/>
    </xf>
    <xf numFmtId="0" fontId="9" fillId="15" borderId="20" xfId="6" applyFont="1" applyFill="1" applyBorder="1" applyAlignment="1">
      <alignment vertical="center" wrapText="1"/>
    </xf>
    <xf numFmtId="0" fontId="9" fillId="16" borderId="20" xfId="6" applyFont="1" applyFill="1" applyBorder="1" applyAlignment="1">
      <alignment horizontal="left" vertical="center" wrapText="1"/>
    </xf>
    <xf numFmtId="0" fontId="9" fillId="17" borderId="20" xfId="6" applyFont="1" applyFill="1" applyBorder="1" applyAlignment="1">
      <alignment horizontal="left" vertical="center" wrapText="1"/>
    </xf>
    <xf numFmtId="0" fontId="9" fillId="18" borderId="20" xfId="6" applyFont="1" applyFill="1" applyBorder="1" applyAlignment="1">
      <alignment horizontal="left" vertical="center" wrapText="1"/>
    </xf>
    <xf numFmtId="0" fontId="9" fillId="0" borderId="20" xfId="6" applyFont="1" applyBorder="1" applyAlignment="1">
      <alignment vertical="center" wrapText="1"/>
    </xf>
    <xf numFmtId="0" fontId="9" fillId="19" borderId="20" xfId="6" applyFont="1" applyFill="1" applyBorder="1" applyAlignment="1">
      <alignment vertical="center" wrapText="1"/>
    </xf>
    <xf numFmtId="0" fontId="9" fillId="19" borderId="20" xfId="6" applyFont="1" applyFill="1" applyBorder="1" applyAlignment="1">
      <alignment horizontal="left" vertical="center" wrapText="1"/>
    </xf>
    <xf numFmtId="0" fontId="9" fillId="0" borderId="20" xfId="6" applyFont="1" applyBorder="1"/>
    <xf numFmtId="0" fontId="9" fillId="20" borderId="20" xfId="6" applyFont="1" applyFill="1" applyBorder="1" applyAlignment="1">
      <alignment vertical="center" wrapText="1"/>
    </xf>
    <xf numFmtId="0" fontId="9" fillId="21" borderId="20" xfId="6" applyFont="1" applyFill="1" applyBorder="1" applyAlignment="1">
      <alignment horizontal="left" vertical="center" wrapText="1"/>
    </xf>
    <xf numFmtId="0" fontId="9" fillId="22" borderId="20" xfId="6" applyFont="1" applyFill="1" applyBorder="1" applyAlignment="1">
      <alignment horizontal="left" vertical="center" wrapText="1"/>
    </xf>
    <xf numFmtId="0" fontId="9" fillId="23" borderId="20" xfId="6" applyFont="1" applyFill="1" applyBorder="1" applyAlignment="1">
      <alignment horizontal="left" vertical="center" wrapText="1"/>
    </xf>
    <xf numFmtId="0" fontId="9" fillId="24" borderId="20" xfId="6" applyFont="1" applyFill="1" applyBorder="1" applyAlignment="1">
      <alignment horizontal="left" vertical="center" wrapText="1"/>
    </xf>
    <xf numFmtId="0" fontId="9" fillId="25" borderId="20" xfId="6" applyFont="1" applyFill="1" applyBorder="1" applyAlignment="1">
      <alignment horizontal="left" vertical="center" wrapText="1"/>
    </xf>
    <xf numFmtId="0" fontId="39" fillId="25" borderId="20" xfId="6" applyFont="1" applyFill="1" applyBorder="1" applyAlignment="1">
      <alignment horizontal="left" vertical="center" wrapText="1"/>
    </xf>
    <xf numFmtId="0" fontId="9" fillId="26" borderId="20" xfId="6" applyFont="1" applyFill="1" applyBorder="1" applyAlignment="1">
      <alignment horizontal="left" vertical="center" wrapText="1"/>
    </xf>
    <xf numFmtId="0" fontId="9" fillId="27" borderId="20" xfId="6" applyFont="1" applyFill="1" applyBorder="1" applyAlignment="1">
      <alignment vertical="center" wrapText="1"/>
    </xf>
    <xf numFmtId="0" fontId="9" fillId="27" borderId="20" xfId="6" applyFont="1" applyFill="1" applyBorder="1" applyAlignment="1">
      <alignment horizontal="left" vertical="center" wrapText="1"/>
    </xf>
    <xf numFmtId="0" fontId="39" fillId="26" borderId="20" xfId="6" applyFont="1" applyFill="1" applyBorder="1" applyAlignment="1">
      <alignment horizontal="left" vertical="center" wrapText="1"/>
    </xf>
    <xf numFmtId="0" fontId="9" fillId="28" borderId="20" xfId="6" applyFont="1" applyFill="1" applyBorder="1" applyAlignment="1">
      <alignment vertical="center" wrapText="1"/>
    </xf>
    <xf numFmtId="0" fontId="9" fillId="29" borderId="20" xfId="6" applyFont="1" applyFill="1" applyBorder="1" applyAlignment="1">
      <alignment vertical="center" wrapText="1"/>
    </xf>
    <xf numFmtId="0" fontId="9" fillId="30" borderId="20" xfId="6" applyFont="1" applyFill="1" applyBorder="1" applyAlignment="1">
      <alignment horizontal="left" vertical="center" wrapText="1"/>
    </xf>
    <xf numFmtId="0" fontId="9" fillId="31" borderId="20" xfId="6" applyFont="1" applyFill="1" applyBorder="1" applyAlignment="1">
      <alignment vertical="center" wrapText="1"/>
    </xf>
    <xf numFmtId="0" fontId="9" fillId="32" borderId="20" xfId="6" applyFont="1" applyFill="1" applyBorder="1" applyAlignment="1">
      <alignment vertical="center" wrapText="1"/>
    </xf>
    <xf numFmtId="0" fontId="9" fillId="33" borderId="20" xfId="6" applyFont="1" applyFill="1" applyBorder="1" applyAlignment="1">
      <alignment vertical="center" wrapText="1"/>
    </xf>
    <xf numFmtId="0" fontId="9" fillId="33" borderId="20" xfId="6" applyFont="1" applyFill="1" applyBorder="1" applyAlignment="1">
      <alignment horizontal="left" vertical="center" wrapText="1"/>
    </xf>
    <xf numFmtId="0" fontId="9" fillId="34" borderId="20" xfId="6" applyFont="1" applyFill="1" applyBorder="1" applyAlignment="1">
      <alignment horizontal="left" vertical="center" wrapText="1"/>
    </xf>
    <xf numFmtId="0" fontId="9" fillId="35" borderId="20" xfId="6" applyFont="1" applyFill="1" applyBorder="1" applyAlignment="1">
      <alignment vertical="center" wrapText="1"/>
    </xf>
    <xf numFmtId="0" fontId="9" fillId="5" borderId="20" xfId="6" applyFont="1" applyFill="1" applyBorder="1" applyAlignment="1">
      <alignment vertical="center" wrapText="1"/>
    </xf>
    <xf numFmtId="49" fontId="8" fillId="3" borderId="54" xfId="6" applyNumberFormat="1" applyFont="1" applyFill="1" applyBorder="1" applyAlignment="1">
      <alignment horizontal="left" vertical="center" wrapText="1"/>
    </xf>
    <xf numFmtId="49" fontId="8" fillId="3" borderId="8" xfId="6" applyNumberFormat="1" applyFont="1" applyFill="1" applyBorder="1" applyAlignment="1">
      <alignment horizontal="left" vertical="center" wrapText="1"/>
    </xf>
    <xf numFmtId="49" fontId="8" fillId="3" borderId="8" xfId="6" applyNumberFormat="1" applyFont="1" applyFill="1" applyBorder="1" applyAlignment="1">
      <alignment horizontal="center" vertical="center" wrapText="1"/>
    </xf>
    <xf numFmtId="49" fontId="8" fillId="3" borderId="21" xfId="6" applyNumberFormat="1" applyFont="1" applyFill="1" applyBorder="1" applyAlignment="1">
      <alignment horizontal="center" vertical="center" wrapText="1"/>
    </xf>
    <xf numFmtId="0" fontId="9" fillId="0" borderId="21" xfId="6" applyFont="1" applyBorder="1" applyAlignment="1">
      <alignment horizontal="center" vertical="center" wrapText="1"/>
    </xf>
    <xf numFmtId="0" fontId="9" fillId="0" borderId="53" xfId="6" applyFont="1" applyBorder="1" applyAlignment="1">
      <alignment vertical="center" wrapText="1"/>
    </xf>
    <xf numFmtId="0" fontId="21" fillId="0" borderId="0" xfId="0" applyFont="1" applyAlignment="1">
      <alignment vertical="top" wrapText="1"/>
    </xf>
    <xf numFmtId="0" fontId="21" fillId="0" borderId="0" xfId="0" applyFont="1" applyAlignment="1">
      <alignment horizontal="center" vertical="top"/>
    </xf>
    <xf numFmtId="0" fontId="21" fillId="0" borderId="0" xfId="0" applyFont="1" applyAlignment="1">
      <alignment horizontal="left" vertical="top"/>
    </xf>
    <xf numFmtId="4" fontId="21" fillId="0" borderId="0" xfId="0" applyNumberFormat="1" applyFont="1" applyAlignment="1">
      <alignment horizontal="left" vertical="top"/>
    </xf>
    <xf numFmtId="0" fontId="21" fillId="0" borderId="0" xfId="0" applyFont="1" applyAlignment="1" applyProtection="1">
      <alignment horizontal="left" vertical="top"/>
      <protection locked="0"/>
    </xf>
    <xf numFmtId="0" fontId="21" fillId="0" borderId="0" xfId="0" applyFont="1" applyAlignment="1" applyProtection="1">
      <alignment horizontal="left" vertical="top" wrapText="1"/>
      <protection locked="0"/>
    </xf>
    <xf numFmtId="0" fontId="21" fillId="0" borderId="0" xfId="0" applyFont="1" applyAlignment="1" applyProtection="1">
      <alignment vertical="top"/>
      <protection locked="0"/>
    </xf>
    <xf numFmtId="0" fontId="21" fillId="0" borderId="0" xfId="0" applyFont="1" applyAlignment="1" applyProtection="1">
      <alignment vertical="top" wrapText="1"/>
      <protection locked="0"/>
    </xf>
    <xf numFmtId="0" fontId="1" fillId="0" borderId="0" xfId="0" applyFont="1" applyAlignment="1" applyProtection="1">
      <alignment vertical="top" wrapText="1"/>
      <protection locked="0"/>
    </xf>
    <xf numFmtId="0" fontId="36" fillId="12" borderId="56" xfId="0" applyFont="1" applyFill="1" applyBorder="1" applyAlignment="1">
      <alignment horizontal="center" vertical="center"/>
    </xf>
    <xf numFmtId="0" fontId="34" fillId="0" borderId="57" xfId="8" applyFont="1" applyBorder="1"/>
    <xf numFmtId="0" fontId="36" fillId="12" borderId="55" xfId="0" applyFont="1" applyFill="1" applyBorder="1" applyAlignment="1">
      <alignment horizontal="center" vertical="center"/>
    </xf>
    <xf numFmtId="0" fontId="49" fillId="0" borderId="52" xfId="0" applyFont="1" applyBorder="1" applyAlignment="1">
      <alignment vertical="center" wrapText="1"/>
    </xf>
    <xf numFmtId="0" fontId="50" fillId="0" borderId="19" xfId="8" applyFont="1" applyBorder="1" applyAlignment="1">
      <alignment horizontal="left"/>
    </xf>
    <xf numFmtId="0" fontId="49" fillId="0" borderId="19" xfId="0" applyFont="1" applyBorder="1" applyAlignment="1">
      <alignment vertical="center" wrapText="1"/>
    </xf>
    <xf numFmtId="0" fontId="50" fillId="0" borderId="19" xfId="8" applyFont="1" applyBorder="1"/>
    <xf numFmtId="44" fontId="21" fillId="0" borderId="0" xfId="3" applyFont="1" applyAlignment="1">
      <alignment horizontal="left" vertical="top"/>
    </xf>
    <xf numFmtId="0" fontId="22" fillId="0" borderId="22" xfId="0" applyFont="1" applyBorder="1" applyAlignment="1">
      <alignment vertical="center" wrapText="1"/>
    </xf>
    <xf numFmtId="0" fontId="49" fillId="37" borderId="56" xfId="0" applyFont="1" applyFill="1" applyBorder="1" applyAlignment="1">
      <alignment vertical="center" wrapText="1"/>
    </xf>
    <xf numFmtId="0" fontId="49" fillId="0" borderId="56" xfId="0" applyFont="1" applyBorder="1" applyAlignment="1">
      <alignment vertical="center" wrapText="1"/>
    </xf>
    <xf numFmtId="0" fontId="49" fillId="37" borderId="1" xfId="0" applyFont="1" applyFill="1" applyBorder="1" applyAlignment="1">
      <alignment vertical="center" wrapText="1"/>
    </xf>
    <xf numFmtId="0" fontId="0" fillId="40" borderId="1" xfId="0" applyFill="1" applyBorder="1" applyAlignment="1">
      <alignment horizontal="left" vertical="center" wrapText="1"/>
    </xf>
    <xf numFmtId="0" fontId="0" fillId="40" borderId="1" xfId="0" applyFill="1" applyBorder="1" applyAlignment="1">
      <alignment horizontal="center" vertical="center"/>
    </xf>
    <xf numFmtId="0" fontId="0" fillId="37" borderId="1" xfId="0" applyFill="1" applyBorder="1" applyAlignment="1">
      <alignment horizontal="left" vertical="center" wrapText="1"/>
    </xf>
    <xf numFmtId="0" fontId="0" fillId="37" borderId="1" xfId="0" applyFill="1" applyBorder="1" applyAlignment="1">
      <alignment horizontal="center" vertical="center"/>
    </xf>
    <xf numFmtId="0" fontId="0" fillId="40" borderId="19" xfId="0" applyFill="1" applyBorder="1" applyAlignment="1">
      <alignment horizontal="left" vertical="center" wrapText="1"/>
    </xf>
    <xf numFmtId="0" fontId="0" fillId="40" borderId="19" xfId="0" applyFill="1" applyBorder="1" applyAlignment="1">
      <alignment horizontal="center" vertical="center"/>
    </xf>
    <xf numFmtId="0" fontId="34" fillId="0" borderId="58" xfId="8" applyFont="1" applyBorder="1"/>
    <xf numFmtId="15" fontId="7" fillId="0" borderId="34" xfId="6" applyNumberFormat="1" applyFont="1" applyBorder="1" applyAlignment="1">
      <alignment horizontal="left" vertical="center" wrapText="1"/>
    </xf>
    <xf numFmtId="15" fontId="7" fillId="0" borderId="1" xfId="6" applyNumberFormat="1" applyFont="1" applyBorder="1" applyAlignment="1">
      <alignment horizontal="left" vertical="center" wrapText="1"/>
    </xf>
    <xf numFmtId="49" fontId="7" fillId="13" borderId="34" xfId="6" applyNumberFormat="1" applyFont="1" applyFill="1" applyBorder="1" applyAlignment="1">
      <alignment horizontal="left" vertical="center" wrapText="1"/>
    </xf>
    <xf numFmtId="49" fontId="7" fillId="13" borderId="1" xfId="6" applyNumberFormat="1" applyFont="1" applyFill="1" applyBorder="1" applyAlignment="1">
      <alignment horizontal="left" vertical="center" wrapText="1"/>
    </xf>
    <xf numFmtId="49" fontId="7" fillId="13" borderId="1" xfId="6" applyNumberFormat="1" applyFont="1" applyFill="1" applyBorder="1" applyAlignment="1">
      <alignment horizontal="center" vertical="center" wrapText="1"/>
    </xf>
    <xf numFmtId="43" fontId="7" fillId="13" borderId="20" xfId="2" applyFont="1" applyFill="1" applyBorder="1" applyAlignment="1">
      <alignment horizontal="right" vertical="center" wrapText="1"/>
    </xf>
    <xf numFmtId="15" fontId="7" fillId="14" borderId="34" xfId="6" applyNumberFormat="1" applyFont="1" applyFill="1" applyBorder="1" applyAlignment="1">
      <alignment horizontal="left" vertical="center" wrapText="1"/>
    </xf>
    <xf numFmtId="15" fontId="7" fillId="14" borderId="1" xfId="6" applyNumberFormat="1" applyFont="1" applyFill="1" applyBorder="1" applyAlignment="1">
      <alignment horizontal="left" vertical="center" wrapText="1"/>
    </xf>
    <xf numFmtId="49" fontId="7" fillId="14" borderId="1" xfId="6" applyNumberFormat="1" applyFont="1" applyFill="1" applyBorder="1" applyAlignment="1">
      <alignment horizontal="left" vertical="center" wrapText="1"/>
    </xf>
    <xf numFmtId="49" fontId="7" fillId="14" borderId="1" xfId="6" applyNumberFormat="1" applyFont="1" applyFill="1" applyBorder="1" applyAlignment="1">
      <alignment horizontal="center" vertical="center" wrapText="1"/>
    </xf>
    <xf numFmtId="43" fontId="7" fillId="14" borderId="20" xfId="2" applyFont="1" applyFill="1" applyBorder="1" applyAlignment="1">
      <alignment horizontal="right" vertical="center" wrapText="1"/>
    </xf>
    <xf numFmtId="15" fontId="7" fillId="7" borderId="34" xfId="6" applyNumberFormat="1" applyFont="1" applyFill="1" applyBorder="1" applyAlignment="1">
      <alignment horizontal="left" vertical="center" wrapText="1"/>
    </xf>
    <xf numFmtId="15" fontId="7" fillId="7" borderId="1" xfId="6" applyNumberFormat="1" applyFont="1" applyFill="1" applyBorder="1" applyAlignment="1">
      <alignment horizontal="left" vertical="center" wrapText="1"/>
    </xf>
    <xf numFmtId="49" fontId="7" fillId="7" borderId="1" xfId="6" applyNumberFormat="1" applyFont="1" applyFill="1" applyBorder="1" applyAlignment="1">
      <alignment horizontal="left" vertical="center" wrapText="1"/>
    </xf>
    <xf numFmtId="49" fontId="7" fillId="7" borderId="1" xfId="6" applyNumberFormat="1" applyFont="1" applyFill="1" applyBorder="1" applyAlignment="1">
      <alignment horizontal="center" vertical="center" wrapText="1"/>
    </xf>
    <xf numFmtId="43" fontId="7" fillId="7" borderId="20" xfId="2" applyFont="1" applyFill="1" applyBorder="1" applyAlignment="1">
      <alignment horizontal="right" vertical="center" wrapText="1"/>
    </xf>
    <xf numFmtId="15" fontId="7" fillId="15" borderId="34" xfId="6" applyNumberFormat="1" applyFont="1" applyFill="1" applyBorder="1" applyAlignment="1">
      <alignment horizontal="left" vertical="center" wrapText="1"/>
    </xf>
    <xf numFmtId="15" fontId="7" fillId="15" borderId="1" xfId="6" applyNumberFormat="1" applyFont="1" applyFill="1" applyBorder="1" applyAlignment="1">
      <alignment horizontal="left" vertical="center" wrapText="1"/>
    </xf>
    <xf numFmtId="49" fontId="7" fillId="15" borderId="1" xfId="6" applyNumberFormat="1" applyFont="1" applyFill="1" applyBorder="1" applyAlignment="1">
      <alignment horizontal="left" vertical="center" wrapText="1"/>
    </xf>
    <xf numFmtId="49" fontId="7" fillId="15" borderId="1" xfId="6" applyNumberFormat="1" applyFont="1" applyFill="1" applyBorder="1" applyAlignment="1">
      <alignment horizontal="center" vertical="center" wrapText="1"/>
    </xf>
    <xf numFmtId="43" fontId="7" fillId="15" borderId="20" xfId="2" applyFont="1" applyFill="1" applyBorder="1" applyAlignment="1">
      <alignment horizontal="right" vertical="center" wrapText="1"/>
    </xf>
    <xf numFmtId="15" fontId="7" fillId="16" borderId="34" xfId="6" applyNumberFormat="1" applyFont="1" applyFill="1" applyBorder="1" applyAlignment="1">
      <alignment horizontal="left" vertical="center" wrapText="1"/>
    </xf>
    <xf numFmtId="15" fontId="7" fillId="16" borderId="1" xfId="6" applyNumberFormat="1" applyFont="1" applyFill="1" applyBorder="1" applyAlignment="1">
      <alignment horizontal="left" vertical="center" wrapText="1"/>
    </xf>
    <xf numFmtId="49" fontId="7" fillId="16" borderId="1" xfId="6" applyNumberFormat="1" applyFont="1" applyFill="1" applyBorder="1" applyAlignment="1">
      <alignment horizontal="center" vertical="center" wrapText="1"/>
    </xf>
    <xf numFmtId="43" fontId="7" fillId="16" borderId="20" xfId="2" applyFont="1" applyFill="1" applyBorder="1" applyAlignment="1">
      <alignment horizontal="right" vertical="center" wrapText="1"/>
    </xf>
    <xf numFmtId="49" fontId="7" fillId="16" borderId="20" xfId="6" applyNumberFormat="1" applyFont="1" applyFill="1" applyBorder="1" applyAlignment="1">
      <alignment horizontal="left" vertical="center" wrapText="1"/>
    </xf>
    <xf numFmtId="15" fontId="7" fillId="17" borderId="34" xfId="6" applyNumberFormat="1" applyFont="1" applyFill="1" applyBorder="1" applyAlignment="1">
      <alignment horizontal="left" vertical="center" wrapText="1"/>
    </xf>
    <xf numFmtId="15" fontId="7" fillId="17" borderId="1" xfId="6" applyNumberFormat="1" applyFont="1" applyFill="1" applyBorder="1" applyAlignment="1">
      <alignment horizontal="left" vertical="center" wrapText="1"/>
    </xf>
    <xf numFmtId="49" fontId="7" fillId="17" borderId="1" xfId="6" applyNumberFormat="1" applyFont="1" applyFill="1" applyBorder="1" applyAlignment="1">
      <alignment horizontal="left" vertical="center" wrapText="1"/>
    </xf>
    <xf numFmtId="49" fontId="7" fillId="17" borderId="1" xfId="6" applyNumberFormat="1" applyFont="1" applyFill="1" applyBorder="1" applyAlignment="1">
      <alignment horizontal="center" vertical="center" wrapText="1"/>
    </xf>
    <xf numFmtId="43" fontId="7" fillId="17" borderId="20" xfId="2" applyFont="1" applyFill="1" applyBorder="1" applyAlignment="1">
      <alignment horizontal="right" vertical="center" wrapText="1"/>
    </xf>
    <xf numFmtId="15" fontId="7" fillId="18" borderId="34" xfId="6" applyNumberFormat="1" applyFont="1" applyFill="1" applyBorder="1" applyAlignment="1">
      <alignment horizontal="left" vertical="center" wrapText="1"/>
    </xf>
    <xf numFmtId="15" fontId="7" fillId="18" borderId="1" xfId="6" applyNumberFormat="1" applyFont="1" applyFill="1" applyBorder="1" applyAlignment="1">
      <alignment horizontal="left" vertical="center" wrapText="1"/>
    </xf>
    <xf numFmtId="49" fontId="7" fillId="18" borderId="1" xfId="6" applyNumberFormat="1" applyFont="1" applyFill="1" applyBorder="1" applyAlignment="1">
      <alignment horizontal="left" vertical="center" wrapText="1"/>
    </xf>
    <xf numFmtId="49" fontId="7" fillId="18" borderId="1" xfId="6" applyNumberFormat="1" applyFont="1" applyFill="1" applyBorder="1" applyAlignment="1">
      <alignment horizontal="center" vertical="center" wrapText="1"/>
    </xf>
    <xf numFmtId="43" fontId="7" fillId="18" borderId="20" xfId="2" applyFont="1" applyFill="1" applyBorder="1" applyAlignment="1">
      <alignment horizontal="right" vertical="center" wrapText="1"/>
    </xf>
    <xf numFmtId="15" fontId="7" fillId="19" borderId="34" xfId="6" applyNumberFormat="1" applyFont="1" applyFill="1" applyBorder="1" applyAlignment="1">
      <alignment horizontal="left" vertical="center" wrapText="1"/>
    </xf>
    <xf numFmtId="15" fontId="7" fillId="19" borderId="1" xfId="6" applyNumberFormat="1" applyFont="1" applyFill="1" applyBorder="1" applyAlignment="1">
      <alignment horizontal="left" vertical="center" wrapText="1"/>
    </xf>
    <xf numFmtId="49" fontId="7" fillId="19" borderId="1" xfId="6" applyNumberFormat="1" applyFont="1" applyFill="1" applyBorder="1" applyAlignment="1">
      <alignment horizontal="center" vertical="center" wrapText="1"/>
    </xf>
    <xf numFmtId="43" fontId="7" fillId="19" borderId="20" xfId="2" applyFont="1" applyFill="1" applyBorder="1" applyAlignment="1">
      <alignment horizontal="right" vertical="center" wrapText="1"/>
    </xf>
    <xf numFmtId="15" fontId="7" fillId="20" borderId="34" xfId="6" applyNumberFormat="1" applyFont="1" applyFill="1" applyBorder="1" applyAlignment="1">
      <alignment horizontal="left" vertical="center" wrapText="1"/>
    </xf>
    <xf numFmtId="15" fontId="7" fillId="20" borderId="1" xfId="6" applyNumberFormat="1" applyFont="1" applyFill="1" applyBorder="1" applyAlignment="1">
      <alignment horizontal="left" vertical="center" wrapText="1"/>
    </xf>
    <xf numFmtId="49" fontId="7" fillId="20" borderId="1" xfId="6" applyNumberFormat="1" applyFont="1" applyFill="1" applyBorder="1" applyAlignment="1">
      <alignment horizontal="center" vertical="center" wrapText="1"/>
    </xf>
    <xf numFmtId="43" fontId="7" fillId="20" borderId="20" xfId="2" applyFont="1" applyFill="1" applyBorder="1" applyAlignment="1">
      <alignment horizontal="right" vertical="center" wrapText="1"/>
    </xf>
    <xf numFmtId="49" fontId="7" fillId="21" borderId="34" xfId="6" applyNumberFormat="1" applyFont="1" applyFill="1" applyBorder="1" applyAlignment="1">
      <alignment horizontal="left" vertical="center" wrapText="1"/>
    </xf>
    <xf numFmtId="49" fontId="7" fillId="21" borderId="1" xfId="6" applyNumberFormat="1" applyFont="1" applyFill="1" applyBorder="1" applyAlignment="1">
      <alignment horizontal="left" vertical="center" wrapText="1"/>
    </xf>
    <xf numFmtId="49" fontId="7" fillId="21" borderId="1" xfId="6" applyNumberFormat="1" applyFont="1" applyFill="1" applyBorder="1" applyAlignment="1">
      <alignment horizontal="center" vertical="center" wrapText="1"/>
    </xf>
    <xf numFmtId="43" fontId="7" fillId="21" borderId="20" xfId="2" applyFont="1" applyFill="1" applyBorder="1" applyAlignment="1">
      <alignment horizontal="right" vertical="center" wrapText="1"/>
    </xf>
    <xf numFmtId="15" fontId="7" fillId="22" borderId="34" xfId="6" applyNumberFormat="1" applyFont="1" applyFill="1" applyBorder="1" applyAlignment="1">
      <alignment horizontal="left" vertical="center" wrapText="1"/>
    </xf>
    <xf numFmtId="49" fontId="7" fillId="22" borderId="1" xfId="6" applyNumberFormat="1" applyFont="1" applyFill="1" applyBorder="1" applyAlignment="1">
      <alignment horizontal="left" vertical="center" wrapText="1"/>
    </xf>
    <xf numFmtId="49" fontId="7" fillId="22" borderId="1" xfId="6" applyNumberFormat="1" applyFont="1" applyFill="1" applyBorder="1" applyAlignment="1">
      <alignment horizontal="center" vertical="center" wrapText="1"/>
    </xf>
    <xf numFmtId="43" fontId="7" fillId="22" borderId="20" xfId="2" applyFont="1" applyFill="1" applyBorder="1" applyAlignment="1">
      <alignment horizontal="right" vertical="center" wrapText="1"/>
    </xf>
    <xf numFmtId="15" fontId="7" fillId="22" borderId="1" xfId="6" applyNumberFormat="1" applyFont="1" applyFill="1" applyBorder="1" applyAlignment="1">
      <alignment horizontal="center" vertical="center" wrapText="1"/>
    </xf>
    <xf numFmtId="49" fontId="7" fillId="23" borderId="1" xfId="6" applyNumberFormat="1" applyFont="1" applyFill="1" applyBorder="1" applyAlignment="1">
      <alignment horizontal="left" vertical="center" wrapText="1"/>
    </xf>
    <xf numFmtId="49" fontId="7" fillId="23" borderId="1" xfId="6" applyNumberFormat="1" applyFont="1" applyFill="1" applyBorder="1" applyAlignment="1">
      <alignment horizontal="center" vertical="center" wrapText="1"/>
    </xf>
    <xf numFmtId="43" fontId="7" fillId="23" borderId="20" xfId="2" applyFont="1" applyFill="1" applyBorder="1" applyAlignment="1">
      <alignment horizontal="right" vertical="center" wrapText="1"/>
    </xf>
    <xf numFmtId="15" fontId="7" fillId="24" borderId="34" xfId="6" applyNumberFormat="1" applyFont="1" applyFill="1" applyBorder="1" applyAlignment="1">
      <alignment horizontal="left" vertical="center" wrapText="1"/>
    </xf>
    <xf numFmtId="15" fontId="7" fillId="24" borderId="1" xfId="6" applyNumberFormat="1" applyFont="1" applyFill="1" applyBorder="1" applyAlignment="1">
      <alignment horizontal="left" vertical="center" wrapText="1"/>
    </xf>
    <xf numFmtId="49" fontId="7" fillId="24" borderId="1" xfId="6" applyNumberFormat="1" applyFont="1" applyFill="1" applyBorder="1" applyAlignment="1">
      <alignment horizontal="left" vertical="center" wrapText="1"/>
    </xf>
    <xf numFmtId="49" fontId="7" fillId="24" borderId="1" xfId="6" applyNumberFormat="1" applyFont="1" applyFill="1" applyBorder="1" applyAlignment="1">
      <alignment horizontal="center" vertical="center" wrapText="1"/>
    </xf>
    <xf numFmtId="43" fontId="7" fillId="24" borderId="20" xfId="2" applyFont="1" applyFill="1" applyBorder="1" applyAlignment="1">
      <alignment horizontal="right" vertical="center" wrapText="1"/>
    </xf>
    <xf numFmtId="15" fontId="7" fillId="25" borderId="34" xfId="6" applyNumberFormat="1" applyFont="1" applyFill="1" applyBorder="1" applyAlignment="1">
      <alignment horizontal="left" vertical="center" wrapText="1"/>
    </xf>
    <xf numFmtId="15" fontId="7" fillId="25" borderId="1" xfId="6" applyNumberFormat="1" applyFont="1" applyFill="1" applyBorder="1" applyAlignment="1">
      <alignment horizontal="left" vertical="center" wrapText="1"/>
    </xf>
    <xf numFmtId="49" fontId="7" fillId="25" borderId="1" xfId="6" applyNumberFormat="1" applyFont="1" applyFill="1" applyBorder="1" applyAlignment="1">
      <alignment horizontal="left" vertical="center" wrapText="1"/>
    </xf>
    <xf numFmtId="49" fontId="7" fillId="25" borderId="1" xfId="6" applyNumberFormat="1" applyFont="1" applyFill="1" applyBorder="1" applyAlignment="1">
      <alignment horizontal="center" vertical="center" wrapText="1"/>
    </xf>
    <xf numFmtId="43" fontId="7" fillId="25" borderId="20" xfId="2" applyFont="1" applyFill="1" applyBorder="1" applyAlignment="1">
      <alignment horizontal="right" vertical="center" wrapText="1"/>
    </xf>
    <xf numFmtId="15" fontId="7" fillId="26" borderId="34" xfId="6" applyNumberFormat="1" applyFont="1" applyFill="1" applyBorder="1" applyAlignment="1">
      <alignment horizontal="left" vertical="center" wrapText="1"/>
    </xf>
    <xf numFmtId="15" fontId="7" fillId="26" borderId="1" xfId="6" applyNumberFormat="1" applyFont="1" applyFill="1" applyBorder="1" applyAlignment="1">
      <alignment horizontal="left" vertical="center" wrapText="1"/>
    </xf>
    <xf numFmtId="49" fontId="7" fillId="26" borderId="1" xfId="6" applyNumberFormat="1" applyFont="1" applyFill="1" applyBorder="1" applyAlignment="1">
      <alignment horizontal="left" vertical="center" wrapText="1"/>
    </xf>
    <xf numFmtId="49" fontId="7" fillId="26" borderId="1" xfId="6" applyNumberFormat="1" applyFont="1" applyFill="1" applyBorder="1" applyAlignment="1">
      <alignment horizontal="center" vertical="center" wrapText="1"/>
    </xf>
    <xf numFmtId="43" fontId="7" fillId="26" borderId="20" xfId="2" applyFont="1" applyFill="1" applyBorder="1" applyAlignment="1">
      <alignment horizontal="right" vertical="center" wrapText="1"/>
    </xf>
    <xf numFmtId="15" fontId="7" fillId="27" borderId="34" xfId="6" applyNumberFormat="1" applyFont="1" applyFill="1" applyBorder="1" applyAlignment="1">
      <alignment horizontal="left" vertical="center" wrapText="1"/>
    </xf>
    <xf numFmtId="49" fontId="7" fillId="27" borderId="1" xfId="6" applyNumberFormat="1" applyFont="1" applyFill="1" applyBorder="1" applyAlignment="1">
      <alignment horizontal="left" vertical="center" wrapText="1"/>
    </xf>
    <xf numFmtId="49" fontId="7" fillId="27" borderId="1" xfId="6" applyNumberFormat="1" applyFont="1" applyFill="1" applyBorder="1" applyAlignment="1">
      <alignment horizontal="center" vertical="center" wrapText="1"/>
    </xf>
    <xf numFmtId="43" fontId="7" fillId="27" borderId="20" xfId="2" applyFont="1" applyFill="1" applyBorder="1" applyAlignment="1">
      <alignment horizontal="right" vertical="center" wrapText="1"/>
    </xf>
    <xf numFmtId="15" fontId="7" fillId="28" borderId="34" xfId="6" applyNumberFormat="1" applyFont="1" applyFill="1" applyBorder="1" applyAlignment="1">
      <alignment horizontal="left" vertical="center" wrapText="1"/>
    </xf>
    <xf numFmtId="15" fontId="7" fillId="28" borderId="1" xfId="6" applyNumberFormat="1" applyFont="1" applyFill="1" applyBorder="1" applyAlignment="1">
      <alignment horizontal="left" vertical="center" wrapText="1"/>
    </xf>
    <xf numFmtId="49" fontId="7" fillId="28" borderId="1" xfId="6" applyNumberFormat="1" applyFont="1" applyFill="1" applyBorder="1" applyAlignment="1">
      <alignment horizontal="left" vertical="center" wrapText="1"/>
    </xf>
    <xf numFmtId="49" fontId="7" fillId="28" borderId="1" xfId="6" applyNumberFormat="1" applyFont="1" applyFill="1" applyBorder="1" applyAlignment="1">
      <alignment horizontal="center" vertical="center" wrapText="1"/>
    </xf>
    <xf numFmtId="43" fontId="7" fillId="28" borderId="20" xfId="2" applyFont="1" applyFill="1" applyBorder="1" applyAlignment="1">
      <alignment horizontal="right" vertical="center" wrapText="1"/>
    </xf>
    <xf numFmtId="15" fontId="7" fillId="29" borderId="34" xfId="6" applyNumberFormat="1" applyFont="1" applyFill="1" applyBorder="1" applyAlignment="1">
      <alignment horizontal="left" vertical="center" wrapText="1"/>
    </xf>
    <xf numFmtId="15" fontId="7" fillId="29" borderId="1" xfId="6" applyNumberFormat="1" applyFont="1" applyFill="1" applyBorder="1" applyAlignment="1">
      <alignment horizontal="left" vertical="center" wrapText="1"/>
    </xf>
    <xf numFmtId="49" fontId="7" fillId="29" borderId="1" xfId="6" applyNumberFormat="1" applyFont="1" applyFill="1" applyBorder="1" applyAlignment="1">
      <alignment horizontal="left" vertical="center" wrapText="1"/>
    </xf>
    <xf numFmtId="49" fontId="7" fillId="29" borderId="1" xfId="6" applyNumberFormat="1" applyFont="1" applyFill="1" applyBorder="1" applyAlignment="1">
      <alignment horizontal="center" vertical="center" wrapText="1"/>
    </xf>
    <xf numFmtId="43" fontId="7" fillId="29" borderId="20" xfId="2" applyFont="1" applyFill="1" applyBorder="1" applyAlignment="1">
      <alignment horizontal="right" vertical="center" wrapText="1"/>
    </xf>
    <xf numFmtId="15" fontId="7" fillId="30" borderId="34" xfId="6" applyNumberFormat="1" applyFont="1" applyFill="1" applyBorder="1" applyAlignment="1">
      <alignment horizontal="left" vertical="center" wrapText="1"/>
    </xf>
    <xf numFmtId="15" fontId="7" fillId="30" borderId="1" xfId="6" applyNumberFormat="1" applyFont="1" applyFill="1" applyBorder="1" applyAlignment="1">
      <alignment horizontal="left" vertical="center" wrapText="1"/>
    </xf>
    <xf numFmtId="49" fontId="7" fillId="30" borderId="1" xfId="6" applyNumberFormat="1" applyFont="1" applyFill="1" applyBorder="1" applyAlignment="1">
      <alignment horizontal="left" vertical="center" wrapText="1"/>
    </xf>
    <xf numFmtId="49" fontId="7" fillId="30" borderId="1" xfId="6" applyNumberFormat="1" applyFont="1" applyFill="1" applyBorder="1" applyAlignment="1">
      <alignment horizontal="center" vertical="center" wrapText="1"/>
    </xf>
    <xf numFmtId="43" fontId="7" fillId="30" borderId="20" xfId="2" applyFont="1" applyFill="1" applyBorder="1" applyAlignment="1">
      <alignment horizontal="right" vertical="center" wrapText="1"/>
    </xf>
    <xf numFmtId="15" fontId="7" fillId="31" borderId="34" xfId="6" applyNumberFormat="1" applyFont="1" applyFill="1" applyBorder="1" applyAlignment="1">
      <alignment horizontal="left" vertical="center" wrapText="1"/>
    </xf>
    <xf numFmtId="15" fontId="7" fillId="31" borderId="1" xfId="6" applyNumberFormat="1" applyFont="1" applyFill="1" applyBorder="1" applyAlignment="1">
      <alignment horizontal="left" vertical="center" wrapText="1"/>
    </xf>
    <xf numFmtId="49" fontId="7" fillId="31" borderId="1" xfId="6" applyNumberFormat="1" applyFont="1" applyFill="1" applyBorder="1" applyAlignment="1">
      <alignment horizontal="left" vertical="center" wrapText="1"/>
    </xf>
    <xf numFmtId="49" fontId="7" fillId="31" borderId="1" xfId="6" applyNumberFormat="1" applyFont="1" applyFill="1" applyBorder="1" applyAlignment="1">
      <alignment horizontal="center" vertical="center" wrapText="1"/>
    </xf>
    <xf numFmtId="43" fontId="7" fillId="31" borderId="20" xfId="2" applyFont="1" applyFill="1" applyBorder="1" applyAlignment="1">
      <alignment horizontal="right" vertical="center" wrapText="1"/>
    </xf>
    <xf numFmtId="49" fontId="7" fillId="32" borderId="1" xfId="6" applyNumberFormat="1" applyFont="1" applyFill="1" applyBorder="1" applyAlignment="1">
      <alignment horizontal="left" vertical="center" wrapText="1"/>
    </xf>
    <xf numFmtId="49" fontId="7" fillId="32" borderId="1" xfId="6" applyNumberFormat="1" applyFont="1" applyFill="1" applyBorder="1" applyAlignment="1">
      <alignment horizontal="center" vertical="center" wrapText="1"/>
    </xf>
    <xf numFmtId="43" fontId="7" fillId="32" borderId="20" xfId="2" applyFont="1" applyFill="1" applyBorder="1" applyAlignment="1">
      <alignment horizontal="right" vertical="center" wrapText="1"/>
    </xf>
    <xf numFmtId="15" fontId="7" fillId="33" borderId="34" xfId="6" applyNumberFormat="1" applyFont="1" applyFill="1" applyBorder="1" applyAlignment="1">
      <alignment horizontal="left" vertical="center" wrapText="1"/>
    </xf>
    <xf numFmtId="15" fontId="7" fillId="33" borderId="1" xfId="6" applyNumberFormat="1" applyFont="1" applyFill="1" applyBorder="1" applyAlignment="1">
      <alignment horizontal="left" vertical="center" wrapText="1"/>
    </xf>
    <xf numFmtId="49" fontId="7" fillId="33" borderId="1" xfId="6" applyNumberFormat="1" applyFont="1" applyFill="1" applyBorder="1" applyAlignment="1">
      <alignment horizontal="left" vertical="center" wrapText="1"/>
    </xf>
    <xf numFmtId="49" fontId="7" fillId="33" borderId="1" xfId="6" applyNumberFormat="1" applyFont="1" applyFill="1" applyBorder="1" applyAlignment="1">
      <alignment horizontal="center" vertical="center" wrapText="1"/>
    </xf>
    <xf numFmtId="43" fontId="7" fillId="33" borderId="20" xfId="2" applyFont="1" applyFill="1" applyBorder="1" applyAlignment="1">
      <alignment horizontal="right" vertical="center" wrapText="1"/>
    </xf>
    <xf numFmtId="49" fontId="7" fillId="34" borderId="1" xfId="6" applyNumberFormat="1" applyFont="1" applyFill="1" applyBorder="1" applyAlignment="1">
      <alignment horizontal="left" vertical="center" wrapText="1"/>
    </xf>
    <xf numFmtId="49" fontId="7" fillId="34" borderId="1" xfId="6" applyNumberFormat="1" applyFont="1" applyFill="1" applyBorder="1" applyAlignment="1">
      <alignment horizontal="center" vertical="center" wrapText="1"/>
    </xf>
    <xf numFmtId="43" fontId="7" fillId="34" borderId="20" xfId="2" applyFont="1" applyFill="1" applyBorder="1" applyAlignment="1">
      <alignment horizontal="right" vertical="center" wrapText="1"/>
    </xf>
    <xf numFmtId="49" fontId="7" fillId="35" borderId="1" xfId="6" applyNumberFormat="1" applyFont="1" applyFill="1" applyBorder="1" applyAlignment="1">
      <alignment horizontal="left" vertical="center" wrapText="1"/>
    </xf>
    <xf numFmtId="49" fontId="7" fillId="35" borderId="1" xfId="6" applyNumberFormat="1" applyFont="1" applyFill="1" applyBorder="1" applyAlignment="1">
      <alignment horizontal="center" vertical="center" wrapText="1"/>
    </xf>
    <xf numFmtId="43" fontId="7" fillId="35" borderId="20" xfId="2" applyFont="1" applyFill="1" applyBorder="1" applyAlignment="1">
      <alignment horizontal="right" vertical="center" wrapText="1"/>
    </xf>
    <xf numFmtId="15" fontId="7" fillId="36" borderId="34" xfId="6" applyNumberFormat="1" applyFont="1" applyFill="1" applyBorder="1" applyAlignment="1">
      <alignment horizontal="left" vertical="center" wrapText="1"/>
    </xf>
    <xf numFmtId="15" fontId="7" fillId="36" borderId="1" xfId="6" applyNumberFormat="1" applyFont="1" applyFill="1" applyBorder="1" applyAlignment="1">
      <alignment horizontal="left" vertical="center" wrapText="1"/>
    </xf>
    <xf numFmtId="49" fontId="7" fillId="36" borderId="1" xfId="6" applyNumberFormat="1" applyFont="1" applyFill="1" applyBorder="1" applyAlignment="1">
      <alignment horizontal="left" vertical="center" wrapText="1"/>
    </xf>
    <xf numFmtId="49" fontId="7" fillId="36" borderId="1" xfId="6" applyNumberFormat="1" applyFont="1" applyFill="1" applyBorder="1" applyAlignment="1">
      <alignment horizontal="center" vertical="center" wrapText="1"/>
    </xf>
    <xf numFmtId="43" fontId="7" fillId="36" borderId="20" xfId="2" applyFont="1" applyFill="1" applyBorder="1" applyAlignment="1">
      <alignment horizontal="right" vertical="center" wrapText="1"/>
    </xf>
    <xf numFmtId="49" fontId="7" fillId="36" borderId="20" xfId="6" applyNumberFormat="1" applyFont="1" applyFill="1" applyBorder="1" applyAlignment="1">
      <alignment horizontal="right" vertical="center" wrapText="1"/>
    </xf>
    <xf numFmtId="43" fontId="7" fillId="36" borderId="20" xfId="2" applyFont="1" applyFill="1" applyBorder="1" applyAlignment="1">
      <alignment horizontal="left" vertical="center" wrapText="1"/>
    </xf>
    <xf numFmtId="15" fontId="7" fillId="5" borderId="34" xfId="6" applyNumberFormat="1" applyFont="1" applyFill="1" applyBorder="1" applyAlignment="1">
      <alignment horizontal="left" vertical="center" wrapText="1"/>
    </xf>
    <xf numFmtId="15" fontId="7" fillId="5" borderId="1" xfId="6" applyNumberFormat="1" applyFont="1" applyFill="1" applyBorder="1" applyAlignment="1">
      <alignment horizontal="left" vertical="center" wrapText="1"/>
    </xf>
    <xf numFmtId="49" fontId="7" fillId="5" borderId="1" xfId="6" applyNumberFormat="1" applyFont="1" applyFill="1" applyBorder="1" applyAlignment="1">
      <alignment horizontal="left" vertical="center" wrapText="1"/>
    </xf>
    <xf numFmtId="49" fontId="7" fillId="5" borderId="1" xfId="6" applyNumberFormat="1" applyFont="1" applyFill="1" applyBorder="1" applyAlignment="1">
      <alignment horizontal="center" vertical="center" wrapText="1"/>
    </xf>
    <xf numFmtId="43" fontId="7" fillId="5" borderId="20" xfId="2" applyFont="1" applyFill="1" applyBorder="1" applyAlignment="1">
      <alignment horizontal="right" vertical="center" wrapText="1"/>
    </xf>
    <xf numFmtId="49" fontId="7" fillId="5" borderId="8" xfId="6" applyNumberFormat="1" applyFont="1" applyFill="1" applyBorder="1" applyAlignment="1">
      <alignment horizontal="left" vertical="center" wrapText="1"/>
    </xf>
    <xf numFmtId="49" fontId="7" fillId="5" borderId="8" xfId="6" applyNumberFormat="1" applyFont="1" applyFill="1" applyBorder="1" applyAlignment="1">
      <alignment horizontal="center" vertical="center" wrapText="1"/>
    </xf>
    <xf numFmtId="43" fontId="7" fillId="5" borderId="21" xfId="2" applyFont="1" applyFill="1" applyBorder="1" applyAlignment="1">
      <alignment horizontal="right" vertical="center" wrapText="1"/>
    </xf>
    <xf numFmtId="15" fontId="7" fillId="0" borderId="52" xfId="6" applyNumberFormat="1" applyFont="1" applyBorder="1" applyAlignment="1">
      <alignment horizontal="left" vertical="center" wrapText="1"/>
    </xf>
    <xf numFmtId="15" fontId="7" fillId="0" borderId="19" xfId="6" applyNumberFormat="1" applyFont="1" applyBorder="1" applyAlignment="1">
      <alignment horizontal="left" vertical="center" wrapText="1"/>
    </xf>
    <xf numFmtId="49" fontId="7" fillId="0" borderId="19" xfId="6" applyNumberFormat="1" applyFont="1" applyBorder="1" applyAlignment="1">
      <alignment horizontal="left" vertical="center" wrapText="1"/>
    </xf>
    <xf numFmtId="49" fontId="7" fillId="0" borderId="19" xfId="6" applyNumberFormat="1" applyFont="1" applyBorder="1" applyAlignment="1">
      <alignment horizontal="center" vertical="center" wrapText="1"/>
    </xf>
    <xf numFmtId="43" fontId="7" fillId="0" borderId="53" xfId="2" applyFont="1" applyBorder="1" applyAlignment="1">
      <alignment horizontal="right" vertical="center" wrapText="1"/>
    </xf>
    <xf numFmtId="0" fontId="22" fillId="0" borderId="0" xfId="0" applyFont="1" applyAlignment="1">
      <alignment horizontal="center" vertical="top"/>
    </xf>
    <xf numFmtId="0" fontId="22" fillId="26" borderId="0" xfId="0" applyFont="1" applyFill="1" applyAlignment="1">
      <alignment vertical="top" wrapText="1"/>
    </xf>
    <xf numFmtId="0" fontId="22" fillId="26" borderId="0" xfId="0" applyFont="1" applyFill="1" applyAlignment="1">
      <alignment horizontal="center" vertical="top"/>
    </xf>
    <xf numFmtId="3" fontId="21" fillId="26" borderId="0" xfId="0" applyNumberFormat="1" applyFont="1" applyFill="1" applyAlignment="1" applyProtection="1">
      <alignment horizontal="center" vertical="top" wrapText="1"/>
      <protection locked="0"/>
    </xf>
    <xf numFmtId="3" fontId="21" fillId="9" borderId="0" xfId="0" applyNumberFormat="1" applyFont="1" applyFill="1" applyAlignment="1" applyProtection="1">
      <alignment horizontal="left" vertical="top"/>
      <protection locked="0"/>
    </xf>
    <xf numFmtId="0" fontId="58" fillId="42" borderId="10" xfId="0" applyFont="1" applyFill="1" applyBorder="1"/>
    <xf numFmtId="0" fontId="58" fillId="0" borderId="28" xfId="0" applyFont="1" applyBorder="1"/>
    <xf numFmtId="0" fontId="58" fillId="0" borderId="8" xfId="0" applyFont="1" applyBorder="1" applyAlignment="1">
      <alignment horizontal="center" vertical="center"/>
    </xf>
    <xf numFmtId="0" fontId="58" fillId="0" borderId="4" xfId="0" applyFont="1" applyBorder="1"/>
    <xf numFmtId="0" fontId="58" fillId="0" borderId="1" xfId="0" applyFont="1" applyBorder="1" applyAlignment="1">
      <alignment horizontal="center" vertical="center"/>
    </xf>
    <xf numFmtId="0" fontId="58" fillId="0" borderId="26" xfId="0" applyFont="1" applyBorder="1"/>
    <xf numFmtId="0" fontId="58" fillId="0" borderId="26" xfId="0" applyFont="1" applyBorder="1" applyAlignment="1">
      <alignment wrapText="1"/>
    </xf>
    <xf numFmtId="10" fontId="43" fillId="0" borderId="0" xfId="9" applyNumberFormat="1" applyFont="1" applyFill="1" applyAlignment="1" applyProtection="1">
      <alignment horizontal="center" vertical="center" wrapText="1"/>
      <protection locked="0"/>
    </xf>
    <xf numFmtId="0" fontId="44" fillId="0" borderId="0" xfId="0" applyFont="1" applyAlignment="1" applyProtection="1">
      <alignment horizontal="left" vertical="center" wrapText="1"/>
      <protection locked="0"/>
    </xf>
    <xf numFmtId="0" fontId="59" fillId="0" borderId="0" xfId="0" applyFont="1" applyAlignment="1">
      <alignment horizontal="left" vertical="center" wrapText="1"/>
    </xf>
    <xf numFmtId="0" fontId="1" fillId="0" borderId="0" xfId="0" applyFont="1" applyAlignment="1">
      <alignment horizontal="center" vertical="center" wrapText="1"/>
    </xf>
    <xf numFmtId="0" fontId="43" fillId="0" borderId="0" xfId="0" applyFont="1" applyAlignment="1">
      <alignment horizontal="center" vertical="center" wrapText="1"/>
    </xf>
    <xf numFmtId="0" fontId="57" fillId="0" borderId="0" xfId="0" applyFont="1" applyAlignment="1">
      <alignment horizontal="left" vertical="center" wrapText="1"/>
    </xf>
    <xf numFmtId="0" fontId="60" fillId="0" borderId="0" xfId="0" applyFont="1" applyAlignment="1">
      <alignment horizontal="left" vertical="center" wrapText="1"/>
    </xf>
    <xf numFmtId="9" fontId="57" fillId="0" borderId="0" xfId="9" applyFont="1" applyFill="1" applyAlignment="1" applyProtection="1">
      <alignment horizontal="center" vertical="center" wrapText="1"/>
    </xf>
    <xf numFmtId="0" fontId="52" fillId="41" borderId="0" xfId="0" applyFont="1" applyFill="1" applyAlignment="1">
      <alignment horizontal="left" vertical="center" wrapText="1"/>
    </xf>
    <xf numFmtId="9" fontId="57" fillId="0" borderId="0" xfId="0" applyNumberFormat="1" applyFont="1" applyAlignment="1">
      <alignment horizontal="center" vertical="center" wrapText="1"/>
    </xf>
    <xf numFmtId="0" fontId="52" fillId="0" borderId="0" xfId="0" applyFont="1" applyAlignment="1">
      <alignment horizontal="left" vertical="center" wrapText="1"/>
    </xf>
    <xf numFmtId="0" fontId="60" fillId="0" borderId="59" xfId="0" applyFont="1" applyBorder="1" applyAlignment="1">
      <alignment horizontal="left" vertical="center" wrapText="1"/>
    </xf>
    <xf numFmtId="0" fontId="51" fillId="0" borderId="59" xfId="0" applyFont="1" applyBorder="1" applyAlignment="1" applyProtection="1">
      <alignment horizontal="left" vertical="center" wrapText="1"/>
      <protection locked="0"/>
    </xf>
    <xf numFmtId="10" fontId="57" fillId="0" borderId="0" xfId="9" applyNumberFormat="1" applyFont="1" applyFill="1" applyAlignment="1" applyProtection="1">
      <alignment horizontal="center" vertical="center" wrapText="1"/>
    </xf>
    <xf numFmtId="0" fontId="43" fillId="0" borderId="0" xfId="0" applyFont="1" applyAlignment="1" applyProtection="1">
      <alignment horizontal="left" vertical="center"/>
      <protection locked="0"/>
    </xf>
    <xf numFmtId="0" fontId="43" fillId="0" borderId="0" xfId="0" applyFont="1" applyAlignment="1" applyProtection="1">
      <alignment horizontal="center" vertical="center"/>
      <protection locked="0"/>
    </xf>
    <xf numFmtId="0" fontId="44" fillId="0" borderId="0" xfId="0" applyFont="1" applyAlignment="1">
      <alignment horizontal="center" vertical="center"/>
    </xf>
    <xf numFmtId="0" fontId="43" fillId="0" borderId="0" xfId="0" applyFont="1" applyAlignment="1">
      <alignment horizontal="left" vertical="center" wrapText="1"/>
    </xf>
    <xf numFmtId="0" fontId="43" fillId="0" borderId="0" xfId="0" applyFont="1"/>
    <xf numFmtId="0" fontId="44" fillId="0" borderId="59" xfId="0" applyFont="1" applyBorder="1" applyAlignment="1">
      <alignment horizontal="left" vertical="center" wrapText="1"/>
    </xf>
    <xf numFmtId="9" fontId="43" fillId="0" borderId="0" xfId="0" applyNumberFormat="1" applyFont="1" applyAlignment="1">
      <alignment horizontal="center" vertical="center" wrapText="1"/>
    </xf>
    <xf numFmtId="9" fontId="43" fillId="0" borderId="0" xfId="9" applyFont="1" applyFill="1" applyAlignment="1" applyProtection="1">
      <alignment horizontal="center" vertical="center" wrapText="1"/>
    </xf>
    <xf numFmtId="0" fontId="44" fillId="0" borderId="0" xfId="0" applyFont="1" applyAlignment="1">
      <alignment horizontal="left" vertical="center" wrapText="1"/>
    </xf>
    <xf numFmtId="166" fontId="43" fillId="0" borderId="0" xfId="0" applyNumberFormat="1" applyFont="1" applyAlignment="1">
      <alignment horizontal="center" vertical="center" wrapText="1"/>
    </xf>
    <xf numFmtId="0" fontId="30" fillId="0" borderId="0" xfId="0" applyFont="1"/>
    <xf numFmtId="9" fontId="43" fillId="0" borderId="0" xfId="0" applyNumberFormat="1" applyFont="1" applyAlignment="1" applyProtection="1">
      <alignment horizontal="center" vertical="center" wrapText="1"/>
      <protection locked="0"/>
    </xf>
    <xf numFmtId="0" fontId="21" fillId="0" borderId="0" xfId="0" applyFont="1"/>
    <xf numFmtId="0" fontId="40" fillId="0" borderId="0" xfId="0" applyFont="1"/>
    <xf numFmtId="0" fontId="36" fillId="0" borderId="0" xfId="0" applyFont="1" applyAlignment="1">
      <alignment horizontal="center" vertical="center"/>
    </xf>
    <xf numFmtId="0" fontId="33" fillId="0" borderId="0" xfId="0" applyFont="1"/>
    <xf numFmtId="0" fontId="22" fillId="0" borderId="0" xfId="0" applyFont="1" applyAlignment="1">
      <alignment horizontal="right" vertical="center"/>
    </xf>
    <xf numFmtId="0" fontId="21" fillId="0" borderId="0" xfId="0" applyFont="1" applyAlignment="1">
      <alignment horizontal="center" vertical="center"/>
    </xf>
    <xf numFmtId="0" fontId="30" fillId="0" borderId="0" xfId="0" applyFont="1" applyAlignment="1">
      <alignment wrapText="1"/>
    </xf>
    <xf numFmtId="0" fontId="21" fillId="0" borderId="0" xfId="0" applyFont="1" applyAlignment="1">
      <alignment horizontal="center" vertical="center" wrapText="1"/>
    </xf>
    <xf numFmtId="0" fontId="21" fillId="0" borderId="0" xfId="0" applyFont="1" applyAlignment="1">
      <alignment wrapText="1"/>
    </xf>
    <xf numFmtId="0" fontId="40" fillId="0" borderId="0" xfId="0" applyFont="1" applyAlignment="1">
      <alignment wrapText="1"/>
    </xf>
    <xf numFmtId="0" fontId="1" fillId="0" borderId="0" xfId="0" applyFont="1" applyAlignment="1" applyProtection="1">
      <alignment horizontal="left" vertical="center" wrapText="1"/>
      <protection locked="0"/>
    </xf>
    <xf numFmtId="0" fontId="1" fillId="0" borderId="59" xfId="0" applyFont="1" applyBorder="1" applyAlignment="1" applyProtection="1">
      <alignment horizontal="left" vertical="center" wrapText="1"/>
      <protection locked="0"/>
    </xf>
    <xf numFmtId="0" fontId="52" fillId="0" borderId="59" xfId="0" applyFont="1" applyBorder="1" applyAlignment="1" applyProtection="1">
      <alignment horizontal="left" vertical="center" wrapText="1"/>
      <protection locked="0"/>
    </xf>
    <xf numFmtId="10" fontId="43" fillId="0" borderId="0" xfId="0" applyNumberFormat="1" applyFont="1" applyAlignment="1" applyProtection="1">
      <alignment horizontal="center" vertical="center" wrapText="1"/>
      <protection locked="0"/>
    </xf>
    <xf numFmtId="10" fontId="43" fillId="0" borderId="0" xfId="0" applyNumberFormat="1" applyFont="1" applyAlignment="1">
      <alignment horizontal="center" vertical="center" wrapText="1"/>
    </xf>
    <xf numFmtId="0" fontId="43" fillId="0" borderId="0" xfId="0" applyFont="1" applyAlignment="1" applyProtection="1">
      <alignment horizontal="center" vertical="center" wrapText="1"/>
      <protection locked="0"/>
    </xf>
    <xf numFmtId="3" fontId="43" fillId="0" borderId="0" xfId="0" applyNumberFormat="1" applyFont="1" applyAlignment="1" applyProtection="1">
      <alignment horizontal="center" vertical="center" wrapText="1"/>
      <protection locked="0"/>
    </xf>
    <xf numFmtId="0" fontId="43" fillId="0" borderId="47" xfId="0" applyFont="1" applyBorder="1" applyAlignment="1" applyProtection="1">
      <alignment horizontal="left" vertical="center" wrapText="1"/>
      <protection locked="0"/>
    </xf>
    <xf numFmtId="9" fontId="43" fillId="0" borderId="47" xfId="0" applyNumberFormat="1" applyFont="1" applyBorder="1" applyAlignment="1" applyProtection="1">
      <alignment horizontal="center" vertical="center" wrapText="1"/>
      <protection locked="0"/>
    </xf>
    <xf numFmtId="0" fontId="1" fillId="0" borderId="0" xfId="0" applyFont="1" applyAlignment="1">
      <alignment horizontal="left" vertical="center" wrapText="1"/>
    </xf>
    <xf numFmtId="0" fontId="43" fillId="0" borderId="0" xfId="0" applyFont="1" applyAlignment="1">
      <alignment horizontal="center" vertical="center"/>
    </xf>
    <xf numFmtId="0" fontId="30" fillId="0" borderId="0" xfId="0" applyFont="1" applyAlignment="1">
      <alignment horizontal="center" vertical="center" wrapText="1"/>
    </xf>
    <xf numFmtId="0" fontId="43" fillId="0" borderId="0" xfId="0" applyFont="1" applyAlignment="1">
      <alignment horizontal="left" vertical="center"/>
    </xf>
    <xf numFmtId="0" fontId="10" fillId="0" borderId="0" xfId="0" applyFont="1" applyAlignment="1">
      <alignment horizontal="center" vertical="center" wrapText="1"/>
    </xf>
    <xf numFmtId="0" fontId="22" fillId="0" borderId="22" xfId="0" applyFont="1" applyBorder="1" applyAlignment="1">
      <alignment horizontal="center" vertical="center" wrapText="1"/>
    </xf>
    <xf numFmtId="0" fontId="43" fillId="0" borderId="59" xfId="0" applyFont="1" applyBorder="1" applyAlignment="1" applyProtection="1">
      <alignment horizontal="left" vertical="center" wrapText="1"/>
      <protection locked="0"/>
    </xf>
    <xf numFmtId="0" fontId="43" fillId="0" borderId="0" xfId="0" applyFont="1" applyAlignment="1">
      <alignment vertical="center" wrapText="1"/>
    </xf>
    <xf numFmtId="0" fontId="22" fillId="0" borderId="44" xfId="0" applyFont="1" applyBorder="1" applyAlignment="1">
      <alignment horizontal="center" vertical="center" wrapText="1"/>
    </xf>
    <xf numFmtId="0" fontId="22" fillId="0" borderId="45" xfId="0" applyFont="1" applyBorder="1" applyAlignment="1">
      <alignment horizontal="center" vertical="center" wrapText="1"/>
    </xf>
    <xf numFmtId="0" fontId="22" fillId="0" borderId="46" xfId="0" applyFont="1" applyBorder="1" applyAlignment="1">
      <alignment horizontal="center" vertical="center" wrapText="1"/>
    </xf>
    <xf numFmtId="0" fontId="43" fillId="0" borderId="59" xfId="0" applyFont="1" applyBorder="1" applyAlignment="1" applyProtection="1">
      <alignment horizontal="center" vertical="center"/>
      <protection locked="0"/>
    </xf>
    <xf numFmtId="0" fontId="43" fillId="0" borderId="47" xfId="0" applyFont="1" applyBorder="1" applyAlignment="1">
      <alignment horizontal="left" vertical="center" wrapText="1"/>
    </xf>
    <xf numFmtId="0" fontId="57" fillId="0" borderId="0" xfId="0" applyFont="1" applyAlignment="1" applyProtection="1">
      <alignment horizontal="left" vertical="center"/>
      <protection locked="0"/>
    </xf>
    <xf numFmtId="0" fontId="52" fillId="0" borderId="0" xfId="0" applyFont="1" applyAlignment="1">
      <alignment vertical="center" wrapText="1"/>
    </xf>
    <xf numFmtId="0" fontId="43" fillId="0" borderId="0" xfId="0" applyFont="1" applyAlignment="1" applyProtection="1">
      <alignment vertical="center" wrapText="1"/>
      <protection locked="0"/>
    </xf>
    <xf numFmtId="0" fontId="52" fillId="0" borderId="0" xfId="0" applyFont="1" applyAlignment="1">
      <alignment horizontal="left" vertical="center" wrapText="1" readingOrder="1"/>
    </xf>
    <xf numFmtId="0" fontId="52" fillId="0" borderId="0" xfId="0" applyFont="1" applyAlignment="1">
      <alignment horizontal="justify" vertical="center" readingOrder="1"/>
    </xf>
    <xf numFmtId="0" fontId="43" fillId="0" borderId="0" xfId="0" applyFont="1" applyAlignment="1">
      <alignment vertical="center"/>
    </xf>
    <xf numFmtId="0" fontId="53" fillId="0" borderId="0" xfId="0" applyFont="1" applyAlignment="1">
      <alignment vertical="center"/>
    </xf>
    <xf numFmtId="0" fontId="41" fillId="0" borderId="0" xfId="0" applyFont="1" applyAlignment="1">
      <alignment horizontal="center" vertical="center" wrapText="1"/>
    </xf>
    <xf numFmtId="0" fontId="52" fillId="0" borderId="0" xfId="0" applyFont="1" applyAlignment="1">
      <alignment horizontal="center" vertical="center"/>
    </xf>
    <xf numFmtId="0" fontId="52" fillId="0" borderId="59" xfId="0" applyFont="1" applyBorder="1" applyAlignment="1">
      <alignment horizontal="center" vertical="center"/>
    </xf>
    <xf numFmtId="0" fontId="43" fillId="0" borderId="59" xfId="0" applyFont="1" applyBorder="1" applyAlignment="1" applyProtection="1">
      <alignment horizontal="center" vertical="center" wrapText="1"/>
      <protection locked="0"/>
    </xf>
    <xf numFmtId="0" fontId="52" fillId="0" borderId="59" xfId="0" applyFont="1" applyBorder="1" applyAlignment="1">
      <alignment vertical="center" wrapText="1"/>
    </xf>
    <xf numFmtId="0" fontId="52" fillId="0" borderId="0" xfId="0" applyFont="1" applyAlignment="1">
      <alignment vertical="center"/>
    </xf>
    <xf numFmtId="0" fontId="54" fillId="0" borderId="0" xfId="0" applyFont="1" applyAlignment="1">
      <alignment vertical="center"/>
    </xf>
    <xf numFmtId="0" fontId="55" fillId="0" borderId="0" xfId="0" applyFont="1" applyAlignment="1">
      <alignment vertical="center"/>
    </xf>
    <xf numFmtId="0" fontId="22" fillId="0" borderId="0" xfId="0" applyFont="1" applyAlignment="1" applyProtection="1">
      <alignment vertical="top"/>
      <protection locked="0"/>
    </xf>
    <xf numFmtId="0" fontId="22" fillId="0" borderId="0" xfId="0" applyFont="1" applyAlignment="1" applyProtection="1">
      <alignment horizontal="left" vertical="top" wrapText="1"/>
      <protection locked="0"/>
    </xf>
    <xf numFmtId="0" fontId="22" fillId="0" borderId="0" xfId="0" applyFont="1" applyAlignment="1">
      <alignment horizontal="left" vertical="top"/>
    </xf>
    <xf numFmtId="3" fontId="22" fillId="0" borderId="0" xfId="0" applyNumberFormat="1" applyFont="1" applyAlignment="1" applyProtection="1">
      <alignment horizontal="center" vertical="top" wrapText="1"/>
      <protection locked="0"/>
    </xf>
    <xf numFmtId="44" fontId="22" fillId="0" borderId="0" xfId="3" applyFont="1" applyFill="1" applyAlignment="1">
      <alignment horizontal="left" vertical="top"/>
    </xf>
    <xf numFmtId="44" fontId="21" fillId="0" borderId="0" xfId="3" applyFont="1" applyFill="1" applyAlignment="1">
      <alignment horizontal="left" vertical="top"/>
    </xf>
    <xf numFmtId="4" fontId="22" fillId="0" borderId="0" xfId="0" applyNumberFormat="1" applyFont="1" applyAlignment="1">
      <alignment horizontal="left" vertical="top"/>
    </xf>
    <xf numFmtId="0" fontId="57" fillId="0" borderId="0" xfId="0" applyFont="1" applyAlignment="1">
      <alignment vertical="center" wrapText="1"/>
    </xf>
    <xf numFmtId="0" fontId="21" fillId="0" borderId="37" xfId="4" applyFont="1" applyBorder="1" applyAlignment="1">
      <alignment horizontal="center" vertical="center" wrapText="1"/>
    </xf>
    <xf numFmtId="0" fontId="33" fillId="0" borderId="43" xfId="0" applyFont="1" applyBorder="1" applyAlignment="1">
      <alignment horizontal="center"/>
    </xf>
    <xf numFmtId="0" fontId="20" fillId="0" borderId="0" xfId="0" applyFont="1" applyAlignment="1">
      <alignment horizontal="center"/>
    </xf>
    <xf numFmtId="0" fontId="22" fillId="0" borderId="0" xfId="0" applyFont="1" applyAlignment="1">
      <alignment horizontal="left" vertical="center" wrapText="1"/>
    </xf>
    <xf numFmtId="0" fontId="22" fillId="0" borderId="0" xfId="0" applyFont="1" applyAlignment="1">
      <alignment vertical="center"/>
    </xf>
    <xf numFmtId="0" fontId="22" fillId="0" borderId="60" xfId="0" applyFont="1" applyBorder="1" applyAlignment="1">
      <alignment vertical="center" wrapText="1"/>
    </xf>
    <xf numFmtId="0" fontId="21" fillId="0" borderId="60" xfId="0" applyFont="1" applyBorder="1" applyAlignment="1">
      <alignment vertical="center" wrapText="1"/>
    </xf>
    <xf numFmtId="4" fontId="21" fillId="0" borderId="60" xfId="0" applyNumberFormat="1" applyFont="1" applyBorder="1" applyAlignment="1">
      <alignment vertical="center" wrapText="1"/>
    </xf>
    <xf numFmtId="0" fontId="21" fillId="0" borderId="60" xfId="0" applyFont="1" applyBorder="1" applyAlignment="1">
      <alignment horizontal="center" vertical="center" wrapText="1"/>
    </xf>
    <xf numFmtId="0" fontId="21" fillId="0" borderId="61" xfId="0" applyFont="1" applyBorder="1" applyAlignment="1">
      <alignment vertical="center" wrapText="1"/>
    </xf>
    <xf numFmtId="0" fontId="22" fillId="0" borderId="62" xfId="0" applyFont="1" applyBorder="1" applyAlignment="1">
      <alignment vertical="center" wrapText="1"/>
    </xf>
    <xf numFmtId="0" fontId="22" fillId="0" borderId="63" xfId="0" applyFont="1" applyBorder="1" applyAlignment="1">
      <alignment vertical="center" wrapText="1"/>
    </xf>
    <xf numFmtId="0" fontId="21" fillId="0" borderId="0" xfId="4" applyFont="1" applyAlignment="1">
      <alignment horizontal="center"/>
    </xf>
    <xf numFmtId="0" fontId="22" fillId="0" borderId="0" xfId="4" applyFont="1"/>
    <xf numFmtId="0" fontId="12" fillId="11" borderId="15" xfId="0" applyFont="1" applyFill="1" applyBorder="1" applyAlignment="1">
      <alignment horizontal="center" vertical="center" wrapText="1"/>
    </xf>
    <xf numFmtId="0" fontId="12" fillId="11" borderId="17" xfId="0" applyFont="1" applyFill="1" applyBorder="1" applyAlignment="1">
      <alignment horizontal="center" vertical="center" wrapText="1"/>
    </xf>
    <xf numFmtId="0" fontId="30" fillId="0" borderId="30" xfId="0" applyFont="1" applyBorder="1" applyAlignment="1" applyProtection="1">
      <alignment horizontal="left"/>
      <protection locked="0"/>
    </xf>
    <xf numFmtId="0" fontId="30" fillId="0" borderId="30" xfId="0" applyFont="1" applyBorder="1" applyAlignment="1" applyProtection="1">
      <alignment horizontal="left" vertical="center"/>
      <protection locked="0"/>
    </xf>
    <xf numFmtId="0" fontId="21" fillId="0" borderId="30" xfId="0" applyFont="1" applyBorder="1" applyAlignment="1" applyProtection="1">
      <alignment horizontal="left" vertical="center"/>
      <protection locked="0"/>
    </xf>
    <xf numFmtId="0" fontId="21" fillId="0" borderId="62" xfId="0" applyFont="1" applyBorder="1" applyAlignment="1">
      <alignment vertical="center" wrapText="1"/>
    </xf>
    <xf numFmtId="0" fontId="21" fillId="0" borderId="63" xfId="0" applyFont="1" applyBorder="1" applyAlignment="1">
      <alignment vertical="center" wrapText="1"/>
    </xf>
    <xf numFmtId="0" fontId="22" fillId="4" borderId="35" xfId="5" applyFont="1" applyFill="1" applyBorder="1" applyAlignment="1">
      <alignment horizontal="left" vertical="center" textRotation="90"/>
    </xf>
    <xf numFmtId="0" fontId="22" fillId="4" borderId="36" xfId="5" applyFont="1" applyFill="1" applyBorder="1" applyAlignment="1">
      <alignment horizontal="center" vertical="center" wrapText="1"/>
    </xf>
    <xf numFmtId="0" fontId="22" fillId="4" borderId="48" xfId="5" applyFont="1" applyFill="1" applyBorder="1" applyAlignment="1">
      <alignment horizontal="center" vertical="center" wrapText="1"/>
    </xf>
    <xf numFmtId="0" fontId="22" fillId="4" borderId="35" xfId="6" applyFont="1" applyFill="1" applyBorder="1" applyAlignment="1">
      <alignment horizontal="center" vertical="center" wrapText="1"/>
    </xf>
    <xf numFmtId="0" fontId="23" fillId="4" borderId="36" xfId="5" applyFont="1" applyFill="1" applyBorder="1" applyAlignment="1">
      <alignment horizontal="center" vertical="center" wrapText="1"/>
    </xf>
    <xf numFmtId="0" fontId="23" fillId="4" borderId="48" xfId="5" applyFont="1" applyFill="1" applyBorder="1" applyAlignment="1">
      <alignment horizontal="center" vertical="center" wrapText="1"/>
    </xf>
    <xf numFmtId="0" fontId="26" fillId="4" borderId="49" xfId="6" applyFont="1" applyFill="1" applyBorder="1" applyAlignment="1">
      <alignment horizontal="center" vertical="center" wrapText="1"/>
    </xf>
    <xf numFmtId="0" fontId="26" fillId="4" borderId="50" xfId="6" applyFont="1" applyFill="1" applyBorder="1" applyAlignment="1">
      <alignment horizontal="center" vertical="center" wrapText="1"/>
    </xf>
    <xf numFmtId="0" fontId="26" fillId="4" borderId="51" xfId="6" applyFont="1" applyFill="1" applyBorder="1" applyAlignment="1">
      <alignment horizontal="center" vertical="center" wrapText="1"/>
    </xf>
    <xf numFmtId="0" fontId="23" fillId="4" borderId="35" xfId="5" applyFont="1" applyFill="1" applyBorder="1" applyAlignment="1">
      <alignment horizontal="center" textRotation="90"/>
    </xf>
    <xf numFmtId="0" fontId="23" fillId="4" borderId="36" xfId="5" applyFont="1" applyFill="1" applyBorder="1" applyAlignment="1">
      <alignment horizontal="center" vertical="center"/>
    </xf>
    <xf numFmtId="0" fontId="23" fillId="4" borderId="48" xfId="5" applyFont="1" applyFill="1" applyBorder="1" applyAlignment="1">
      <alignment horizontal="center" vertical="center"/>
    </xf>
    <xf numFmtId="0" fontId="42" fillId="37" borderId="20" xfId="0" applyFont="1" applyFill="1" applyBorder="1" applyAlignment="1">
      <alignment horizontal="center" vertical="center" wrapText="1"/>
    </xf>
    <xf numFmtId="0" fontId="42" fillId="37" borderId="33" xfId="0" applyFont="1" applyFill="1" applyBorder="1" applyAlignment="1">
      <alignment horizontal="center" vertical="center" wrapText="1"/>
    </xf>
    <xf numFmtId="0" fontId="42" fillId="37" borderId="34" xfId="0" applyFont="1" applyFill="1" applyBorder="1" applyAlignment="1">
      <alignment horizontal="center" vertical="center" wrapText="1"/>
    </xf>
    <xf numFmtId="0" fontId="42" fillId="37" borderId="19" xfId="0" applyFont="1" applyFill="1" applyBorder="1" applyAlignment="1">
      <alignment horizontal="center" vertical="center" wrapText="1"/>
    </xf>
    <xf numFmtId="0" fontId="42" fillId="37" borderId="8" xfId="0" applyFont="1" applyFill="1" applyBorder="1" applyAlignment="1">
      <alignment horizontal="center" vertical="center" wrapText="1"/>
    </xf>
  </cellXfs>
  <cellStyles count="13">
    <cellStyle name="Millares 2" xfId="1" xr:uid="{00000000-0005-0000-0000-000000000000}"/>
    <cellStyle name="Millares 2 2" xfId="10" xr:uid="{D717BBEF-1696-4E40-91DD-1084C6B69B48}"/>
    <cellStyle name="Millares 3" xfId="2" xr:uid="{00000000-0005-0000-0000-000001000000}"/>
    <cellStyle name="Millares 3 2" xfId="11" xr:uid="{F629ED9C-5E63-4A86-859A-27C0C1F120EC}"/>
    <cellStyle name="Moneda" xfId="3" builtinId="4"/>
    <cellStyle name="Normal" xfId="0" builtinId="0"/>
    <cellStyle name="Normal 2" xfId="4" xr:uid="{00000000-0005-0000-0000-000004000000}"/>
    <cellStyle name="Normal 2 2" xfId="5" xr:uid="{00000000-0005-0000-0000-000005000000}"/>
    <cellStyle name="Normal 3" xfId="6" xr:uid="{00000000-0005-0000-0000-000006000000}"/>
    <cellStyle name="Normal 4" xfId="7" xr:uid="{00000000-0005-0000-0000-000007000000}"/>
    <cellStyle name="Normal 4 2" xfId="12" xr:uid="{19EAC9E3-DF09-426A-B036-4173136101B4}"/>
    <cellStyle name="Normal 5" xfId="8" xr:uid="{00000000-0005-0000-0000-000008000000}"/>
    <cellStyle name="Porcentaje" xfId="9" builtinId="5"/>
  </cellStyles>
  <dxfs count="207">
    <dxf>
      <font>
        <color rgb="FF9C0006"/>
      </font>
      <fill>
        <patternFill>
          <bgColor rgb="FFFFC7CE"/>
        </patternFill>
      </fill>
    </dxf>
    <dxf>
      <font>
        <color rgb="FF9C0006"/>
      </font>
      <fill>
        <patternFill>
          <bgColor rgb="FFFFC7CE"/>
        </patternFill>
      </fill>
    </dxf>
    <dxf>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left"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border diagonalUp="0" diagonalDown="0" outline="0">
        <left style="thin">
          <color indexed="64"/>
        </left>
        <right style="thin">
          <color indexed="64"/>
        </right>
        <top/>
        <bottom/>
      </border>
    </dxf>
    <dxf>
      <fill>
        <patternFill patternType="solid">
          <fgColor indexed="64"/>
          <bgColor rgb="FF92D050"/>
        </patternFill>
      </fill>
      <alignment horizontal="general" vertical="top" textRotation="0" wrapText="1" indent="0" justifyLastLine="0" shrinkToFit="0" readingOrder="0"/>
    </dxf>
    <dxf>
      <font>
        <b/>
        <i val="0"/>
        <strike val="0"/>
        <condense val="0"/>
        <extend val="0"/>
        <outline val="0"/>
        <shadow val="0"/>
        <u val="none"/>
        <vertAlign val="baseline"/>
        <sz val="11"/>
        <color theme="1"/>
        <name val="Calibri"/>
        <family val="2"/>
        <scheme val="minor"/>
      </font>
      <border diagonalUp="0" diagonalDown="0">
        <left/>
        <right/>
        <top/>
        <bottom style="thin">
          <color theme="4" tint="0.39997558519241921"/>
        </bottom>
        <vertical/>
        <horizontal/>
      </border>
    </dxf>
    <dxf>
      <alignment horizontal="left" vertical="center" textRotation="0" wrapText="0" indent="0" justifyLastLine="0" shrinkToFit="0" readingOrder="0"/>
      <border diagonalUp="0" diagonalDown="0">
        <left style="thin">
          <color indexed="64"/>
        </left>
        <right/>
        <top style="thin">
          <color indexed="64"/>
        </top>
        <bottom/>
        <vertical/>
        <horizontal/>
      </border>
    </dxf>
    <dxf>
      <alignment horizontal="left" vertical="center" textRotation="0" wrapText="0" indent="0" justifyLastLine="0" shrinkToFit="0" readingOrder="0"/>
      <border diagonalUp="0" diagonalDown="0">
        <left style="thin">
          <color indexed="64"/>
        </left>
        <right/>
        <top style="thin">
          <color indexed="64"/>
        </top>
        <bottom/>
        <vertical/>
        <horizontal/>
      </border>
    </dxf>
    <dxf>
      <alignment horizontal="left" vertical="center" textRotation="0" wrapText="1" indent="0" justifyLastLine="0" shrinkToFit="0" readingOrder="0"/>
    </dxf>
    <dxf>
      <border outline="0">
        <right style="thin">
          <color indexed="64"/>
        </right>
        <top style="thin">
          <color indexed="64"/>
        </top>
      </border>
    </dxf>
    <dxf>
      <border outline="0">
        <bottom style="thin">
          <color indexed="64"/>
        </bottom>
      </border>
    </dxf>
    <dxf>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Calibri"/>
        <family val="2"/>
        <scheme val="minor"/>
      </font>
      <alignment horizontal="left" vertical="center" textRotation="0" wrapText="1" indent="0" justifyLastLine="0" shrinkToFit="0" readingOrder="0"/>
      <border diagonalUp="0" diagonalDown="0">
        <left style="thin">
          <color indexed="64"/>
        </left>
        <right/>
        <top style="thin">
          <color indexed="64"/>
        </top>
        <bottom style="thin">
          <color indexed="64"/>
        </bottom>
        <vertical/>
        <horizontal/>
      </border>
    </dxf>
    <dxf>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minor"/>
      </font>
      <fill>
        <patternFill patternType="solid">
          <fgColor indexed="64"/>
          <bgColor rgb="FFF573F5"/>
        </patternFill>
      </fill>
      <alignment horizontal="general"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bottom style="thin">
          <color indexed="64"/>
        </bottom>
      </border>
    </dxf>
    <dxf>
      <font>
        <b/>
        <i val="0"/>
        <strike val="0"/>
        <condense val="0"/>
        <extend val="0"/>
        <outline val="0"/>
        <shadow val="0"/>
        <u val="none"/>
        <vertAlign val="baseline"/>
        <sz val="10"/>
        <color theme="1"/>
        <name val="Calibri"/>
        <family val="2"/>
        <scheme val="minor"/>
      </font>
      <fill>
        <patternFill patternType="solid">
          <fgColor indexed="64"/>
          <bgColor theme="8" tint="0.39997558519241921"/>
        </patternFill>
      </fill>
      <alignment horizontal="center" vertical="center" textRotation="0" wrapText="0" indent="0" justifyLastLine="0" shrinkToFit="0" readingOrder="0"/>
      <border diagonalUp="0" diagonalDown="0" outline="0">
        <left style="thin">
          <color indexed="64"/>
        </left>
        <right style="thin">
          <color indexed="64"/>
        </right>
        <top/>
        <bottom/>
      </border>
    </dxf>
    <dxf>
      <border outline="0">
        <bottom style="thin">
          <color indexed="64"/>
        </bottom>
      </border>
    </dxf>
    <dxf>
      <font>
        <b val="0"/>
        <i val="0"/>
        <strike val="0"/>
        <condense val="0"/>
        <extend val="0"/>
        <outline val="0"/>
        <shadow val="0"/>
        <u val="none"/>
        <vertAlign val="baseline"/>
        <sz val="12"/>
        <color theme="4" tint="-0.249977111117893"/>
        <name val="Calibri"/>
        <family val="2"/>
        <scheme val="minor"/>
      </font>
      <numFmt numFmtId="0" formatCode="General"/>
      <fill>
        <patternFill patternType="none">
          <fgColor theme="4" tint="0.79998168889431442"/>
          <bgColor auto="1"/>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4" tint="-0.249977111117893"/>
        <name val="Calibri"/>
        <family val="2"/>
        <scheme val="minor"/>
      </font>
      <fill>
        <patternFill patternType="none">
          <fgColor theme="4" tint="0.79998168889431442"/>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4" tint="-0.249977111117893"/>
        <name val="Calibri"/>
        <family val="2"/>
        <scheme val="minor"/>
      </font>
      <numFmt numFmtId="0" formatCode="General"/>
      <fill>
        <patternFill patternType="solid">
          <fgColor theme="4" tint="0.79998168889431442"/>
          <bgColor theme="4"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theme="4"/>
        </bottom>
        <vertical/>
        <horizontal/>
      </border>
    </dxf>
    <dxf>
      <font>
        <b val="0"/>
        <i val="0"/>
        <strike val="0"/>
        <condense val="0"/>
        <extend val="0"/>
        <outline val="0"/>
        <shadow val="0"/>
        <u val="none"/>
        <vertAlign val="baseline"/>
        <sz val="12"/>
        <color theme="4" tint="-0.249977111117893"/>
        <name val="Calibri"/>
        <family val="2"/>
        <scheme val="minor"/>
      </font>
      <numFmt numFmtId="0" formatCode="General"/>
      <fill>
        <patternFill patternType="none">
          <fgColor theme="4" tint="0.79998168889431442"/>
          <bgColor auto="1"/>
        </patternFill>
      </fill>
      <alignment horizontal="left"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4" tint="-0.249977111117893"/>
        <name val="Calibri"/>
        <family val="2"/>
        <scheme val="minor"/>
      </font>
      <fill>
        <patternFill patternType="none">
          <fgColor indexed="64"/>
          <bgColor auto="1"/>
        </patternFill>
      </fill>
      <alignment horizontal="general" vertical="center" textRotation="0" wrapText="1" indent="0" justifyLastLine="0" shrinkToFit="0" readingOrder="0"/>
      <border diagonalUp="0" diagonalDown="0" outline="0">
        <left/>
        <right style="thin">
          <color indexed="64"/>
        </right>
        <top style="thin">
          <color indexed="64"/>
        </top>
        <bottom/>
      </border>
    </dxf>
    <dxf>
      <border outline="0">
        <top style="thin">
          <color indexed="64"/>
        </top>
      </border>
    </dxf>
    <dxf>
      <border outline="0">
        <left style="thin">
          <color indexed="64"/>
        </left>
        <right style="thin">
          <color indexed="64"/>
        </right>
        <bottom style="thin">
          <color indexed="64"/>
        </bottom>
      </border>
    </dxf>
    <dxf>
      <fill>
        <patternFill patternType="none">
          <bgColor auto="1"/>
        </patternFill>
      </fill>
    </dxf>
    <dxf>
      <border outline="0">
        <bottom style="thin">
          <color theme="4"/>
        </bottom>
      </border>
    </dxf>
    <dxf>
      <font>
        <b/>
        <i val="0"/>
        <strike val="0"/>
        <condense val="0"/>
        <extend val="0"/>
        <outline val="0"/>
        <shadow val="0"/>
        <u val="none"/>
        <vertAlign val="baseline"/>
        <sz val="10"/>
        <color theme="4" tint="-0.249977111117893"/>
        <name val="Calibri"/>
        <family val="2"/>
        <scheme val="minor"/>
      </font>
      <fill>
        <patternFill patternType="solid">
          <fgColor indexed="64"/>
          <bgColor theme="8" tint="0.39997558519241921"/>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Arial"/>
        <family val="2"/>
        <scheme val="none"/>
      </font>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9"/>
        <color indexed="8"/>
        <name val="Arial"/>
        <family val="2"/>
        <scheme val="none"/>
      </font>
      <alignment horizontal="right"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9"/>
        <color indexed="8"/>
        <name val="Arial"/>
        <family val="2"/>
        <scheme val="none"/>
      </font>
      <numFmt numFmtId="30" formatCode="@"/>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indexed="8"/>
        <name val="Arial"/>
        <family val="2"/>
        <scheme val="none"/>
      </font>
      <numFmt numFmtId="30" formatCode="@"/>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indexed="8"/>
        <name val="Arial"/>
        <family val="2"/>
        <scheme val="none"/>
      </font>
      <numFmt numFmtId="20" formatCode="d\-mmm\-yy"/>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indexed="8"/>
        <name val="Arial"/>
        <family val="2"/>
        <scheme val="none"/>
      </font>
      <numFmt numFmtId="20" formatCode="d\-mmm\-yy"/>
      <alignment horizontal="left"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9"/>
        <color auto="1"/>
        <name val="Arial"/>
        <family val="2"/>
        <scheme val="none"/>
      </font>
      <numFmt numFmtId="30" formatCode="@"/>
      <fill>
        <patternFill patternType="solid">
          <fgColor indexed="64"/>
          <bgColor indexed="22"/>
        </patternFill>
      </fill>
      <alignment horizontal="center" vertical="center" textRotation="0" wrapText="1" indent="0" justifyLastLine="0" shrinkToFit="0" readingOrder="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theme="3" tint="0.39994506668294322"/>
        </left>
        <right style="thin">
          <color theme="3" tint="0.39994506668294322"/>
        </right>
        <top/>
        <bottom/>
      </border>
      <protection locked="1" hidden="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general" vertical="center" textRotation="0" wrapText="1" indent="0" justifyLastLine="0" shrinkToFit="0" readingOrder="0"/>
      <border diagonalUp="0" diagonalDown="0" outline="0">
        <left style="thin">
          <color theme="3" tint="0.39994506668294322"/>
        </left>
        <right/>
        <top/>
        <bottom/>
      </border>
      <protection locked="0" hidden="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theme="3" tint="0.39994506668294322"/>
        </left>
        <right/>
        <top/>
        <bottom/>
      </border>
      <protection locked="0" hidden="0"/>
    </dxf>
    <dxf>
      <font>
        <b val="0"/>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general" vertical="center" textRotation="0" wrapText="1" indent="0" justifyLastLine="0" shrinkToFit="0" readingOrder="0"/>
      <border diagonalUp="0" diagonalDown="0" outline="0">
        <left style="thin">
          <color theme="3" tint="0.39994506668294322"/>
        </left>
        <right style="thin">
          <color theme="3" tint="0.39994506668294322"/>
        </right>
        <top/>
        <bottom/>
      </border>
      <protection locked="1" hidden="0"/>
    </dxf>
    <dxf>
      <font>
        <b val="0"/>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general" vertical="center" textRotation="0" wrapText="1" indent="0" justifyLastLine="0" shrinkToFit="0" readingOrder="0"/>
      <border diagonalUp="0" diagonalDown="0">
        <left style="thin">
          <color theme="3" tint="0.39994506668294322"/>
        </left>
        <right style="thin">
          <color theme="3" tint="0.39994506668294322"/>
        </right>
        <top/>
        <bottom/>
      </border>
      <protection locked="1" hidden="0"/>
    </dxf>
    <dxf>
      <font>
        <b val="0"/>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general" vertical="center" textRotation="0" wrapText="1" indent="0" justifyLastLine="0" shrinkToFit="0" readingOrder="0"/>
      <border diagonalUp="0" diagonalDown="0" outline="0">
        <left style="thin">
          <color theme="3" tint="0.39994506668294322"/>
        </left>
        <right style="thin">
          <color theme="3" tint="0.39994506668294322"/>
        </right>
        <top/>
        <bottom/>
      </border>
      <protection locked="1" hidden="0"/>
    </dxf>
    <dxf>
      <font>
        <b val="0"/>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general" vertical="center" textRotation="0" wrapText="1" indent="0" justifyLastLine="0" shrinkToFit="0" readingOrder="0"/>
      <border diagonalUp="0" diagonalDown="0">
        <left style="thin">
          <color theme="3" tint="0.39994506668294322"/>
        </left>
        <right style="thin">
          <color theme="3" tint="0.39994506668294322"/>
        </right>
        <top/>
        <bottom/>
      </border>
      <protection locked="1" hidden="0"/>
    </dxf>
    <dxf>
      <font>
        <b val="0"/>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general" vertical="center" textRotation="0" wrapText="1" indent="0" justifyLastLine="0" shrinkToFit="0" readingOrder="0"/>
      <border diagonalUp="0" diagonalDown="0" outline="0">
        <left style="thin">
          <color theme="3" tint="0.39994506668294322"/>
        </left>
        <right style="thin">
          <color theme="3" tint="0.39994506668294322"/>
        </right>
        <top/>
        <bottom/>
      </border>
      <protection locked="1" hidden="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theme="3" tint="0.39994506668294322"/>
        </left>
        <right style="thin">
          <color theme="3" tint="0.39994506668294322"/>
        </right>
        <top/>
        <bottom/>
      </border>
      <protection locked="0" hidden="0"/>
    </dxf>
    <dxf>
      <font>
        <b val="0"/>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general" vertical="center" textRotation="0" wrapText="1" indent="0" justifyLastLine="0" shrinkToFit="0" readingOrder="0"/>
      <border diagonalUp="0" diagonalDown="0" outline="0">
        <left style="thin">
          <color theme="3" tint="0.39994506668294322"/>
        </left>
        <right style="thin">
          <color theme="3" tint="0.39994506668294322"/>
        </right>
        <top/>
        <bottom/>
      </border>
      <protection locked="1" hidden="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theme="3" tint="0.39994506668294322"/>
        </left>
        <right style="thin">
          <color theme="3" tint="0.39994506668294322"/>
        </right>
        <top/>
        <bottom/>
      </border>
      <protection locked="0" hidden="0"/>
    </dxf>
    <dxf>
      <font>
        <b val="0"/>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general" vertical="center" textRotation="0" wrapText="1" indent="0" justifyLastLine="0" shrinkToFit="0" readingOrder="0"/>
      <border diagonalUp="0" diagonalDown="0" outline="0">
        <left style="thin">
          <color theme="3" tint="0.39994506668294322"/>
        </left>
        <right style="thin">
          <color theme="3" tint="0.39994506668294322"/>
        </right>
        <top/>
        <bottom/>
      </border>
      <protection locked="1" hidden="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theme="3" tint="0.39994506668294322"/>
        </left>
        <right style="thin">
          <color theme="3" tint="0.39994506668294322"/>
        </right>
        <top/>
        <bottom/>
      </border>
      <protection locked="0" hidden="0"/>
    </dxf>
    <dxf>
      <font>
        <b val="0"/>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general" vertical="center" textRotation="0" wrapText="1" indent="0" justifyLastLine="0" shrinkToFit="0" readingOrder="0"/>
      <border diagonalUp="0" diagonalDown="0" outline="0">
        <left style="thin">
          <color theme="3" tint="0.39994506668294322"/>
        </left>
        <right style="thin">
          <color theme="3" tint="0.39994506668294322"/>
        </right>
        <top/>
        <bottom/>
      </border>
      <protection locked="1" hidden="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theme="3" tint="0.39994506668294322"/>
        </left>
        <right style="thin">
          <color theme="3" tint="0.39994506668294322"/>
        </right>
        <top/>
        <bottom/>
      </border>
      <protection locked="0" hidden="0"/>
    </dxf>
    <dxf>
      <font>
        <b/>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general" vertical="center" textRotation="0" wrapText="1" indent="0" justifyLastLine="0" shrinkToFit="0" readingOrder="0"/>
      <border diagonalUp="0" diagonalDown="0" outline="0">
        <left style="thin">
          <color theme="3" tint="0.39994506668294322"/>
        </left>
        <right style="thin">
          <color theme="3" tint="0.39994506668294322"/>
        </right>
        <top/>
        <bottom/>
      </border>
      <protection locked="1" hidden="0"/>
    </dxf>
    <dxf>
      <font>
        <b/>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left" vertical="center" textRotation="0" wrapText="1" indent="0" justifyLastLine="0" shrinkToFit="0" readingOrder="0"/>
      <border diagonalUp="0" diagonalDown="0">
        <left style="thin">
          <color theme="3" tint="0.39994506668294322"/>
        </left>
        <right style="thin">
          <color theme="3" tint="0.39994506668294322"/>
        </right>
        <top/>
        <bottom/>
      </border>
      <protection locked="1" hidden="0"/>
    </dxf>
    <dxf>
      <font>
        <b/>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general" vertical="center" textRotation="0" wrapText="1" indent="0" justifyLastLine="0" shrinkToFit="0" readingOrder="0"/>
      <border diagonalUp="0" diagonalDown="0" outline="0">
        <left style="thin">
          <color theme="3" tint="0.39994506668294322"/>
        </left>
        <right style="thin">
          <color theme="3" tint="0.39994506668294322"/>
        </right>
        <top/>
        <bottom/>
      </border>
      <protection locked="1" hidden="0"/>
    </dxf>
    <dxf>
      <font>
        <b/>
        <i val="0"/>
        <strike val="0"/>
        <condense val="0"/>
        <extend val="0"/>
        <outline val="0"/>
        <shadow val="0"/>
        <u val="none"/>
        <vertAlign val="baseline"/>
        <sz val="10"/>
        <color auto="1"/>
        <name val="Calibri"/>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theme="3" tint="0.39994506668294322"/>
        </left>
        <right style="thin">
          <color theme="3" tint="0.39994506668294322"/>
        </right>
        <top/>
        <bottom/>
      </border>
      <protection locked="0" hidden="0"/>
    </dxf>
    <dxf>
      <font>
        <b/>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general" vertical="center" textRotation="0" wrapText="1" indent="0" justifyLastLine="0" shrinkToFit="0" readingOrder="0"/>
      <border diagonalUp="0" diagonalDown="0" outline="0">
        <left style="thin">
          <color theme="3" tint="0.39994506668294322"/>
        </left>
        <right style="thin">
          <color theme="3" tint="0.39994506668294322"/>
        </right>
        <top/>
        <bottom/>
      </border>
      <protection locked="1" hidden="0"/>
    </dxf>
    <dxf>
      <font>
        <b/>
        <i val="0"/>
        <strike val="0"/>
        <condense val="0"/>
        <extend val="0"/>
        <outline val="0"/>
        <shadow val="0"/>
        <u val="none"/>
        <vertAlign val="baseline"/>
        <sz val="10"/>
        <color auto="1"/>
        <name val="Calibri"/>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theme="3" tint="0.39994506668294322"/>
        </left>
        <right style="thin">
          <color theme="3" tint="0.39994506668294322"/>
        </right>
        <top/>
        <bottom/>
      </border>
      <protection locked="0" hidden="0"/>
    </dxf>
    <dxf>
      <font>
        <b/>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0" indent="0" justifyLastLine="0" shrinkToFit="0" readingOrder="0"/>
    </dxf>
    <dxf>
      <font>
        <b/>
        <i val="0"/>
        <strike val="0"/>
        <condense val="0"/>
        <extend val="0"/>
        <outline val="0"/>
        <shadow val="0"/>
        <u val="none"/>
        <vertAlign val="baseline"/>
        <sz val="10"/>
        <color auto="1"/>
        <name val="Calibri"/>
        <scheme val="minor"/>
      </font>
      <fill>
        <patternFill patternType="none">
          <fgColor indexed="64"/>
          <bgColor indexed="65"/>
        </patternFill>
      </fill>
      <alignment horizontal="left" vertical="center" textRotation="0" wrapText="1" indent="0" justifyLastLine="0" shrinkToFit="0" readingOrder="0"/>
      <protection locked="0" hidden="0"/>
    </dxf>
    <dxf>
      <font>
        <b/>
        <i val="0"/>
        <strike val="0"/>
        <condense val="0"/>
        <extend val="0"/>
        <outline val="0"/>
        <shadow val="0"/>
        <u val="none"/>
        <vertAlign val="baseline"/>
        <sz val="10"/>
        <color auto="1"/>
        <name val="Calibri"/>
        <scheme val="minor"/>
      </font>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left" vertical="center" textRotation="0" wrapText="1" indent="0" justifyLastLine="0" shrinkToFit="0" readingOrder="0"/>
      <protection locked="0" hidden="0"/>
    </dxf>
    <dxf>
      <font>
        <b/>
        <i val="0"/>
        <strike val="0"/>
        <condense val="0"/>
        <extend val="0"/>
        <outline val="0"/>
        <shadow val="0"/>
        <u val="none"/>
        <vertAlign val="baseline"/>
        <sz val="10"/>
        <color auto="1"/>
        <name val="Calibri"/>
        <scheme val="minor"/>
      </font>
      <fill>
        <patternFill patternType="none">
          <fgColor indexed="64"/>
          <bgColor indexed="65"/>
        </patternFill>
      </fill>
      <alignment horizontal="left" vertical="center" textRotation="0" wrapText="1" indent="0" justifyLastLine="0" shrinkToFit="0" readingOrder="0"/>
    </dxf>
    <dxf>
      <font>
        <b/>
        <i val="0"/>
        <strike val="0"/>
        <condense val="0"/>
        <extend val="0"/>
        <outline val="0"/>
        <shadow val="0"/>
        <u val="none"/>
        <vertAlign val="baseline"/>
        <sz val="10"/>
        <color auto="1"/>
        <name val="Calibri"/>
        <scheme val="minor"/>
      </font>
      <fill>
        <patternFill patternType="none">
          <fgColor indexed="64"/>
          <bgColor indexed="65"/>
        </patternFill>
      </fill>
      <alignment horizontal="left" vertical="center" textRotation="0" wrapText="1" indent="0" justifyLastLine="0" shrinkToFit="0" readingOrder="0"/>
      <protection locked="0" hidden="0"/>
    </dxf>
    <dxf>
      <font>
        <b/>
        <i val="0"/>
        <strike val="0"/>
        <condense val="0"/>
        <extend val="0"/>
        <outline val="0"/>
        <shadow val="0"/>
        <u val="none"/>
        <vertAlign val="baseline"/>
        <sz val="10"/>
        <color auto="1"/>
        <name val="Calibri"/>
        <scheme val="minor"/>
      </font>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left" vertical="center" textRotation="0" wrapText="1" indent="0" justifyLastLine="0" shrinkToFit="0" readingOrder="0"/>
      <protection locked="1" hidden="0"/>
    </dxf>
    <dxf>
      <font>
        <b/>
        <i val="0"/>
        <strike val="0"/>
        <condense val="0"/>
        <extend val="0"/>
        <outline val="0"/>
        <shadow val="0"/>
        <u val="none"/>
        <vertAlign val="baseline"/>
        <sz val="10"/>
        <color auto="1"/>
        <name val="Calibri"/>
        <scheme val="minor"/>
      </font>
      <fill>
        <patternFill patternType="none">
          <fgColor indexed="64"/>
          <bgColor indexed="65"/>
        </patternFill>
      </fill>
      <alignment horizontal="left" vertical="center" textRotation="0" wrapText="1" indent="0" justifyLastLine="0" shrinkToFit="0" readingOrder="0"/>
    </dxf>
    <dxf>
      <font>
        <b/>
        <i val="0"/>
        <strike val="0"/>
        <condense val="0"/>
        <extend val="0"/>
        <outline val="0"/>
        <shadow val="0"/>
        <u val="none"/>
        <vertAlign val="baseline"/>
        <sz val="10"/>
        <color auto="1"/>
        <name val="Calibri"/>
        <scheme val="minor"/>
      </font>
      <fill>
        <patternFill patternType="none">
          <fgColor indexed="64"/>
          <bgColor indexed="65"/>
        </patternFill>
      </fill>
      <alignment horizontal="left" vertical="center" textRotation="0" wrapText="1" indent="0" justifyLastLine="0" shrinkToFit="0" readingOrder="0"/>
      <protection locked="0" hidden="0"/>
    </dxf>
    <dxf>
      <font>
        <b/>
        <i val="0"/>
        <strike val="0"/>
        <condense val="0"/>
        <extend val="0"/>
        <outline val="0"/>
        <shadow val="0"/>
        <u val="none"/>
        <vertAlign val="baseline"/>
        <sz val="10"/>
        <color auto="1"/>
        <name val="Calibri"/>
        <scheme val="minor"/>
      </font>
      <fill>
        <patternFill patternType="none">
          <fgColor indexed="64"/>
          <bgColor indexed="65"/>
        </patternFill>
      </fill>
      <alignment horizontal="left" vertical="center" textRotation="0" wrapText="1" indent="0" justifyLastLine="0" shrinkToFit="0" readingOrder="0"/>
    </dxf>
    <dxf>
      <font>
        <b/>
        <i val="0"/>
        <strike val="0"/>
        <condense val="0"/>
        <extend val="0"/>
        <outline val="0"/>
        <shadow val="0"/>
        <u val="none"/>
        <vertAlign val="baseline"/>
        <sz val="10"/>
        <color auto="1"/>
        <name val="Calibri"/>
        <scheme val="minor"/>
      </font>
      <fill>
        <patternFill patternType="none">
          <fgColor indexed="64"/>
          <bgColor indexed="65"/>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theme="3" tint="0.39994506668294322"/>
        </left>
        <right style="thin">
          <color theme="3" tint="0.39994506668294322"/>
        </right>
        <top/>
        <bottom/>
      </border>
      <protection locked="1" hidden="0"/>
    </dxf>
    <dxf>
      <font>
        <b val="0"/>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theme="3" tint="0.39994506668294322"/>
        </left>
        <right style="thin">
          <color theme="3" tint="0.39994506668294322"/>
        </right>
        <top/>
        <bottom/>
      </border>
      <protection locked="1" hidden="0"/>
    </dxf>
    <dxf>
      <font>
        <b val="0"/>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theme="3" tint="0.39994506668294322"/>
        </left>
        <right style="thin">
          <color theme="3" tint="0.39994506668294322"/>
        </right>
        <top/>
        <bottom/>
      </border>
      <protection locked="1" hidden="0"/>
    </dxf>
    <dxf>
      <font>
        <b val="0"/>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theme="3" tint="0.39994506668294322"/>
        </left>
        <right style="thin">
          <color theme="3" tint="0.39994506668294322"/>
        </right>
        <top/>
        <bottom/>
      </border>
      <protection locked="1" hidden="0"/>
    </dxf>
    <dxf>
      <font>
        <b val="0"/>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theme="3" tint="0.39994506668294322"/>
        </left>
        <right style="thin">
          <color theme="3" tint="0.39994506668294322"/>
        </right>
        <top/>
        <bottom/>
      </border>
      <protection locked="1" hidden="0"/>
    </dxf>
    <dxf>
      <font>
        <b val="0"/>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general" vertical="center" textRotation="0" wrapText="0" indent="0" justifyLastLine="0" shrinkToFit="0" readingOrder="0"/>
    </dxf>
    <dxf>
      <border outline="0">
        <right style="thin">
          <color theme="3" tint="0.39994506668294322"/>
        </right>
        <top style="thin">
          <color theme="3" tint="0.39994506668294322"/>
        </top>
      </border>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1" indent="0" justifyLastLine="0" shrinkToFit="0" readingOrder="0"/>
      <border diagonalUp="0" diagonalDown="0" outline="0">
        <left style="thin">
          <color theme="3" tint="0.39994506668294322"/>
        </left>
        <right style="thin">
          <color theme="3" tint="0.39994506668294322"/>
        </right>
        <top/>
        <bottom/>
      </border>
    </dxf>
    <dxf>
      <font>
        <strike val="0"/>
        <outline val="0"/>
        <shadow val="0"/>
        <u val="none"/>
        <vertAlign val="baseline"/>
        <sz val="10"/>
        <color auto="1"/>
        <name val="Calibri"/>
        <scheme val="minor"/>
      </font>
      <alignment vertical="top" textRotation="0" indent="0" justifyLastLine="0" shrinkToFit="0" readingOrder="0"/>
    </dxf>
    <dxf>
      <font>
        <strike val="0"/>
        <outline val="0"/>
        <shadow val="0"/>
        <u val="none"/>
        <vertAlign val="baseline"/>
        <sz val="10"/>
        <color auto="1"/>
        <name val="Calibri"/>
        <scheme val="minor"/>
      </font>
      <fill>
        <patternFill patternType="none">
          <fgColor indexed="64"/>
          <bgColor indexed="65"/>
        </patternFill>
      </fill>
      <alignment vertical="top" textRotation="0" indent="0" justifyLastLine="0" shrinkToFit="0" readingOrder="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top" textRotation="0" wrapText="0" indent="0" justifyLastLine="0" shrinkToFit="0" readingOrder="0"/>
      <border diagonalUp="0" diagonalDown="0" outline="0">
        <left/>
        <right/>
        <top/>
        <bottom/>
      </border>
      <protection locked="0" hidden="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top" textRotation="0" wrapText="0" indent="0" justifyLastLine="0" shrinkToFit="0" readingOrder="0"/>
      <protection locked="0" hidden="0"/>
    </dxf>
    <dxf>
      <font>
        <b val="0"/>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top" textRotation="0" wrapText="0" indent="0" justifyLastLine="0" shrinkToFit="0" readingOrder="0"/>
      <protection locked="1" hidden="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right" vertical="top" textRotation="0" wrapText="0" indent="0" justifyLastLine="0" shrinkToFit="0" readingOrder="0"/>
      <protection locked="1" hidden="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right" vertical="top" textRotation="0" wrapText="0" indent="0" justifyLastLine="0" shrinkToFit="0" readingOrder="0"/>
      <border diagonalUp="0" diagonalDown="0" outline="0">
        <left/>
        <right/>
        <top/>
        <bottom/>
      </border>
      <protection locked="0" hidden="0"/>
    </dxf>
    <dxf>
      <font>
        <b val="0"/>
        <i val="0"/>
        <strike val="0"/>
        <condense val="0"/>
        <extend val="0"/>
        <outline val="0"/>
        <shadow val="0"/>
        <u val="none"/>
        <vertAlign val="baseline"/>
        <sz val="10"/>
        <color auto="1"/>
        <name val="Calibri"/>
        <scheme val="minor"/>
      </font>
      <numFmt numFmtId="3" formatCode="#,##0"/>
      <fill>
        <patternFill patternType="none">
          <fgColor indexed="64"/>
          <bgColor indexed="65"/>
        </patternFill>
      </fill>
      <alignment horizontal="right" vertical="top" textRotation="0" wrapText="1" indent="0" justifyLastLine="0" shrinkToFit="0" readingOrder="0"/>
      <protection locked="0" hidden="0"/>
    </dxf>
    <dxf>
      <font>
        <b val="0"/>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general" vertical="top" textRotation="0" wrapText="0" indent="0" justifyLastLine="0" shrinkToFit="0" readingOrder="0"/>
      <protection locked="1" hidden="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top" textRotation="0" wrapText="0" indent="0" justifyLastLine="0" shrinkToFit="0" readingOrder="0"/>
      <border diagonalUp="0" diagonalDown="0" outline="0">
        <left/>
        <right/>
        <top/>
        <bottom/>
      </border>
      <protection locked="0" hidden="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top" textRotation="0" wrapText="0" indent="0" justifyLastLine="0" shrinkToFit="0" readingOrder="0"/>
      <border diagonalUp="0" diagonalDown="0" outline="0">
        <left/>
        <right/>
        <top/>
        <bottom/>
      </border>
      <protection locked="0" hidden="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top" textRotation="0" wrapText="0" indent="0" justifyLastLine="0" shrinkToFit="0" readingOrder="0"/>
      <protection locked="0" hidden="0"/>
    </dxf>
    <dxf>
      <font>
        <b val="0"/>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font>
        <b val="0"/>
        <i val="0"/>
        <strike val="0"/>
        <condense val="0"/>
        <extend val="0"/>
        <outline val="0"/>
        <shadow val="0"/>
        <u val="none"/>
        <vertAlign val="baseline"/>
        <sz val="10"/>
        <color auto="1"/>
        <name val="Calibri"/>
        <scheme val="minor"/>
      </font>
      <numFmt numFmtId="0" formatCode="General"/>
      <fill>
        <patternFill patternType="none">
          <fgColor indexed="64"/>
          <bgColor indexed="65"/>
        </patternFill>
      </fill>
      <alignment horizontal="general" vertical="top" textRotation="0" wrapText="1" indent="0" justifyLastLine="0" shrinkToFit="0" readingOrder="0"/>
      <protection hidden="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right" vertical="top" textRotation="0" wrapText="0" indent="0" justifyLastLine="0" shrinkToFit="0" readingOrder="0"/>
      <border diagonalUp="0" diagonalDown="0" outline="0">
        <left/>
        <right/>
        <top/>
        <bottom/>
      </border>
      <protection locked="0" hidden="0"/>
    </dxf>
    <dxf>
      <font>
        <b val="0"/>
        <i val="0"/>
        <strike val="0"/>
        <condense val="0"/>
        <extend val="0"/>
        <outline val="0"/>
        <shadow val="0"/>
        <u val="none"/>
        <vertAlign val="baseline"/>
        <sz val="10"/>
        <color auto="1"/>
        <name val="Calibri"/>
        <scheme val="minor"/>
      </font>
      <numFmt numFmtId="3" formatCode="#,##0"/>
      <fill>
        <patternFill patternType="none">
          <fgColor indexed="64"/>
          <bgColor indexed="65"/>
        </patternFill>
      </fill>
      <alignment horizontal="left" vertical="top" textRotation="0" wrapText="0" indent="0" justifyLastLine="0" shrinkToFit="0" readingOrder="0"/>
      <protection locked="0" hidden="0"/>
    </dxf>
    <dxf>
      <font>
        <b val="0"/>
        <i val="0"/>
        <strike val="0"/>
        <condense val="0"/>
        <extend val="0"/>
        <outline val="0"/>
        <shadow val="0"/>
        <u val="none"/>
        <vertAlign val="baseline"/>
        <sz val="10"/>
        <color auto="1"/>
        <name val="Calibri"/>
        <scheme val="minor"/>
      </font>
    </dxf>
    <dxf>
      <font>
        <strike val="0"/>
        <outline val="0"/>
        <shadow val="0"/>
        <u val="none"/>
        <vertAlign val="baseline"/>
        <sz val="10"/>
        <color auto="1"/>
        <name val="Calibri"/>
        <scheme val="minor"/>
      </font>
      <numFmt numFmtId="0" formatCode="General"/>
      <fill>
        <patternFill patternType="none">
          <fgColor indexed="64"/>
          <bgColor indexed="65"/>
        </patternFill>
      </fill>
      <alignment vertical="top" textRotation="0" indent="0" justifyLastLine="0" shrinkToFit="0" readingOrder="0"/>
    </dxf>
    <dxf>
      <font>
        <b val="0"/>
        <i val="0"/>
        <strike val="0"/>
        <condense val="0"/>
        <extend val="0"/>
        <outline val="0"/>
        <shadow val="0"/>
        <u val="none"/>
        <vertAlign val="baseline"/>
        <sz val="10"/>
        <color auto="1"/>
        <name val="Calibri"/>
        <scheme val="minor"/>
      </font>
    </dxf>
    <dxf>
      <font>
        <strike val="0"/>
        <outline val="0"/>
        <shadow val="0"/>
        <u val="none"/>
        <vertAlign val="baseline"/>
        <sz val="10"/>
        <color auto="1"/>
        <name val="Calibri"/>
        <scheme val="minor"/>
      </font>
      <numFmt numFmtId="0" formatCode="General"/>
      <fill>
        <patternFill patternType="none">
          <fgColor indexed="64"/>
          <bgColor indexed="65"/>
        </patternFill>
      </fill>
      <alignment vertical="top" textRotation="0" indent="0" justifyLastLine="0" shrinkToFit="0" readingOrder="0"/>
    </dxf>
    <dxf>
      <font>
        <b val="0"/>
        <i val="0"/>
        <strike val="0"/>
        <condense val="0"/>
        <extend val="0"/>
        <outline val="0"/>
        <shadow val="0"/>
        <u val="none"/>
        <vertAlign val="baseline"/>
        <sz val="10"/>
        <color auto="1"/>
        <name val="Calibri"/>
        <scheme val="minor"/>
      </font>
    </dxf>
    <dxf>
      <font>
        <strike val="0"/>
        <outline val="0"/>
        <shadow val="0"/>
        <u val="none"/>
        <vertAlign val="baseline"/>
        <sz val="10"/>
        <color auto="1"/>
        <name val="Calibri"/>
        <scheme val="minor"/>
      </font>
      <numFmt numFmtId="0" formatCode="General"/>
      <fill>
        <patternFill patternType="none">
          <fgColor indexed="64"/>
          <bgColor indexed="65"/>
        </patternFill>
      </fill>
      <alignment vertical="top" textRotation="0" indent="0" justifyLastLine="0" shrinkToFit="0" readingOrder="0"/>
    </dxf>
    <dxf>
      <font>
        <b val="0"/>
        <i val="0"/>
        <strike val="0"/>
        <condense val="0"/>
        <extend val="0"/>
        <outline val="0"/>
        <shadow val="0"/>
        <u val="none"/>
        <vertAlign val="baseline"/>
        <sz val="10"/>
        <color auto="1"/>
        <name val="Calibri"/>
        <scheme val="minor"/>
      </font>
    </dxf>
    <dxf>
      <font>
        <strike val="0"/>
        <outline val="0"/>
        <shadow val="0"/>
        <u val="none"/>
        <vertAlign val="baseline"/>
        <sz val="10"/>
        <color auto="1"/>
        <name val="Calibri"/>
        <scheme val="minor"/>
      </font>
      <numFmt numFmtId="0" formatCode="General"/>
      <fill>
        <patternFill patternType="none">
          <fgColor indexed="64"/>
          <bgColor indexed="65"/>
        </patternFill>
      </fill>
      <alignment vertical="top" textRotation="0" indent="0" justifyLastLine="0" shrinkToFit="0" readingOrder="0"/>
    </dxf>
    <dxf>
      <font>
        <b val="0"/>
        <i val="0"/>
        <strike val="0"/>
        <condense val="0"/>
        <extend val="0"/>
        <outline val="0"/>
        <shadow val="0"/>
        <u val="none"/>
        <vertAlign val="baseline"/>
        <sz val="10"/>
        <color auto="1"/>
        <name val="Calibri"/>
        <scheme val="minor"/>
      </font>
    </dxf>
    <dxf>
      <font>
        <strike val="0"/>
        <outline val="0"/>
        <shadow val="0"/>
        <u val="none"/>
        <vertAlign val="baseline"/>
        <sz val="10"/>
        <color auto="1"/>
        <name val="Calibri"/>
        <scheme val="minor"/>
      </font>
      <numFmt numFmtId="0" formatCode="General"/>
      <fill>
        <patternFill patternType="none">
          <fgColor indexed="64"/>
          <bgColor indexed="65"/>
        </patternFill>
      </fill>
      <alignment vertical="top" textRotation="0" indent="0" justifyLastLine="0" shrinkToFit="0" readingOrder="0"/>
    </dxf>
    <dxf>
      <font>
        <strike val="0"/>
        <outline val="0"/>
        <shadow val="0"/>
        <u val="none"/>
        <vertAlign val="baseline"/>
        <sz val="10"/>
        <color auto="1"/>
        <name val="Calibri"/>
        <scheme val="minor"/>
      </font>
      <alignment vertical="top" textRotation="0" indent="0" justifyLastLine="0" shrinkToFit="0" readingOrder="0"/>
    </dxf>
    <dxf>
      <font>
        <strike val="0"/>
        <outline val="0"/>
        <shadow val="0"/>
        <u val="none"/>
        <vertAlign val="baseline"/>
        <sz val="10"/>
        <color auto="1"/>
        <name val="Calibri"/>
        <scheme val="minor"/>
      </font>
      <fill>
        <patternFill patternType="none">
          <fgColor indexed="64"/>
          <bgColor indexed="65"/>
        </patternFill>
      </fill>
      <alignment vertical="top" textRotation="0" indent="0" justifyLastLine="0" shrinkToFit="0" readingOrder="0"/>
    </dxf>
    <dxf>
      <font>
        <b/>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Times New Roman"/>
        <family val="1"/>
        <scheme val="none"/>
      </font>
      <alignment horizontal="left"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fill>
        <patternFill patternType="none">
          <fgColor indexed="64"/>
          <bgColor auto="1"/>
        </patternFill>
      </fill>
      <alignment vertical="center" textRotation="0" indent="0" justifyLastLine="0" shrinkToFit="0"/>
    </dxf>
    <dxf>
      <font>
        <b val="0"/>
        <i val="0"/>
        <strike val="0"/>
        <condense val="0"/>
        <extend val="0"/>
        <outline val="0"/>
        <shadow val="0"/>
        <u val="none"/>
        <vertAlign val="baseline"/>
        <sz val="10"/>
        <color theme="1"/>
        <name val="Times New Roman"/>
        <family val="1"/>
        <scheme val="none"/>
      </font>
      <alignment horizontal="center" vertical="center" textRotation="0" wrapText="1" indent="0" justifyLastLine="0" shrinkToFit="0" readingOrder="0"/>
    </dxf>
    <dxf>
      <font>
        <strike val="0"/>
        <outline val="0"/>
        <shadow val="0"/>
        <u val="none"/>
        <vertAlign val="baseline"/>
        <sz val="10"/>
        <color theme="1"/>
        <name val="Times New Roman"/>
        <family val="1"/>
        <scheme val="none"/>
      </font>
      <fill>
        <patternFill patternType="none">
          <fgColor indexed="64"/>
          <bgColor auto="1"/>
        </patternFill>
      </fill>
      <alignment horizontal="center" vertical="center" textRotation="0" indent="0" justifyLastLine="0" shrinkToFit="0" readingOrder="0"/>
      <protection locked="0" hidden="0"/>
    </dxf>
    <dxf>
      <font>
        <b val="0"/>
        <i val="0"/>
        <strike val="0"/>
        <condense val="0"/>
        <extend val="0"/>
        <outline val="0"/>
        <shadow val="0"/>
        <u val="none"/>
        <vertAlign val="baseline"/>
        <sz val="10"/>
        <color theme="1"/>
        <name val="Times New Roman"/>
        <family val="1"/>
        <scheme val="none"/>
      </font>
      <alignment horizontal="left" vertical="center" textRotation="0" wrapText="0" indent="0" justifyLastLine="0" shrinkToFit="0" readingOrder="0"/>
    </dxf>
    <dxf>
      <font>
        <b val="0"/>
        <i val="0"/>
        <strike val="0"/>
        <condense val="0"/>
        <extend val="0"/>
        <outline val="0"/>
        <shadow val="0"/>
        <u val="none"/>
        <vertAlign val="baseline"/>
        <sz val="10"/>
        <color theme="1"/>
        <name val="Times New Roman"/>
        <family val="1"/>
        <scheme val="none"/>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10"/>
        <color theme="1"/>
        <name val="Times New Roman"/>
        <family val="1"/>
        <scheme val="none"/>
      </font>
      <alignment horizontal="left" vertical="center" textRotation="0" wrapText="0" indent="0" justifyLastLine="0" shrinkToFit="0" readingOrder="0"/>
    </dxf>
    <dxf>
      <font>
        <b val="0"/>
        <i val="0"/>
        <strike val="0"/>
        <condense val="0"/>
        <extend val="0"/>
        <outline val="0"/>
        <shadow val="0"/>
        <u val="none"/>
        <vertAlign val="baseline"/>
        <sz val="10"/>
        <color theme="1"/>
        <name val="Times New Roman"/>
        <family val="1"/>
        <scheme val="none"/>
      </font>
      <fill>
        <patternFill patternType="none">
          <fgColor indexed="64"/>
          <bgColor auto="1"/>
        </patternFill>
      </fill>
      <alignment horizontal="left" vertical="center" textRotation="0" wrapText="1" indent="0" justifyLastLine="0" shrinkToFit="0" readingOrder="0"/>
      <protection locked="1" hidden="0"/>
    </dxf>
    <dxf>
      <font>
        <b val="0"/>
        <i val="0"/>
        <strike val="0"/>
        <condense val="0"/>
        <extend val="0"/>
        <outline val="0"/>
        <shadow val="0"/>
        <u val="none"/>
        <vertAlign val="baseline"/>
        <sz val="10"/>
        <color theme="1"/>
        <name val="Times New Roman"/>
        <family val="1"/>
        <scheme val="none"/>
      </font>
      <alignment horizontal="left" vertical="center" textRotation="0" wrapText="0" indent="0" justifyLastLine="0" shrinkToFit="0" readingOrder="0"/>
    </dxf>
    <dxf>
      <font>
        <b val="0"/>
        <i val="0"/>
        <strike val="0"/>
        <condense val="0"/>
        <extend val="0"/>
        <outline val="0"/>
        <shadow val="0"/>
        <u val="none"/>
        <vertAlign val="baseline"/>
        <sz val="10"/>
        <color theme="1"/>
        <name val="Times New Roman"/>
        <family val="1"/>
        <scheme val="none"/>
      </font>
      <fill>
        <patternFill patternType="none">
          <fgColor indexed="64"/>
          <bgColor auto="1"/>
        </patternFill>
      </fill>
      <alignment horizontal="left" vertical="center" textRotation="0" wrapText="1" indent="0" justifyLastLine="0" shrinkToFit="0" readingOrder="0"/>
      <protection locked="1" hidden="0"/>
    </dxf>
    <dxf>
      <font>
        <b val="0"/>
        <i val="0"/>
        <strike val="0"/>
        <condense val="0"/>
        <extend val="0"/>
        <outline val="0"/>
        <shadow val="0"/>
        <u val="none"/>
        <vertAlign val="baseline"/>
        <sz val="10"/>
        <color theme="1"/>
        <name val="Times New Roman"/>
        <family val="1"/>
        <scheme val="none"/>
      </font>
      <alignment horizontal="center" vertical="center" textRotation="0" wrapText="0" indent="0" justifyLastLine="0" shrinkToFit="0" readingOrder="0"/>
    </dxf>
    <dxf>
      <font>
        <b/>
        <i val="0"/>
        <strike val="0"/>
        <condense val="0"/>
        <extend val="0"/>
        <outline val="0"/>
        <shadow val="0"/>
        <u val="none"/>
        <vertAlign val="baseline"/>
        <sz val="10"/>
        <color theme="1"/>
        <name val="Times New Roman"/>
        <family val="1"/>
        <scheme val="none"/>
      </font>
      <numFmt numFmtId="0" formatCode="General"/>
      <fill>
        <patternFill patternType="none">
          <fgColor indexed="64"/>
          <bgColor auto="1"/>
        </patternFill>
      </fill>
      <alignment horizontal="center" vertical="center" textRotation="0" indent="0" justifyLastLine="0" shrinkToFit="0" readingOrder="0"/>
      <protection locked="1" hidden="0"/>
    </dxf>
    <dxf>
      <font>
        <b val="0"/>
        <i val="0"/>
        <strike val="0"/>
        <condense val="0"/>
        <extend val="0"/>
        <outline val="0"/>
        <shadow val="0"/>
        <u val="none"/>
        <vertAlign val="baseline"/>
        <sz val="10"/>
        <color theme="1"/>
        <name val="Times New Roman"/>
        <family val="1"/>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Times New Roman"/>
        <family val="1"/>
        <scheme val="none"/>
      </font>
      <fill>
        <patternFill patternType="none">
          <fgColor indexed="64"/>
          <bgColor auto="1"/>
        </patternFill>
      </fill>
      <alignment horizontal="center" vertical="center" textRotation="0" indent="0" justifyLastLine="0" shrinkToFit="0" readingOrder="0"/>
      <protection locked="0" hidden="0"/>
    </dxf>
    <dxf>
      <font>
        <b val="0"/>
        <i val="0"/>
        <strike val="0"/>
        <condense val="0"/>
        <extend val="0"/>
        <outline val="0"/>
        <shadow val="0"/>
        <u val="none"/>
        <vertAlign val="baseline"/>
        <sz val="10"/>
        <color theme="1"/>
        <name val="Times New Roman"/>
        <family val="1"/>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Times New Roman"/>
        <family val="1"/>
        <scheme val="none"/>
      </font>
      <fill>
        <patternFill patternType="none">
          <fgColor indexed="64"/>
          <bgColor auto="1"/>
        </patternFill>
      </fill>
      <alignment horizontal="center" vertical="center" textRotation="0" indent="0" justifyLastLine="0" shrinkToFit="0" readingOrder="0"/>
      <protection locked="0" hidden="0"/>
    </dxf>
    <dxf>
      <font>
        <b val="0"/>
        <i val="0"/>
        <strike val="0"/>
        <condense val="0"/>
        <extend val="0"/>
        <outline val="0"/>
        <shadow val="0"/>
        <u val="none"/>
        <vertAlign val="baseline"/>
        <sz val="10"/>
        <color theme="1"/>
        <name val="Times New Roman"/>
        <family val="1"/>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Times New Roman"/>
        <family val="1"/>
        <scheme val="none"/>
      </font>
      <fill>
        <patternFill patternType="none">
          <fgColor indexed="64"/>
          <bgColor auto="1"/>
        </patternFill>
      </fill>
      <alignment horizontal="center" vertical="center" textRotation="0" indent="0" justifyLastLine="0" shrinkToFit="0" readingOrder="0"/>
      <protection locked="0" hidden="0"/>
    </dxf>
    <dxf>
      <font>
        <b val="0"/>
        <i val="0"/>
        <strike val="0"/>
        <condense val="0"/>
        <extend val="0"/>
        <outline val="0"/>
        <shadow val="0"/>
        <u val="none"/>
        <vertAlign val="baseline"/>
        <sz val="10"/>
        <color theme="1"/>
        <name val="Times New Roman"/>
        <family val="1"/>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Times New Roman"/>
        <family val="1"/>
        <scheme val="none"/>
      </font>
      <fill>
        <patternFill patternType="none">
          <fgColor indexed="64"/>
          <bgColor auto="1"/>
        </patternFill>
      </fill>
      <alignment horizontal="center" vertical="center" textRotation="0" indent="0" justifyLastLine="0" shrinkToFit="0" readingOrder="0"/>
      <protection locked="0" hidden="0"/>
    </dxf>
    <dxf>
      <font>
        <b val="0"/>
        <i val="0"/>
        <strike val="0"/>
        <condense val="0"/>
        <extend val="0"/>
        <outline val="0"/>
        <shadow val="0"/>
        <u val="none"/>
        <vertAlign val="baseline"/>
        <sz val="10"/>
        <color theme="1"/>
        <name val="Times New Roman"/>
        <family val="1"/>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Times New Roman"/>
        <family val="1"/>
        <scheme val="none"/>
      </font>
      <fill>
        <patternFill patternType="none">
          <fgColor indexed="64"/>
          <bgColor auto="1"/>
        </patternFill>
      </fill>
      <alignment horizontal="center" vertical="center" textRotation="0" indent="0" justifyLastLine="0" shrinkToFit="0" readingOrder="0"/>
      <protection locked="0" hidden="0"/>
    </dxf>
    <dxf>
      <font>
        <b val="0"/>
        <i val="0"/>
        <strike val="0"/>
        <condense val="0"/>
        <extend val="0"/>
        <outline val="0"/>
        <shadow val="0"/>
        <u val="none"/>
        <vertAlign val="baseline"/>
        <sz val="10"/>
        <color theme="1"/>
        <name val="Times New Roman"/>
        <family val="1"/>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Times New Roman"/>
        <family val="1"/>
        <scheme val="none"/>
      </font>
      <fill>
        <patternFill patternType="none">
          <fgColor indexed="64"/>
          <bgColor auto="1"/>
        </patternFill>
      </fill>
      <alignment horizontal="center" vertical="center" textRotation="0" indent="0" justifyLastLine="0" shrinkToFit="0" readingOrder="0"/>
      <protection locked="0" hidden="0"/>
    </dxf>
    <dxf>
      <font>
        <b val="0"/>
        <i val="0"/>
        <strike val="0"/>
        <condense val="0"/>
        <extend val="0"/>
        <outline val="0"/>
        <shadow val="0"/>
        <u val="none"/>
        <vertAlign val="baseline"/>
        <sz val="10"/>
        <color theme="1"/>
        <name val="Times New Roman"/>
        <family val="1"/>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Times New Roman"/>
        <family val="1"/>
        <scheme val="none"/>
      </font>
      <fill>
        <patternFill patternType="none">
          <fgColor indexed="64"/>
          <bgColor auto="1"/>
        </patternFill>
      </fill>
      <alignment horizontal="center" vertical="center" textRotation="0" indent="0" justifyLastLine="0" shrinkToFit="0" readingOrder="0"/>
      <protection locked="0" hidden="0"/>
    </dxf>
    <dxf>
      <font>
        <b val="0"/>
        <i val="0"/>
        <strike val="0"/>
        <condense val="0"/>
        <extend val="0"/>
        <outline val="0"/>
        <shadow val="0"/>
        <u val="none"/>
        <vertAlign val="baseline"/>
        <sz val="10"/>
        <color theme="1"/>
        <name val="Times New Roman"/>
        <family val="1"/>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Times New Roman"/>
        <family val="1"/>
        <scheme val="none"/>
      </font>
      <fill>
        <patternFill patternType="none">
          <fgColor indexed="64"/>
          <bgColor auto="1"/>
        </patternFill>
      </fill>
      <alignment horizontal="center" vertical="center" textRotation="0" indent="0" justifyLastLine="0" shrinkToFit="0" readingOrder="0"/>
      <protection locked="0" hidden="0"/>
    </dxf>
    <dxf>
      <font>
        <b val="0"/>
        <i val="0"/>
        <strike val="0"/>
        <condense val="0"/>
        <extend val="0"/>
        <outline val="0"/>
        <shadow val="0"/>
        <u val="none"/>
        <vertAlign val="baseline"/>
        <sz val="10"/>
        <color theme="1"/>
        <name val="Times New Roman"/>
        <family val="1"/>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Times New Roman"/>
        <family val="1"/>
        <scheme val="none"/>
      </font>
      <fill>
        <patternFill patternType="none">
          <fgColor indexed="64"/>
          <bgColor auto="1"/>
        </patternFill>
      </fill>
      <alignment horizontal="center" vertical="center" textRotation="0" indent="0" justifyLastLine="0" shrinkToFit="0" readingOrder="0"/>
      <protection locked="0" hidden="0"/>
    </dxf>
    <dxf>
      <font>
        <b val="0"/>
        <i val="0"/>
        <strike val="0"/>
        <condense val="0"/>
        <extend val="0"/>
        <outline val="0"/>
        <shadow val="0"/>
        <u val="none"/>
        <vertAlign val="baseline"/>
        <sz val="10"/>
        <color theme="1"/>
        <name val="Times New Roman"/>
        <family val="1"/>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Times New Roman"/>
        <family val="1"/>
        <scheme val="none"/>
      </font>
      <fill>
        <patternFill patternType="none">
          <fgColor indexed="64"/>
          <bgColor auto="1"/>
        </patternFill>
      </fill>
      <alignment horizontal="center" vertical="center" textRotation="0" indent="0" justifyLastLine="0" shrinkToFit="0" readingOrder="0"/>
      <protection locked="0" hidden="0"/>
    </dxf>
    <dxf>
      <font>
        <b val="0"/>
        <i val="0"/>
        <strike val="0"/>
        <condense val="0"/>
        <extend val="0"/>
        <outline val="0"/>
        <shadow val="0"/>
        <u val="none"/>
        <vertAlign val="baseline"/>
        <sz val="10"/>
        <color theme="1"/>
        <name val="Times New Roman"/>
        <family val="1"/>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Times New Roman"/>
        <family val="1"/>
        <scheme val="none"/>
      </font>
      <fill>
        <patternFill patternType="none">
          <fgColor indexed="64"/>
          <bgColor auto="1"/>
        </patternFill>
      </fill>
      <alignment horizontal="center" vertical="center" textRotation="0" indent="0" justifyLastLine="0" shrinkToFit="0" readingOrder="0"/>
      <protection locked="0" hidden="0"/>
    </dxf>
    <dxf>
      <font>
        <b val="0"/>
        <i val="0"/>
        <strike val="0"/>
        <condense val="0"/>
        <extend val="0"/>
        <outline val="0"/>
        <shadow val="0"/>
        <u val="none"/>
        <vertAlign val="baseline"/>
        <sz val="10"/>
        <color theme="1"/>
        <name val="Times New Roman"/>
        <family val="1"/>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Times New Roman"/>
        <family val="1"/>
        <scheme val="none"/>
      </font>
      <fill>
        <patternFill patternType="none">
          <fgColor indexed="64"/>
          <bgColor auto="1"/>
        </patternFill>
      </fill>
      <alignment horizontal="center" vertical="center" textRotation="0" indent="0" justifyLastLine="0" shrinkToFit="0" readingOrder="0"/>
      <protection locked="0" hidden="0"/>
    </dxf>
    <dxf>
      <font>
        <b val="0"/>
        <i val="0"/>
        <strike val="0"/>
        <condense val="0"/>
        <extend val="0"/>
        <outline val="0"/>
        <shadow val="0"/>
        <u val="none"/>
        <vertAlign val="baseline"/>
        <sz val="10"/>
        <color theme="1"/>
        <name val="Times New Roman"/>
        <family val="1"/>
        <scheme val="none"/>
      </font>
      <alignment horizontal="general" vertical="center" textRotation="0" wrapText="0" indent="0" justifyLastLine="0" shrinkToFit="0" readingOrder="0"/>
    </dxf>
    <dxf>
      <font>
        <b val="0"/>
        <i val="0"/>
        <strike val="0"/>
        <condense val="0"/>
        <extend val="0"/>
        <outline val="0"/>
        <shadow val="0"/>
        <u val="none"/>
        <vertAlign val="baseline"/>
        <sz val="10"/>
        <color theme="1"/>
        <name val="Times New Roman"/>
        <family val="1"/>
        <scheme val="none"/>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10"/>
        <color theme="1"/>
        <name val="Times New Roman"/>
        <family val="1"/>
        <scheme val="none"/>
      </font>
      <alignment horizontal="general" vertical="center" textRotation="0" wrapText="0" indent="0" justifyLastLine="0" shrinkToFit="0" readingOrder="0"/>
    </dxf>
    <dxf>
      <font>
        <strike val="0"/>
        <outline val="0"/>
        <shadow val="0"/>
        <u val="none"/>
        <vertAlign val="baseline"/>
        <sz val="10"/>
        <color theme="1"/>
        <name val="Times New Roman"/>
        <family val="1"/>
        <scheme val="none"/>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10"/>
        <color theme="1"/>
        <name val="Times New Roman"/>
        <family val="1"/>
        <scheme val="none"/>
      </font>
      <alignment horizontal="general" vertical="center" textRotation="0" wrapText="0" indent="0" justifyLastLine="0" shrinkToFit="0" readingOrder="0"/>
    </dxf>
    <dxf>
      <font>
        <strike val="0"/>
        <outline val="0"/>
        <shadow val="0"/>
        <u val="none"/>
        <vertAlign val="baseline"/>
        <sz val="10"/>
        <color theme="1"/>
        <name val="Times New Roman"/>
        <family val="1"/>
        <scheme val="none"/>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10"/>
        <color theme="1"/>
        <name val="Times New Roman"/>
        <family val="1"/>
        <scheme val="none"/>
      </font>
      <alignment horizontal="left"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numFmt numFmtId="0" formatCode="General"/>
      <fill>
        <patternFill patternType="none">
          <fgColor indexed="64"/>
          <bgColor auto="1"/>
        </patternFill>
      </fill>
      <alignment horizontal="left" vertical="center" textRotation="0" indent="0" justifyLastLine="0" shrinkToFit="0" readingOrder="0"/>
      <protection locked="0" hidden="0"/>
    </dxf>
    <dxf>
      <font>
        <b val="0"/>
        <i val="0"/>
        <strike val="0"/>
        <condense val="0"/>
        <extend val="0"/>
        <outline val="0"/>
        <shadow val="0"/>
        <u val="none"/>
        <vertAlign val="baseline"/>
        <sz val="10"/>
        <color theme="1"/>
        <name val="Times New Roman"/>
        <family val="1"/>
        <scheme val="none"/>
      </font>
      <alignment horizontal="left"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numFmt numFmtId="0" formatCode="General"/>
      <fill>
        <patternFill patternType="none">
          <fgColor indexed="64"/>
          <bgColor auto="1"/>
        </patternFill>
      </fill>
      <alignment horizontal="left" vertical="center" textRotation="0" indent="0" justifyLastLine="0" shrinkToFit="0" readingOrder="0"/>
      <protection locked="0" hidden="0"/>
    </dxf>
    <dxf>
      <font>
        <b val="0"/>
        <i val="0"/>
        <strike val="0"/>
        <condense val="0"/>
        <extend val="0"/>
        <outline val="0"/>
        <shadow val="0"/>
        <u val="none"/>
        <vertAlign val="baseline"/>
        <sz val="10"/>
        <color theme="1"/>
        <name val="Times New Roman"/>
        <family val="1"/>
        <scheme val="none"/>
      </font>
      <alignment horizontal="left"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numFmt numFmtId="0" formatCode="General"/>
      <fill>
        <patternFill patternType="none">
          <fgColor indexed="64"/>
          <bgColor auto="1"/>
        </patternFill>
      </fill>
      <alignment horizontal="left" vertical="center" textRotation="0" indent="0" justifyLastLine="0" shrinkToFit="0" readingOrder="0"/>
      <protection locked="0" hidden="0"/>
    </dxf>
    <dxf>
      <font>
        <b val="0"/>
        <i val="0"/>
        <strike val="0"/>
        <condense val="0"/>
        <extend val="0"/>
        <outline val="0"/>
        <shadow val="0"/>
        <u val="none"/>
        <vertAlign val="baseline"/>
        <sz val="10"/>
        <color theme="1"/>
        <name val="Times New Roman"/>
        <family val="1"/>
        <scheme val="none"/>
      </font>
      <alignment horizontal="left"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numFmt numFmtId="0" formatCode="General"/>
      <fill>
        <patternFill patternType="none">
          <fgColor indexed="64"/>
          <bgColor auto="1"/>
        </patternFill>
      </fill>
      <alignment horizontal="left" vertical="center" textRotation="0" indent="0" justifyLastLine="0" shrinkToFit="0" readingOrder="0"/>
      <protection locked="0" hidden="0"/>
    </dxf>
    <dxf>
      <font>
        <b val="0"/>
        <i val="0"/>
        <strike val="0"/>
        <condense val="0"/>
        <extend val="0"/>
        <outline val="0"/>
        <shadow val="0"/>
        <u val="none"/>
        <vertAlign val="baseline"/>
        <sz val="10"/>
        <color theme="1"/>
        <name val="Times New Roman"/>
        <family val="1"/>
        <scheme val="none"/>
      </font>
      <alignment horizontal="left"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numFmt numFmtId="0" formatCode="General"/>
      <fill>
        <patternFill patternType="none">
          <fgColor indexed="64"/>
          <bgColor auto="1"/>
        </patternFill>
      </fill>
      <alignment horizontal="left" vertical="center" textRotation="0" indent="0" justifyLastLine="0" shrinkToFit="0" readingOrder="0"/>
      <protection locked="0" hidden="0"/>
    </dxf>
    <dxf>
      <font>
        <strike val="0"/>
        <outline val="0"/>
        <shadow val="0"/>
        <u val="none"/>
        <vertAlign val="baseline"/>
        <sz val="10"/>
      </font>
      <fill>
        <patternFill patternType="none">
          <bgColor auto="1"/>
        </patternFill>
      </fill>
      <alignment vertical="center" textRotation="0" indent="0" justifyLastLine="0" shrinkToFit="0"/>
    </dxf>
    <dxf>
      <font>
        <b val="0"/>
        <i val="0"/>
        <strike val="0"/>
        <condense val="0"/>
        <extend val="0"/>
        <outline val="0"/>
        <shadow val="0"/>
        <u val="none"/>
        <vertAlign val="baseline"/>
        <sz val="10"/>
        <color theme="1"/>
        <name val="Times New Roman"/>
        <scheme val="none"/>
      </font>
      <fill>
        <patternFill patternType="none">
          <fgColor indexed="64"/>
          <bgColor auto="1"/>
        </patternFill>
      </fill>
      <alignment vertical="center" textRotation="0" indent="0" justifyLastLine="0" shrinkToFit="0"/>
    </dxf>
    <dxf>
      <font>
        <b/>
        <i val="0"/>
        <strike val="0"/>
        <condense val="0"/>
        <extend val="0"/>
        <outline val="0"/>
        <shadow val="0"/>
        <u val="none"/>
        <vertAlign val="baseline"/>
        <sz val="10"/>
        <color auto="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dxf>
    <dxf>
      <font>
        <b val="0"/>
        <i val="0"/>
        <strike val="0"/>
        <condense val="0"/>
        <extend val="0"/>
        <outline val="0"/>
        <shadow val="0"/>
        <u val="none"/>
        <vertAlign val="baseline"/>
        <sz val="10"/>
        <color auto="1"/>
        <name val="Times New Roman"/>
        <scheme val="none"/>
      </font>
      <fill>
        <patternFill patternType="none">
          <fgColor indexed="64"/>
          <bgColor auto="1"/>
        </patternFill>
      </fill>
      <alignment horizontal="left" vertical="center" textRotation="0" wrapText="1" indent="0" justifyLastLine="0" shrinkToFit="0" readingOrder="0"/>
      <protection locked="1" hidden="0"/>
    </dxf>
    <dxf>
      <font>
        <b val="0"/>
        <i val="0"/>
        <strike val="0"/>
        <condense val="0"/>
        <extend val="0"/>
        <outline val="0"/>
        <shadow val="0"/>
        <u val="none"/>
        <vertAlign val="baseline"/>
        <sz val="11"/>
        <color auto="1"/>
        <name val="Calibri"/>
        <scheme val="minor"/>
      </font>
      <fill>
        <patternFill patternType="none">
          <fgColor indexed="64"/>
          <bgColor indexed="65"/>
        </patternFill>
      </fill>
    </dxf>
    <dxf>
      <font>
        <b val="0"/>
        <i val="0"/>
        <strike val="0"/>
        <condense val="0"/>
        <extend val="0"/>
        <outline val="0"/>
        <shadow val="0"/>
        <u val="none"/>
        <vertAlign val="baseline"/>
        <sz val="10"/>
        <color auto="1"/>
        <name val="Calibri"/>
        <family val="2"/>
        <scheme val="minor"/>
      </font>
      <fill>
        <patternFill patternType="none">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11"/>
        <color auto="1"/>
        <name val="Calibri"/>
        <scheme val="minor"/>
      </font>
      <fill>
        <patternFill patternType="none">
          <fgColor indexed="64"/>
          <bgColor indexed="65"/>
        </patternFill>
      </fill>
    </dxf>
    <dxf>
      <font>
        <b val="0"/>
        <i val="0"/>
        <strike val="0"/>
        <condense val="0"/>
        <extend val="0"/>
        <outline val="0"/>
        <shadow val="0"/>
        <u val="none"/>
        <vertAlign val="baseline"/>
        <sz val="10"/>
        <color auto="1"/>
        <name val="Calibri"/>
        <scheme val="minor"/>
      </font>
      <fill>
        <patternFill patternType="none">
          <fgColor indexed="64"/>
          <bgColor auto="1"/>
        </patternFill>
      </fill>
      <alignment horizontal="left" vertical="center" textRotation="0" wrapText="1" indent="0" justifyLastLine="0" shrinkToFit="0" readingOrder="0"/>
      <protection locked="1" hidden="0"/>
    </dxf>
    <dxf>
      <font>
        <b val="0"/>
        <i val="0"/>
        <strike val="0"/>
        <condense val="0"/>
        <extend val="0"/>
        <outline val="0"/>
        <shadow val="0"/>
        <u val="none"/>
        <vertAlign val="baseline"/>
        <sz val="11"/>
        <color theme="1"/>
        <name val="Times New Roman"/>
        <scheme val="none"/>
      </font>
      <fill>
        <patternFill patternType="none">
          <fgColor indexed="64"/>
          <bgColor indexed="65"/>
        </patternFill>
      </fill>
    </dxf>
    <dxf>
      <font>
        <b val="0"/>
        <i val="0"/>
        <strike val="0"/>
        <condense val="0"/>
        <extend val="0"/>
        <outline val="0"/>
        <shadow val="0"/>
        <u val="none"/>
        <vertAlign val="baseline"/>
        <sz val="10"/>
        <color theme="1"/>
        <name val="Times New Roman"/>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1"/>
        <color theme="1"/>
        <name val="Times New Roman"/>
        <scheme val="none"/>
      </font>
      <fill>
        <patternFill patternType="none">
          <fgColor indexed="64"/>
          <bgColor indexed="65"/>
        </patternFill>
      </fill>
    </dxf>
    <dxf>
      <font>
        <b val="0"/>
        <i val="0"/>
        <strike val="0"/>
        <condense val="0"/>
        <extend val="0"/>
        <outline val="0"/>
        <shadow val="0"/>
        <u val="none"/>
        <vertAlign val="baseline"/>
        <sz val="10"/>
        <color theme="1"/>
        <name val="Times New Roman"/>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1"/>
        <color theme="1"/>
        <name val="Times New Roman"/>
        <scheme val="none"/>
      </font>
      <fill>
        <patternFill patternType="none">
          <fgColor indexed="64"/>
          <bgColor indexed="65"/>
        </patternFill>
      </fill>
    </dxf>
    <dxf>
      <font>
        <b val="0"/>
        <i val="0"/>
        <strike val="0"/>
        <condense val="0"/>
        <extend val="0"/>
        <outline val="0"/>
        <shadow val="0"/>
        <u val="none"/>
        <vertAlign val="baseline"/>
        <sz val="10"/>
        <color theme="1"/>
        <name val="Times New Roman"/>
        <scheme val="none"/>
      </font>
      <fill>
        <patternFill patternType="none">
          <fgColor indexed="64"/>
          <bgColor auto="1"/>
        </patternFill>
      </fill>
      <alignment horizontal="left" vertical="center" textRotation="0" wrapText="1" indent="0" justifyLastLine="0" shrinkToFit="0" readingOrder="0"/>
      <protection locked="1" hidden="0"/>
    </dxf>
    <dxf>
      <font>
        <b val="0"/>
        <i val="0"/>
        <strike val="0"/>
        <condense val="0"/>
        <extend val="0"/>
        <outline val="0"/>
        <shadow val="0"/>
        <u val="none"/>
        <vertAlign val="baseline"/>
        <sz val="11"/>
        <color theme="1"/>
        <name val="Times New Roman"/>
        <scheme val="none"/>
      </font>
      <fill>
        <patternFill patternType="none">
          <fgColor indexed="64"/>
          <bgColor indexed="65"/>
        </patternFill>
      </fill>
    </dxf>
    <dxf>
      <font>
        <b val="0"/>
        <i val="0"/>
        <strike val="0"/>
        <condense val="0"/>
        <extend val="0"/>
        <outline val="0"/>
        <shadow val="0"/>
        <u val="none"/>
        <vertAlign val="baseline"/>
        <sz val="10"/>
        <color theme="1"/>
        <name val="Times New Roman"/>
        <scheme val="none"/>
      </font>
      <fill>
        <patternFill patternType="none">
          <fgColor indexed="64"/>
          <bgColor auto="1"/>
        </patternFill>
      </fill>
      <alignment horizontal="left" vertical="center" textRotation="0" wrapText="1" indent="0" justifyLastLine="0" shrinkToFit="0" readingOrder="0"/>
      <protection locked="1" hidden="0"/>
    </dxf>
    <dxf>
      <font>
        <b val="0"/>
        <i val="0"/>
        <strike val="0"/>
        <condense val="0"/>
        <extend val="0"/>
        <outline val="0"/>
        <shadow val="0"/>
        <u val="none"/>
        <vertAlign val="baseline"/>
        <sz val="11"/>
        <color theme="1"/>
        <name val="Times New Roman"/>
        <scheme val="none"/>
      </font>
      <fill>
        <patternFill patternType="none">
          <fgColor indexed="64"/>
          <bgColor indexed="65"/>
        </patternFill>
      </fill>
    </dxf>
    <dxf>
      <font>
        <b/>
        <i val="0"/>
        <strike val="0"/>
        <condense val="0"/>
        <extend val="0"/>
        <outline val="0"/>
        <shadow val="0"/>
        <u val="none"/>
        <vertAlign val="baseline"/>
        <sz val="10"/>
        <color theme="1"/>
        <name val="Times New Roman"/>
        <scheme val="none"/>
      </font>
      <fill>
        <patternFill patternType="none">
          <fgColor indexed="64"/>
          <bgColor auto="1"/>
        </patternFill>
      </fill>
      <alignment horizontal="left" vertical="center" textRotation="0" wrapText="1" indent="0" justifyLastLine="0" shrinkToFit="0" readingOrder="0"/>
      <protection locked="1" hidden="0"/>
    </dxf>
    <dxf>
      <font>
        <b val="0"/>
        <i val="0"/>
        <strike val="0"/>
        <condense val="0"/>
        <extend val="0"/>
        <outline val="0"/>
        <shadow val="0"/>
        <u val="none"/>
        <vertAlign val="baseline"/>
        <sz val="11"/>
        <color theme="1"/>
        <name val="Times New Roman"/>
        <scheme val="none"/>
      </font>
      <fill>
        <patternFill patternType="none">
          <fgColor indexed="64"/>
          <bgColor indexed="65"/>
        </patternFill>
      </fill>
    </dxf>
    <dxf>
      <font>
        <b val="0"/>
        <i val="0"/>
        <strike val="0"/>
        <condense val="0"/>
        <extend val="0"/>
        <outline val="0"/>
        <shadow val="0"/>
        <u val="none"/>
        <vertAlign val="baseline"/>
        <sz val="10"/>
        <color theme="1"/>
        <name val="Times New Roman"/>
        <scheme val="none"/>
      </font>
      <fill>
        <patternFill patternType="none">
          <fgColor indexed="64"/>
          <bgColor auto="1"/>
        </patternFill>
      </fill>
      <alignment horizontal="left" vertical="center" textRotation="0" wrapText="1" indent="0" justifyLastLine="0" shrinkToFit="0" readingOrder="0"/>
      <protection locked="1" hidden="0"/>
    </dxf>
    <dxf>
      <font>
        <b val="0"/>
        <i val="0"/>
        <strike val="0"/>
        <condense val="0"/>
        <extend val="0"/>
        <outline val="0"/>
        <shadow val="0"/>
        <u val="none"/>
        <vertAlign val="baseline"/>
        <sz val="11"/>
        <color theme="1"/>
        <name val="Times New Roman"/>
        <scheme val="none"/>
      </font>
      <fill>
        <patternFill patternType="none">
          <fgColor indexed="64"/>
          <bgColor indexed="65"/>
        </patternFill>
      </fill>
    </dxf>
    <dxf>
      <font>
        <b val="0"/>
        <i val="0"/>
        <strike val="0"/>
        <condense val="0"/>
        <extend val="0"/>
        <outline val="0"/>
        <shadow val="0"/>
        <u val="none"/>
        <vertAlign val="baseline"/>
        <sz val="10"/>
        <color theme="1"/>
        <name val="Times New Roman"/>
        <scheme val="none"/>
      </font>
      <fill>
        <patternFill patternType="none">
          <fgColor indexed="64"/>
          <bgColor auto="1"/>
        </patternFill>
      </fill>
      <alignment horizontal="left" vertical="center" textRotation="0" wrapText="1" indent="0" justifyLastLine="0" shrinkToFit="0" readingOrder="0"/>
      <protection locked="1" hidden="0"/>
    </dxf>
    <dxf>
      <font>
        <b val="0"/>
        <i val="0"/>
        <strike val="0"/>
        <condense val="0"/>
        <extend val="0"/>
        <outline val="0"/>
        <shadow val="0"/>
        <u val="none"/>
        <vertAlign val="baseline"/>
        <sz val="11"/>
        <color theme="1"/>
        <name val="Times New Roman"/>
        <scheme val="none"/>
      </font>
      <fill>
        <patternFill patternType="none">
          <fgColor indexed="64"/>
          <bgColor indexed="65"/>
        </patternFill>
      </fill>
    </dxf>
    <dxf>
      <font>
        <b val="0"/>
        <i val="0"/>
        <strike val="0"/>
        <condense val="0"/>
        <extend val="0"/>
        <outline val="0"/>
        <shadow val="0"/>
        <u val="none"/>
        <vertAlign val="baseline"/>
        <sz val="10"/>
        <color theme="1"/>
        <name val="Times New Roman"/>
        <family val="1"/>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auto="1"/>
        <name val="Times New Roman"/>
        <family val="1"/>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auto="1"/>
        <name val="Calibri"/>
        <scheme val="minor"/>
      </font>
      <numFmt numFmtId="0" formatCode="General"/>
      <fill>
        <patternFill patternType="none">
          <fgColor indexed="64"/>
          <bgColor auto="1"/>
        </patternFill>
      </fill>
      <alignment horizontal="left" vertical="center" textRotation="0" wrapText="1" indent="0" justifyLastLine="0" shrinkToFit="0" readingOrder="0"/>
    </dxf>
    <dxf>
      <font>
        <b val="0"/>
        <i val="0"/>
        <strike val="0"/>
        <condense val="0"/>
        <extend val="0"/>
        <outline val="0"/>
        <shadow val="0"/>
        <u val="none"/>
        <vertAlign val="baseline"/>
        <sz val="10"/>
        <color auto="1"/>
        <name val="Calibri"/>
        <scheme val="minor"/>
      </font>
      <numFmt numFmtId="0" formatCode="General"/>
      <fill>
        <patternFill patternType="none">
          <fgColor indexed="64"/>
          <bgColor auto="1"/>
        </patternFill>
      </fill>
      <alignment horizontal="left" vertical="center" textRotation="0" wrapText="1" indent="0" justifyLastLine="0" shrinkToFit="0" readingOrder="0"/>
    </dxf>
    <dxf>
      <font>
        <b val="0"/>
        <i val="0"/>
        <strike val="0"/>
        <condense val="0"/>
        <extend val="0"/>
        <outline val="0"/>
        <shadow val="0"/>
        <u val="none"/>
        <vertAlign val="baseline"/>
        <sz val="10"/>
        <color auto="1"/>
        <name val="Calibri"/>
        <scheme val="minor"/>
      </font>
      <numFmt numFmtId="0" formatCode="General"/>
      <fill>
        <patternFill patternType="none">
          <fgColor indexed="64"/>
          <bgColor auto="1"/>
        </patternFill>
      </fill>
      <alignment horizontal="left" vertical="center" textRotation="0" wrapText="1" indent="0" justifyLastLine="0" shrinkToFit="0" readingOrder="0"/>
    </dxf>
    <dxf>
      <font>
        <b val="0"/>
        <i val="0"/>
        <strike val="0"/>
        <condense val="0"/>
        <extend val="0"/>
        <outline val="0"/>
        <shadow val="0"/>
        <u val="none"/>
        <vertAlign val="baseline"/>
        <sz val="10"/>
        <color auto="1"/>
        <name val="Calibri"/>
        <scheme val="minor"/>
      </font>
      <numFmt numFmtId="0" formatCode="General"/>
      <fill>
        <patternFill patternType="none">
          <fgColor indexed="64"/>
          <bgColor auto="1"/>
        </patternFill>
      </fill>
      <alignment horizontal="left" vertical="center" textRotation="0" wrapText="1" indent="0" justifyLastLine="0" shrinkToFit="0" readingOrder="0"/>
    </dxf>
    <dxf>
      <font>
        <strike val="0"/>
        <outline val="0"/>
        <shadow val="0"/>
        <u val="none"/>
        <vertAlign val="baseline"/>
        <sz val="10"/>
      </font>
      <fill>
        <patternFill patternType="none">
          <bgColor auto="1"/>
        </patternFill>
      </fill>
    </dxf>
    <dxf>
      <font>
        <b val="0"/>
        <i val="0"/>
        <strike val="0"/>
        <condense val="0"/>
        <extend val="0"/>
        <outline val="0"/>
        <shadow val="0"/>
        <u val="none"/>
        <vertAlign val="baseline"/>
        <sz val="10"/>
        <color auto="1"/>
        <name val="Calibri"/>
        <scheme val="minor"/>
      </font>
      <fill>
        <patternFill patternType="none">
          <fgColor indexed="64"/>
          <bgColor auto="1"/>
        </patternFill>
      </fill>
      <alignment horizontal="left" vertical="center" textRotation="0" wrapText="1" indent="0" justifyLastLine="0" shrinkToFit="0" readingOrder="0"/>
    </dxf>
    <dxf>
      <font>
        <b val="0"/>
        <i val="0"/>
        <strike val="0"/>
        <condense val="0"/>
        <extend val="0"/>
        <outline val="0"/>
        <shadow val="0"/>
        <u val="none"/>
        <vertAlign val="baseline"/>
        <sz val="10"/>
        <color auto="1"/>
        <name val="Calibri"/>
        <scheme val="minor"/>
      </font>
      <fill>
        <patternFill patternType="none">
          <fgColor indexed="64"/>
          <bgColor auto="1"/>
        </patternFill>
      </fill>
      <alignment horizontal="center" vertical="center" textRotation="0" wrapText="1" indent="0" justifyLastLine="0" shrinkToFit="0" readingOrder="0"/>
    </dxf>
  </dxfs>
  <tableStyles count="1" defaultTableStyle="TableStyleMedium9"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26" Type="http://schemas.openxmlformats.org/officeDocument/2006/relationships/powerPivotData" Target="model/item.data"/><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microsoft.com/office/2017/06/relationships/rdRichValueTypes" Target="richData/rdRichValueTyp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06/relationships/rdRichValueStructure" Target="richData/rdrichvaluestructure.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06/relationships/rdRichValue" Target="richData/rdrichvalue.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alcChain" Target="calcChain.xml"/><Relationship Id="rId30" Type="http://schemas.openxmlformats.org/officeDocument/2006/relationships/customXml" Target="../customXml/item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activeX/activeX4.xml><?xml version="1.0" encoding="utf-8"?>
<ax:ocx xmlns:ax="http://schemas.microsoft.com/office/2006/activeX" xmlns:r="http://schemas.openxmlformats.org/officeDocument/2006/relationships" ax:classid="{D7053240-CE69-11CD-A777-00DD01143C57}" ax:persistence="persistStreamInit" r:id="rId1"/>
</file>

<file path=xl/activeX/activeX5.xml><?xml version="1.0" encoding="utf-8"?>
<ax:ocx xmlns:ax="http://schemas.microsoft.com/office/2006/activeX" xmlns:r="http://schemas.openxmlformats.org/officeDocument/2006/relationships" ax:classid="{D7053240-CE69-11CD-A777-00DD01143C57}"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0</xdr:col>
      <xdr:colOff>198120</xdr:colOff>
      <xdr:row>0</xdr:row>
      <xdr:rowOff>0</xdr:rowOff>
    </xdr:from>
    <xdr:to>
      <xdr:col>7</xdr:col>
      <xdr:colOff>1729740</xdr:colOff>
      <xdr:row>5</xdr:row>
      <xdr:rowOff>70444</xdr:rowOff>
    </xdr:to>
    <xdr:pic>
      <xdr:nvPicPr>
        <xdr:cNvPr id="2179" name="Imagen 1">
          <a:extLst>
            <a:ext uri="{FF2B5EF4-FFF2-40B4-BE49-F238E27FC236}">
              <a16:creationId xmlns:a16="http://schemas.microsoft.com/office/drawing/2014/main" id="{00000000-0008-0000-0100-0000830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67840" cy="9562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0</xdr:colOff>
      <xdr:row>5</xdr:row>
      <xdr:rowOff>60960</xdr:rowOff>
    </xdr:from>
    <xdr:to>
      <xdr:col>7</xdr:col>
      <xdr:colOff>1379220</xdr:colOff>
      <xdr:row>6</xdr:row>
      <xdr:rowOff>160020</xdr:rowOff>
    </xdr:to>
    <xdr:sp macro="" textlink="">
      <xdr:nvSpPr>
        <xdr:cNvPr id="2055" name="CommandButton1" hidden="1">
          <a:extLst>
            <a:ext uri="{63B3BB69-23CF-44E3-9099-C40C66FF867C}">
              <a14:compatExt xmlns:a14="http://schemas.microsoft.com/office/drawing/2010/main"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7</xdr:col>
          <xdr:colOff>0</xdr:colOff>
          <xdr:row>5</xdr:row>
          <xdr:rowOff>57150</xdr:rowOff>
        </xdr:from>
        <xdr:to>
          <xdr:col>7</xdr:col>
          <xdr:colOff>1381125</xdr:colOff>
          <xdr:row>7</xdr:row>
          <xdr:rowOff>0</xdr:rowOff>
        </xdr:to>
        <xdr:sp macro="" textlink="">
          <xdr:nvSpPr>
            <xdr:cNvPr id="2" name="CommandButton1" hidden="1">
              <a:extLst>
                <a:ext uri="{63B3BB69-23CF-44E3-9099-C40C66FF867C}">
                  <a14:compatExt spid="_x0000_s2055"/>
                </a:ext>
                <a:ext uri="{FF2B5EF4-FFF2-40B4-BE49-F238E27FC236}">
                  <a16:creationId xmlns:a16="http://schemas.microsoft.com/office/drawing/2014/main" id="{00000000-0008-0000-0100-0000020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7</xdr:col>
      <xdr:colOff>0</xdr:colOff>
      <xdr:row>7</xdr:row>
      <xdr:rowOff>0</xdr:rowOff>
    </xdr:from>
    <xdr:to>
      <xdr:col>7</xdr:col>
      <xdr:colOff>777240</xdr:colOff>
      <xdr:row>7</xdr:row>
      <xdr:rowOff>0</xdr:rowOff>
    </xdr:to>
    <xdr:pic>
      <xdr:nvPicPr>
        <xdr:cNvPr id="51124" name="2 Imagen">
          <a:extLst>
            <a:ext uri="{FF2B5EF4-FFF2-40B4-BE49-F238E27FC236}">
              <a16:creationId xmlns:a16="http://schemas.microsoft.com/office/drawing/2014/main" id="{00000000-0008-0000-0200-0000B4C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226820"/>
          <a:ext cx="7772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662940</xdr:colOff>
      <xdr:row>8</xdr:row>
      <xdr:rowOff>0</xdr:rowOff>
    </xdr:from>
    <xdr:to>
      <xdr:col>6</xdr:col>
      <xdr:colOff>1432560</xdr:colOff>
      <xdr:row>8</xdr:row>
      <xdr:rowOff>0</xdr:rowOff>
    </xdr:to>
    <xdr:pic>
      <xdr:nvPicPr>
        <xdr:cNvPr id="51125" name="2 Imagen">
          <a:extLst>
            <a:ext uri="{FF2B5EF4-FFF2-40B4-BE49-F238E27FC236}">
              <a16:creationId xmlns:a16="http://schemas.microsoft.com/office/drawing/2014/main" id="{00000000-0008-0000-0200-0000B5C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6320" y="1927860"/>
          <a:ext cx="7696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662940</xdr:colOff>
      <xdr:row>8</xdr:row>
      <xdr:rowOff>0</xdr:rowOff>
    </xdr:from>
    <xdr:to>
      <xdr:col>6</xdr:col>
      <xdr:colOff>1432560</xdr:colOff>
      <xdr:row>8</xdr:row>
      <xdr:rowOff>0</xdr:rowOff>
    </xdr:to>
    <xdr:pic>
      <xdr:nvPicPr>
        <xdr:cNvPr id="51126" name="2 Imagen">
          <a:extLst>
            <a:ext uri="{FF2B5EF4-FFF2-40B4-BE49-F238E27FC236}">
              <a16:creationId xmlns:a16="http://schemas.microsoft.com/office/drawing/2014/main" id="{00000000-0008-0000-0200-0000B6C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6320" y="90190320"/>
          <a:ext cx="7696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53340</xdr:colOff>
      <xdr:row>0</xdr:row>
      <xdr:rowOff>0</xdr:rowOff>
    </xdr:from>
    <xdr:to>
      <xdr:col>6</xdr:col>
      <xdr:colOff>2186940</xdr:colOff>
      <xdr:row>5</xdr:row>
      <xdr:rowOff>118956</xdr:rowOff>
    </xdr:to>
    <xdr:pic>
      <xdr:nvPicPr>
        <xdr:cNvPr id="51127" name="Imagen 5">
          <a:extLst>
            <a:ext uri="{FF2B5EF4-FFF2-40B4-BE49-F238E27FC236}">
              <a16:creationId xmlns:a16="http://schemas.microsoft.com/office/drawing/2014/main" id="{00000000-0008-0000-0200-0000B7C7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26720" y="0"/>
          <a:ext cx="2133600" cy="1158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99060</xdr:colOff>
      <xdr:row>5</xdr:row>
      <xdr:rowOff>60960</xdr:rowOff>
    </xdr:from>
    <xdr:to>
      <xdr:col>6</xdr:col>
      <xdr:colOff>1554480</xdr:colOff>
      <xdr:row>7</xdr:row>
      <xdr:rowOff>0</xdr:rowOff>
    </xdr:to>
    <xdr:sp macro="" textlink="">
      <xdr:nvSpPr>
        <xdr:cNvPr id="41219" name="CommandButton1" hidden="1">
          <a:extLst>
            <a:ext uri="{63B3BB69-23CF-44E3-9099-C40C66FF867C}">
              <a14:compatExt xmlns:a14="http://schemas.microsoft.com/office/drawing/2010/main" spid="_x0000_s41219"/>
            </a:ext>
            <a:ext uri="{FF2B5EF4-FFF2-40B4-BE49-F238E27FC236}">
              <a16:creationId xmlns:a16="http://schemas.microsoft.com/office/drawing/2014/main" id="{00000000-0008-0000-0200-000003A10000}"/>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6</xdr:col>
      <xdr:colOff>662940</xdr:colOff>
      <xdr:row>8</xdr:row>
      <xdr:rowOff>0</xdr:rowOff>
    </xdr:from>
    <xdr:to>
      <xdr:col>6</xdr:col>
      <xdr:colOff>1432560</xdr:colOff>
      <xdr:row>8</xdr:row>
      <xdr:rowOff>0</xdr:rowOff>
    </xdr:to>
    <xdr:pic>
      <xdr:nvPicPr>
        <xdr:cNvPr id="51128" name="2 Imagen">
          <a:extLst>
            <a:ext uri="{FF2B5EF4-FFF2-40B4-BE49-F238E27FC236}">
              <a16:creationId xmlns:a16="http://schemas.microsoft.com/office/drawing/2014/main" id="{00000000-0008-0000-0200-0000B8C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6320" y="90190320"/>
          <a:ext cx="7696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662940</xdr:colOff>
      <xdr:row>8</xdr:row>
      <xdr:rowOff>0</xdr:rowOff>
    </xdr:from>
    <xdr:to>
      <xdr:col>6</xdr:col>
      <xdr:colOff>1432560</xdr:colOff>
      <xdr:row>8</xdr:row>
      <xdr:rowOff>0</xdr:rowOff>
    </xdr:to>
    <xdr:pic>
      <xdr:nvPicPr>
        <xdr:cNvPr id="51129" name="2 Imagen">
          <a:extLst>
            <a:ext uri="{FF2B5EF4-FFF2-40B4-BE49-F238E27FC236}">
              <a16:creationId xmlns:a16="http://schemas.microsoft.com/office/drawing/2014/main" id="{00000000-0008-0000-0200-0000B9C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6320" y="90190320"/>
          <a:ext cx="7696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662940</xdr:colOff>
      <xdr:row>8</xdr:row>
      <xdr:rowOff>0</xdr:rowOff>
    </xdr:from>
    <xdr:to>
      <xdr:col>6</xdr:col>
      <xdr:colOff>1432560</xdr:colOff>
      <xdr:row>8</xdr:row>
      <xdr:rowOff>0</xdr:rowOff>
    </xdr:to>
    <xdr:pic>
      <xdr:nvPicPr>
        <xdr:cNvPr id="51130" name="2 Imagen">
          <a:extLst>
            <a:ext uri="{FF2B5EF4-FFF2-40B4-BE49-F238E27FC236}">
              <a16:creationId xmlns:a16="http://schemas.microsoft.com/office/drawing/2014/main" id="{00000000-0008-0000-0200-0000BAC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6320" y="90190320"/>
          <a:ext cx="7696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662940</xdr:colOff>
      <xdr:row>8</xdr:row>
      <xdr:rowOff>0</xdr:rowOff>
    </xdr:from>
    <xdr:to>
      <xdr:col>6</xdr:col>
      <xdr:colOff>1432560</xdr:colOff>
      <xdr:row>8</xdr:row>
      <xdr:rowOff>0</xdr:rowOff>
    </xdr:to>
    <xdr:pic>
      <xdr:nvPicPr>
        <xdr:cNvPr id="51131" name="2 Imagen">
          <a:extLst>
            <a:ext uri="{FF2B5EF4-FFF2-40B4-BE49-F238E27FC236}">
              <a16:creationId xmlns:a16="http://schemas.microsoft.com/office/drawing/2014/main" id="{00000000-0008-0000-0200-0000BBC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6320" y="90190320"/>
          <a:ext cx="7696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662940</xdr:colOff>
      <xdr:row>8</xdr:row>
      <xdr:rowOff>0</xdr:rowOff>
    </xdr:from>
    <xdr:to>
      <xdr:col>6</xdr:col>
      <xdr:colOff>1432560</xdr:colOff>
      <xdr:row>8</xdr:row>
      <xdr:rowOff>0</xdr:rowOff>
    </xdr:to>
    <xdr:pic>
      <xdr:nvPicPr>
        <xdr:cNvPr id="51132" name="2 Imagen">
          <a:extLst>
            <a:ext uri="{FF2B5EF4-FFF2-40B4-BE49-F238E27FC236}">
              <a16:creationId xmlns:a16="http://schemas.microsoft.com/office/drawing/2014/main" id="{00000000-0008-0000-0200-0000BCC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6320" y="90190320"/>
          <a:ext cx="7696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662940</xdr:colOff>
      <xdr:row>8</xdr:row>
      <xdr:rowOff>0</xdr:rowOff>
    </xdr:from>
    <xdr:to>
      <xdr:col>6</xdr:col>
      <xdr:colOff>1432560</xdr:colOff>
      <xdr:row>8</xdr:row>
      <xdr:rowOff>0</xdr:rowOff>
    </xdr:to>
    <xdr:pic>
      <xdr:nvPicPr>
        <xdr:cNvPr id="51133" name="2 Imagen">
          <a:extLst>
            <a:ext uri="{FF2B5EF4-FFF2-40B4-BE49-F238E27FC236}">
              <a16:creationId xmlns:a16="http://schemas.microsoft.com/office/drawing/2014/main" id="{00000000-0008-0000-0200-0000BDC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6320" y="90190320"/>
          <a:ext cx="7696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662940</xdr:colOff>
      <xdr:row>8</xdr:row>
      <xdr:rowOff>0</xdr:rowOff>
    </xdr:from>
    <xdr:to>
      <xdr:col>6</xdr:col>
      <xdr:colOff>1432560</xdr:colOff>
      <xdr:row>8</xdr:row>
      <xdr:rowOff>0</xdr:rowOff>
    </xdr:to>
    <xdr:pic>
      <xdr:nvPicPr>
        <xdr:cNvPr id="51134" name="2 Imagen">
          <a:extLst>
            <a:ext uri="{FF2B5EF4-FFF2-40B4-BE49-F238E27FC236}">
              <a16:creationId xmlns:a16="http://schemas.microsoft.com/office/drawing/2014/main" id="{00000000-0008-0000-0200-0000BEC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6320" y="90190320"/>
          <a:ext cx="7696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662940</xdr:colOff>
      <xdr:row>8</xdr:row>
      <xdr:rowOff>0</xdr:rowOff>
    </xdr:from>
    <xdr:to>
      <xdr:col>6</xdr:col>
      <xdr:colOff>1432560</xdr:colOff>
      <xdr:row>8</xdr:row>
      <xdr:rowOff>0</xdr:rowOff>
    </xdr:to>
    <xdr:pic>
      <xdr:nvPicPr>
        <xdr:cNvPr id="51135" name="2 Imagen">
          <a:extLst>
            <a:ext uri="{FF2B5EF4-FFF2-40B4-BE49-F238E27FC236}">
              <a16:creationId xmlns:a16="http://schemas.microsoft.com/office/drawing/2014/main" id="{00000000-0008-0000-0200-0000BFC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6320" y="90190320"/>
          <a:ext cx="7696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662940</xdr:colOff>
      <xdr:row>8</xdr:row>
      <xdr:rowOff>0</xdr:rowOff>
    </xdr:from>
    <xdr:to>
      <xdr:col>6</xdr:col>
      <xdr:colOff>1432560</xdr:colOff>
      <xdr:row>8</xdr:row>
      <xdr:rowOff>0</xdr:rowOff>
    </xdr:to>
    <xdr:pic>
      <xdr:nvPicPr>
        <xdr:cNvPr id="51136" name="2 Imagen">
          <a:extLst>
            <a:ext uri="{FF2B5EF4-FFF2-40B4-BE49-F238E27FC236}">
              <a16:creationId xmlns:a16="http://schemas.microsoft.com/office/drawing/2014/main" id="{00000000-0008-0000-0200-0000C0C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6320" y="90190320"/>
          <a:ext cx="7696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662940</xdr:colOff>
      <xdr:row>8</xdr:row>
      <xdr:rowOff>0</xdr:rowOff>
    </xdr:from>
    <xdr:to>
      <xdr:col>6</xdr:col>
      <xdr:colOff>1432560</xdr:colOff>
      <xdr:row>8</xdr:row>
      <xdr:rowOff>0</xdr:rowOff>
    </xdr:to>
    <xdr:pic>
      <xdr:nvPicPr>
        <xdr:cNvPr id="51137" name="2 Imagen">
          <a:extLst>
            <a:ext uri="{FF2B5EF4-FFF2-40B4-BE49-F238E27FC236}">
              <a16:creationId xmlns:a16="http://schemas.microsoft.com/office/drawing/2014/main" id="{00000000-0008-0000-0200-0000C1C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6320" y="90190320"/>
          <a:ext cx="7696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6</xdr:col>
          <xdr:colOff>95250</xdr:colOff>
          <xdr:row>5</xdr:row>
          <xdr:rowOff>57150</xdr:rowOff>
        </xdr:from>
        <xdr:to>
          <xdr:col>6</xdr:col>
          <xdr:colOff>1552575</xdr:colOff>
          <xdr:row>7</xdr:row>
          <xdr:rowOff>0</xdr:rowOff>
        </xdr:to>
        <xdr:sp macro="" textlink="">
          <xdr:nvSpPr>
            <xdr:cNvPr id="2" name="CommandButton1" hidden="1">
              <a:extLst>
                <a:ext uri="{63B3BB69-23CF-44E3-9099-C40C66FF867C}">
                  <a14:compatExt spid="_x0000_s41219"/>
                </a:ext>
                <a:ext uri="{FF2B5EF4-FFF2-40B4-BE49-F238E27FC236}">
                  <a16:creationId xmlns:a16="http://schemas.microsoft.com/office/drawing/2014/main" id="{00000000-0008-0000-0200-0000020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6</xdr:col>
      <xdr:colOff>45720</xdr:colOff>
      <xdr:row>0</xdr:row>
      <xdr:rowOff>106680</xdr:rowOff>
    </xdr:from>
    <xdr:to>
      <xdr:col>6</xdr:col>
      <xdr:colOff>1266097</xdr:colOff>
      <xdr:row>4</xdr:row>
      <xdr:rowOff>25400</xdr:rowOff>
    </xdr:to>
    <xdr:pic>
      <xdr:nvPicPr>
        <xdr:cNvPr id="10574" name="Imagen 1">
          <a:extLst>
            <a:ext uri="{FF2B5EF4-FFF2-40B4-BE49-F238E27FC236}">
              <a16:creationId xmlns:a16="http://schemas.microsoft.com/office/drawing/2014/main" id="{00000000-0008-0000-0300-00004E29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3520" y="106680"/>
          <a:ext cx="1220377" cy="629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99060</xdr:colOff>
      <xdr:row>5</xdr:row>
      <xdr:rowOff>83820</xdr:rowOff>
    </xdr:from>
    <xdr:to>
      <xdr:col>8</xdr:col>
      <xdr:colOff>38100</xdr:colOff>
      <xdr:row>7</xdr:row>
      <xdr:rowOff>22860</xdr:rowOff>
    </xdr:to>
    <xdr:sp macro="" textlink="">
      <xdr:nvSpPr>
        <xdr:cNvPr id="10449" name="CommandButton1" hidden="1">
          <a:extLst>
            <a:ext uri="{63B3BB69-23CF-44E3-9099-C40C66FF867C}">
              <a14:compatExt xmlns:a14="http://schemas.microsoft.com/office/drawing/2010/main" spid="_x0000_s10449"/>
            </a:ext>
            <a:ext uri="{FF2B5EF4-FFF2-40B4-BE49-F238E27FC236}">
              <a16:creationId xmlns:a16="http://schemas.microsoft.com/office/drawing/2014/main" id="{00000000-0008-0000-0300-0000D1280000}"/>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6</xdr:col>
          <xdr:colOff>95250</xdr:colOff>
          <xdr:row>5</xdr:row>
          <xdr:rowOff>85725</xdr:rowOff>
        </xdr:from>
        <xdr:to>
          <xdr:col>8</xdr:col>
          <xdr:colOff>38100</xdr:colOff>
          <xdr:row>7</xdr:row>
          <xdr:rowOff>19050</xdr:rowOff>
        </xdr:to>
        <xdr:sp macro="" textlink="">
          <xdr:nvSpPr>
            <xdr:cNvPr id="2" name="CommandButton1" hidden="1">
              <a:extLst>
                <a:ext uri="{63B3BB69-23CF-44E3-9099-C40C66FF867C}">
                  <a14:compatExt spid="_x0000_s10449"/>
                </a:ext>
                <a:ext uri="{FF2B5EF4-FFF2-40B4-BE49-F238E27FC236}">
                  <a16:creationId xmlns:a16="http://schemas.microsoft.com/office/drawing/2014/main" id="{00000000-0008-0000-0300-0000020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0</xdr:col>
      <xdr:colOff>312420</xdr:colOff>
      <xdr:row>0</xdr:row>
      <xdr:rowOff>99060</xdr:rowOff>
    </xdr:from>
    <xdr:to>
      <xdr:col>6</xdr:col>
      <xdr:colOff>1905000</xdr:colOff>
      <xdr:row>5</xdr:row>
      <xdr:rowOff>144780</xdr:rowOff>
    </xdr:to>
    <xdr:pic>
      <xdr:nvPicPr>
        <xdr:cNvPr id="43134" name="Imagen 2">
          <a:extLst>
            <a:ext uri="{FF2B5EF4-FFF2-40B4-BE49-F238E27FC236}">
              <a16:creationId xmlns:a16="http://schemas.microsoft.com/office/drawing/2014/main" id="{00000000-0008-0000-0400-00007EA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2420" y="99060"/>
          <a:ext cx="1935480" cy="975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38100</xdr:colOff>
      <xdr:row>5</xdr:row>
      <xdr:rowOff>99060</xdr:rowOff>
    </xdr:from>
    <xdr:to>
      <xdr:col>6</xdr:col>
      <xdr:colOff>1493520</xdr:colOff>
      <xdr:row>7</xdr:row>
      <xdr:rowOff>22860</xdr:rowOff>
    </xdr:to>
    <xdr:sp macro="" textlink="">
      <xdr:nvSpPr>
        <xdr:cNvPr id="43010" name="CommandButton1" hidden="1">
          <a:extLst>
            <a:ext uri="{63B3BB69-23CF-44E3-9099-C40C66FF867C}">
              <a14:compatExt xmlns:a14="http://schemas.microsoft.com/office/drawing/2010/main" spid="_x0000_s43010"/>
            </a:ext>
            <a:ext uri="{FF2B5EF4-FFF2-40B4-BE49-F238E27FC236}">
              <a16:creationId xmlns:a16="http://schemas.microsoft.com/office/drawing/2014/main" id="{00000000-0008-0000-0400-000002A80000}"/>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6</xdr:col>
          <xdr:colOff>38100</xdr:colOff>
          <xdr:row>5</xdr:row>
          <xdr:rowOff>95250</xdr:rowOff>
        </xdr:from>
        <xdr:to>
          <xdr:col>6</xdr:col>
          <xdr:colOff>1495425</xdr:colOff>
          <xdr:row>7</xdr:row>
          <xdr:rowOff>19050</xdr:rowOff>
        </xdr:to>
        <xdr:sp macro="" textlink="">
          <xdr:nvSpPr>
            <xdr:cNvPr id="2" name="CommandButton1" hidden="1">
              <a:extLst>
                <a:ext uri="{63B3BB69-23CF-44E3-9099-C40C66FF867C}">
                  <a14:compatExt spid="_x0000_s43010"/>
                </a:ext>
                <a:ext uri="{FF2B5EF4-FFF2-40B4-BE49-F238E27FC236}">
                  <a16:creationId xmlns:a16="http://schemas.microsoft.com/office/drawing/2014/main" id="{00000000-0008-0000-0400-0000020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5</xdr:col>
      <xdr:colOff>213360</xdr:colOff>
      <xdr:row>0</xdr:row>
      <xdr:rowOff>0</xdr:rowOff>
    </xdr:from>
    <xdr:to>
      <xdr:col>6</xdr:col>
      <xdr:colOff>2004060</xdr:colOff>
      <xdr:row>5</xdr:row>
      <xdr:rowOff>45720</xdr:rowOff>
    </xdr:to>
    <xdr:pic>
      <xdr:nvPicPr>
        <xdr:cNvPr id="44158" name="Imagen 3">
          <a:extLst>
            <a:ext uri="{FF2B5EF4-FFF2-40B4-BE49-F238E27FC236}">
              <a16:creationId xmlns:a16="http://schemas.microsoft.com/office/drawing/2014/main" id="{00000000-0008-0000-0500-00007EA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0"/>
          <a:ext cx="2004060" cy="982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4</xdr:row>
      <xdr:rowOff>152400</xdr:rowOff>
    </xdr:from>
    <xdr:to>
      <xdr:col>6</xdr:col>
      <xdr:colOff>1455420</xdr:colOff>
      <xdr:row>6</xdr:row>
      <xdr:rowOff>76200</xdr:rowOff>
    </xdr:to>
    <xdr:sp macro="" textlink="">
      <xdr:nvSpPr>
        <xdr:cNvPr id="44034" name="CommandButton1" hidden="1">
          <a:extLst>
            <a:ext uri="{63B3BB69-23CF-44E3-9099-C40C66FF867C}">
              <a14:compatExt xmlns:a14="http://schemas.microsoft.com/office/drawing/2010/main" spid="_x0000_s44034"/>
            </a:ext>
            <a:ext uri="{FF2B5EF4-FFF2-40B4-BE49-F238E27FC236}">
              <a16:creationId xmlns:a16="http://schemas.microsoft.com/office/drawing/2014/main" id="{00000000-0008-0000-0500-000002AC0000}"/>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6</xdr:col>
          <xdr:colOff>0</xdr:colOff>
          <xdr:row>4</xdr:row>
          <xdr:rowOff>152400</xdr:rowOff>
        </xdr:from>
        <xdr:to>
          <xdr:col>6</xdr:col>
          <xdr:colOff>1457325</xdr:colOff>
          <xdr:row>6</xdr:row>
          <xdr:rowOff>76200</xdr:rowOff>
        </xdr:to>
        <xdr:sp macro="" textlink="">
          <xdr:nvSpPr>
            <xdr:cNvPr id="2" name="CommandButton1" hidden="1">
              <a:extLst>
                <a:ext uri="{63B3BB69-23CF-44E3-9099-C40C66FF867C}">
                  <a14:compatExt spid="_x0000_s44034"/>
                </a:ext>
                <a:ext uri="{FF2B5EF4-FFF2-40B4-BE49-F238E27FC236}">
                  <a16:creationId xmlns:a16="http://schemas.microsoft.com/office/drawing/2014/main" id="{00000000-0008-0000-0500-0000020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2</xdr:col>
      <xdr:colOff>548640</xdr:colOff>
      <xdr:row>7</xdr:row>
      <xdr:rowOff>0</xdr:rowOff>
    </xdr:from>
    <xdr:to>
      <xdr:col>3</xdr:col>
      <xdr:colOff>518160</xdr:colOff>
      <xdr:row>7</xdr:row>
      <xdr:rowOff>0</xdr:rowOff>
    </xdr:to>
    <xdr:pic>
      <xdr:nvPicPr>
        <xdr:cNvPr id="45301" name="2 Imagen">
          <a:extLst>
            <a:ext uri="{FF2B5EF4-FFF2-40B4-BE49-F238E27FC236}">
              <a16:creationId xmlns:a16="http://schemas.microsoft.com/office/drawing/2014/main" id="{00000000-0008-0000-0600-0000F5B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6880" y="1318260"/>
          <a:ext cx="5486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0</xdr:row>
      <xdr:rowOff>38100</xdr:rowOff>
    </xdr:from>
    <xdr:to>
      <xdr:col>3</xdr:col>
      <xdr:colOff>441960</xdr:colOff>
      <xdr:row>6</xdr:row>
      <xdr:rowOff>15240</xdr:rowOff>
    </xdr:to>
    <xdr:pic>
      <xdr:nvPicPr>
        <xdr:cNvPr id="45302" name="Imagen 3">
          <a:extLst>
            <a:ext uri="{FF2B5EF4-FFF2-40B4-BE49-F238E27FC236}">
              <a16:creationId xmlns:a16="http://schemas.microsoft.com/office/drawing/2014/main" id="{00000000-0008-0000-0600-0000F6B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100" y="38100"/>
          <a:ext cx="2141220" cy="1089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5</xdr:col>
      <xdr:colOff>3175</xdr:colOff>
      <xdr:row>160</xdr:row>
      <xdr:rowOff>0</xdr:rowOff>
    </xdr:from>
    <xdr:to>
      <xdr:col>5</xdr:col>
      <xdr:colOff>415237</xdr:colOff>
      <xdr:row>160</xdr:row>
      <xdr:rowOff>635</xdr:rowOff>
    </xdr:to>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1174750" y="34126170"/>
          <a:ext cx="404570" cy="635"/>
        </a:xfrm>
        <a:prstGeom prst="rect">
          <a:avLst/>
        </a:prstGeom>
        <a:noFill/>
        <a:ln w="9525">
          <a:noFill/>
          <a:miter lim="800000"/>
          <a:headEnd/>
          <a:tailEnd/>
        </a:ln>
      </xdr:spPr>
      <xdr:txBody>
        <a:bodyPr vertOverflow="clip" wrap="square" lIns="27432" tIns="22860"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3175</xdr:colOff>
      <xdr:row>160</xdr:row>
      <xdr:rowOff>0</xdr:rowOff>
    </xdr:from>
    <xdr:to>
      <xdr:col>5</xdr:col>
      <xdr:colOff>415237</xdr:colOff>
      <xdr:row>160</xdr:row>
      <xdr:rowOff>635</xdr:rowOff>
    </xdr:to>
    <xdr:sp macro="" textlink="">
      <xdr:nvSpPr>
        <xdr:cNvPr id="6" name="Text Box 3">
          <a:extLst>
            <a:ext uri="{FF2B5EF4-FFF2-40B4-BE49-F238E27FC236}">
              <a16:creationId xmlns:a16="http://schemas.microsoft.com/office/drawing/2014/main" id="{00000000-0008-0000-0700-000006000000}"/>
            </a:ext>
          </a:extLst>
        </xdr:cNvPr>
        <xdr:cNvSpPr txBox="1">
          <a:spLocks noChangeArrowheads="1"/>
        </xdr:cNvSpPr>
      </xdr:nvSpPr>
      <xdr:spPr bwMode="auto">
        <a:xfrm>
          <a:off x="1174750" y="34126170"/>
          <a:ext cx="404570" cy="635"/>
        </a:xfrm>
        <a:prstGeom prst="rect">
          <a:avLst/>
        </a:prstGeom>
        <a:noFill/>
        <a:ln w="9525">
          <a:noFill/>
          <a:miter lim="800000"/>
          <a:headEnd/>
          <a:tailEnd/>
        </a:ln>
      </xdr:spPr>
      <xdr:txBody>
        <a:bodyPr vertOverflow="clip" wrap="square" lIns="27432" tIns="22860"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3175</xdr:colOff>
      <xdr:row>160</xdr:row>
      <xdr:rowOff>0</xdr:rowOff>
    </xdr:from>
    <xdr:to>
      <xdr:col>5</xdr:col>
      <xdr:colOff>415237</xdr:colOff>
      <xdr:row>160</xdr:row>
      <xdr:rowOff>635</xdr:rowOff>
    </xdr:to>
    <xdr:sp macro="" textlink="">
      <xdr:nvSpPr>
        <xdr:cNvPr id="8" name="Text Box 3">
          <a:extLst>
            <a:ext uri="{FF2B5EF4-FFF2-40B4-BE49-F238E27FC236}">
              <a16:creationId xmlns:a16="http://schemas.microsoft.com/office/drawing/2014/main" id="{00000000-0008-0000-0700-000008000000}"/>
            </a:ext>
          </a:extLst>
        </xdr:cNvPr>
        <xdr:cNvSpPr txBox="1">
          <a:spLocks noChangeArrowheads="1"/>
        </xdr:cNvSpPr>
      </xdr:nvSpPr>
      <xdr:spPr bwMode="auto">
        <a:xfrm>
          <a:off x="1174750" y="34126170"/>
          <a:ext cx="404570" cy="635"/>
        </a:xfrm>
        <a:prstGeom prst="rect">
          <a:avLst/>
        </a:prstGeom>
        <a:noFill/>
        <a:ln w="9525">
          <a:noFill/>
          <a:miter lim="800000"/>
          <a:headEnd/>
          <a:tailEnd/>
        </a:ln>
      </xdr:spPr>
      <xdr:txBody>
        <a:bodyPr vertOverflow="clip" wrap="square" lIns="27432" tIns="22860"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3175</xdr:colOff>
      <xdr:row>160</xdr:row>
      <xdr:rowOff>0</xdr:rowOff>
    </xdr:from>
    <xdr:to>
      <xdr:col>5</xdr:col>
      <xdr:colOff>415237</xdr:colOff>
      <xdr:row>160</xdr:row>
      <xdr:rowOff>635</xdr:rowOff>
    </xdr:to>
    <xdr:sp macro="" textlink="">
      <xdr:nvSpPr>
        <xdr:cNvPr id="10" name="Text Box 3">
          <a:extLst>
            <a:ext uri="{FF2B5EF4-FFF2-40B4-BE49-F238E27FC236}">
              <a16:creationId xmlns:a16="http://schemas.microsoft.com/office/drawing/2014/main" id="{00000000-0008-0000-0700-00000A000000}"/>
            </a:ext>
          </a:extLst>
        </xdr:cNvPr>
        <xdr:cNvSpPr txBox="1">
          <a:spLocks noChangeArrowheads="1"/>
        </xdr:cNvSpPr>
      </xdr:nvSpPr>
      <xdr:spPr bwMode="auto">
        <a:xfrm>
          <a:off x="1174750" y="34126170"/>
          <a:ext cx="404570" cy="635"/>
        </a:xfrm>
        <a:prstGeom prst="rect">
          <a:avLst/>
        </a:prstGeom>
        <a:noFill/>
        <a:ln w="9525">
          <a:noFill/>
          <a:miter lim="800000"/>
          <a:headEnd/>
          <a:tailEnd/>
        </a:ln>
      </xdr:spPr>
      <xdr:txBody>
        <a:bodyPr vertOverflow="clip" wrap="square" lIns="27432" tIns="22860"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5080</xdr:colOff>
      <xdr:row>116</xdr:row>
      <xdr:rowOff>0</xdr:rowOff>
    </xdr:from>
    <xdr:to>
      <xdr:col>5</xdr:col>
      <xdr:colOff>150872</xdr:colOff>
      <xdr:row>116</xdr:row>
      <xdr:rowOff>0</xdr:rowOff>
    </xdr:to>
    <xdr:sp macro="" textlink="">
      <xdr:nvSpPr>
        <xdr:cNvPr id="11" name="Text Box 6">
          <a:extLst>
            <a:ext uri="{FF2B5EF4-FFF2-40B4-BE49-F238E27FC236}">
              <a16:creationId xmlns:a16="http://schemas.microsoft.com/office/drawing/2014/main" id="{00000000-0008-0000-0700-00000B000000}"/>
            </a:ext>
          </a:extLst>
        </xdr:cNvPr>
        <xdr:cNvSpPr txBox="1">
          <a:spLocks noChangeArrowheads="1"/>
        </xdr:cNvSpPr>
      </xdr:nvSpPr>
      <xdr:spPr bwMode="auto">
        <a:xfrm>
          <a:off x="1176655" y="24736425"/>
          <a:ext cx="145792" cy="0"/>
        </a:xfrm>
        <a:prstGeom prst="rect">
          <a:avLst/>
        </a:prstGeom>
        <a:noFill/>
        <a:ln w="9525">
          <a:noFill/>
          <a:miter lim="800000"/>
          <a:headEnd/>
          <a:tailEnd/>
        </a:ln>
      </xdr:spPr>
      <xdr:txBody>
        <a:bodyPr vertOverflow="clip" wrap="square" lIns="18288" tIns="18288"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3175</xdr:colOff>
      <xdr:row>172</xdr:row>
      <xdr:rowOff>0</xdr:rowOff>
    </xdr:from>
    <xdr:to>
      <xdr:col>5</xdr:col>
      <xdr:colOff>415237</xdr:colOff>
      <xdr:row>172</xdr:row>
      <xdr:rowOff>635</xdr:rowOff>
    </xdr:to>
    <xdr:sp macro="" textlink="">
      <xdr:nvSpPr>
        <xdr:cNvPr id="12" name="Text Box 3">
          <a:extLst>
            <a:ext uri="{FF2B5EF4-FFF2-40B4-BE49-F238E27FC236}">
              <a16:creationId xmlns:a16="http://schemas.microsoft.com/office/drawing/2014/main" id="{00000000-0008-0000-0700-00000C000000}"/>
            </a:ext>
          </a:extLst>
        </xdr:cNvPr>
        <xdr:cNvSpPr txBox="1">
          <a:spLocks noChangeArrowheads="1"/>
        </xdr:cNvSpPr>
      </xdr:nvSpPr>
      <xdr:spPr bwMode="auto">
        <a:xfrm>
          <a:off x="1174750" y="36716970"/>
          <a:ext cx="404570" cy="635"/>
        </a:xfrm>
        <a:prstGeom prst="rect">
          <a:avLst/>
        </a:prstGeom>
        <a:noFill/>
        <a:ln w="9525">
          <a:noFill/>
          <a:miter lim="800000"/>
          <a:headEnd/>
          <a:tailEnd/>
        </a:ln>
      </xdr:spPr>
      <xdr:txBody>
        <a:bodyPr vertOverflow="clip" wrap="square" lIns="27432" tIns="22860"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5080</xdr:colOff>
      <xdr:row>116</xdr:row>
      <xdr:rowOff>0</xdr:rowOff>
    </xdr:from>
    <xdr:to>
      <xdr:col>5</xdr:col>
      <xdr:colOff>150872</xdr:colOff>
      <xdr:row>116</xdr:row>
      <xdr:rowOff>0</xdr:rowOff>
    </xdr:to>
    <xdr:sp macro="" textlink="">
      <xdr:nvSpPr>
        <xdr:cNvPr id="13" name="Text Box 6">
          <a:extLst>
            <a:ext uri="{FF2B5EF4-FFF2-40B4-BE49-F238E27FC236}">
              <a16:creationId xmlns:a16="http://schemas.microsoft.com/office/drawing/2014/main" id="{00000000-0008-0000-0700-00000D000000}"/>
            </a:ext>
          </a:extLst>
        </xdr:cNvPr>
        <xdr:cNvSpPr txBox="1">
          <a:spLocks noChangeArrowheads="1"/>
        </xdr:cNvSpPr>
      </xdr:nvSpPr>
      <xdr:spPr bwMode="auto">
        <a:xfrm>
          <a:off x="1176655" y="24736425"/>
          <a:ext cx="145792" cy="0"/>
        </a:xfrm>
        <a:prstGeom prst="rect">
          <a:avLst/>
        </a:prstGeom>
        <a:noFill/>
        <a:ln w="9525">
          <a:noFill/>
          <a:miter lim="800000"/>
          <a:headEnd/>
          <a:tailEnd/>
        </a:ln>
      </xdr:spPr>
      <xdr:txBody>
        <a:bodyPr vertOverflow="clip" wrap="square" lIns="18288" tIns="18288"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3175</xdr:colOff>
      <xdr:row>172</xdr:row>
      <xdr:rowOff>0</xdr:rowOff>
    </xdr:from>
    <xdr:to>
      <xdr:col>5</xdr:col>
      <xdr:colOff>415237</xdr:colOff>
      <xdr:row>172</xdr:row>
      <xdr:rowOff>635</xdr:rowOff>
    </xdr:to>
    <xdr:sp macro="" textlink="">
      <xdr:nvSpPr>
        <xdr:cNvPr id="14" name="Text Box 3">
          <a:extLst>
            <a:ext uri="{FF2B5EF4-FFF2-40B4-BE49-F238E27FC236}">
              <a16:creationId xmlns:a16="http://schemas.microsoft.com/office/drawing/2014/main" id="{00000000-0008-0000-0700-00000E000000}"/>
            </a:ext>
          </a:extLst>
        </xdr:cNvPr>
        <xdr:cNvSpPr txBox="1">
          <a:spLocks noChangeArrowheads="1"/>
        </xdr:cNvSpPr>
      </xdr:nvSpPr>
      <xdr:spPr bwMode="auto">
        <a:xfrm>
          <a:off x="1174750" y="36716970"/>
          <a:ext cx="404570" cy="635"/>
        </a:xfrm>
        <a:prstGeom prst="rect">
          <a:avLst/>
        </a:prstGeom>
        <a:noFill/>
        <a:ln w="9525">
          <a:noFill/>
          <a:miter lim="800000"/>
          <a:headEnd/>
          <a:tailEnd/>
        </a:ln>
      </xdr:spPr>
      <xdr:txBody>
        <a:bodyPr vertOverflow="clip" wrap="square" lIns="27432" tIns="22860"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5080</xdr:colOff>
      <xdr:row>116</xdr:row>
      <xdr:rowOff>0</xdr:rowOff>
    </xdr:from>
    <xdr:to>
      <xdr:col>5</xdr:col>
      <xdr:colOff>150872</xdr:colOff>
      <xdr:row>116</xdr:row>
      <xdr:rowOff>0</xdr:rowOff>
    </xdr:to>
    <xdr:sp macro="" textlink="">
      <xdr:nvSpPr>
        <xdr:cNvPr id="15" name="Text Box 6">
          <a:extLst>
            <a:ext uri="{FF2B5EF4-FFF2-40B4-BE49-F238E27FC236}">
              <a16:creationId xmlns:a16="http://schemas.microsoft.com/office/drawing/2014/main" id="{00000000-0008-0000-0700-00000F000000}"/>
            </a:ext>
          </a:extLst>
        </xdr:cNvPr>
        <xdr:cNvSpPr txBox="1">
          <a:spLocks noChangeArrowheads="1"/>
        </xdr:cNvSpPr>
      </xdr:nvSpPr>
      <xdr:spPr bwMode="auto">
        <a:xfrm>
          <a:off x="1176655" y="24736425"/>
          <a:ext cx="145792" cy="0"/>
        </a:xfrm>
        <a:prstGeom prst="rect">
          <a:avLst/>
        </a:prstGeom>
        <a:noFill/>
        <a:ln w="9525">
          <a:noFill/>
          <a:miter lim="800000"/>
          <a:headEnd/>
          <a:tailEnd/>
        </a:ln>
      </xdr:spPr>
      <xdr:txBody>
        <a:bodyPr vertOverflow="clip" wrap="square" lIns="18288" tIns="18288"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3175</xdr:colOff>
      <xdr:row>172</xdr:row>
      <xdr:rowOff>0</xdr:rowOff>
    </xdr:from>
    <xdr:to>
      <xdr:col>5</xdr:col>
      <xdr:colOff>415237</xdr:colOff>
      <xdr:row>172</xdr:row>
      <xdr:rowOff>635</xdr:rowOff>
    </xdr:to>
    <xdr:sp macro="" textlink="">
      <xdr:nvSpPr>
        <xdr:cNvPr id="16" name="Text Box 3">
          <a:extLst>
            <a:ext uri="{FF2B5EF4-FFF2-40B4-BE49-F238E27FC236}">
              <a16:creationId xmlns:a16="http://schemas.microsoft.com/office/drawing/2014/main" id="{00000000-0008-0000-0700-000010000000}"/>
            </a:ext>
          </a:extLst>
        </xdr:cNvPr>
        <xdr:cNvSpPr txBox="1">
          <a:spLocks noChangeArrowheads="1"/>
        </xdr:cNvSpPr>
      </xdr:nvSpPr>
      <xdr:spPr bwMode="auto">
        <a:xfrm>
          <a:off x="1174750" y="36716970"/>
          <a:ext cx="404570" cy="635"/>
        </a:xfrm>
        <a:prstGeom prst="rect">
          <a:avLst/>
        </a:prstGeom>
        <a:noFill/>
        <a:ln w="9525">
          <a:noFill/>
          <a:miter lim="800000"/>
          <a:headEnd/>
          <a:tailEnd/>
        </a:ln>
      </xdr:spPr>
      <xdr:txBody>
        <a:bodyPr vertOverflow="clip" wrap="square" lIns="27432" tIns="22860"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5080</xdr:colOff>
      <xdr:row>116</xdr:row>
      <xdr:rowOff>0</xdr:rowOff>
    </xdr:from>
    <xdr:to>
      <xdr:col>5</xdr:col>
      <xdr:colOff>150872</xdr:colOff>
      <xdr:row>116</xdr:row>
      <xdr:rowOff>0</xdr:rowOff>
    </xdr:to>
    <xdr:sp macro="" textlink="">
      <xdr:nvSpPr>
        <xdr:cNvPr id="17" name="Text Box 6">
          <a:extLst>
            <a:ext uri="{FF2B5EF4-FFF2-40B4-BE49-F238E27FC236}">
              <a16:creationId xmlns:a16="http://schemas.microsoft.com/office/drawing/2014/main" id="{00000000-0008-0000-0700-000011000000}"/>
            </a:ext>
          </a:extLst>
        </xdr:cNvPr>
        <xdr:cNvSpPr txBox="1">
          <a:spLocks noChangeArrowheads="1"/>
        </xdr:cNvSpPr>
      </xdr:nvSpPr>
      <xdr:spPr bwMode="auto">
        <a:xfrm>
          <a:off x="1176655" y="24736425"/>
          <a:ext cx="145792" cy="0"/>
        </a:xfrm>
        <a:prstGeom prst="rect">
          <a:avLst/>
        </a:prstGeom>
        <a:noFill/>
        <a:ln w="9525">
          <a:noFill/>
          <a:miter lim="800000"/>
          <a:headEnd/>
          <a:tailEnd/>
        </a:ln>
      </xdr:spPr>
      <xdr:txBody>
        <a:bodyPr vertOverflow="clip" wrap="square" lIns="18288" tIns="18288"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3175</xdr:colOff>
      <xdr:row>172</xdr:row>
      <xdr:rowOff>0</xdr:rowOff>
    </xdr:from>
    <xdr:to>
      <xdr:col>5</xdr:col>
      <xdr:colOff>415237</xdr:colOff>
      <xdr:row>172</xdr:row>
      <xdr:rowOff>635</xdr:rowOff>
    </xdr:to>
    <xdr:sp macro="" textlink="">
      <xdr:nvSpPr>
        <xdr:cNvPr id="18" name="Text Box 3">
          <a:extLst>
            <a:ext uri="{FF2B5EF4-FFF2-40B4-BE49-F238E27FC236}">
              <a16:creationId xmlns:a16="http://schemas.microsoft.com/office/drawing/2014/main" id="{00000000-0008-0000-0700-000012000000}"/>
            </a:ext>
          </a:extLst>
        </xdr:cNvPr>
        <xdr:cNvSpPr txBox="1">
          <a:spLocks noChangeArrowheads="1"/>
        </xdr:cNvSpPr>
      </xdr:nvSpPr>
      <xdr:spPr bwMode="auto">
        <a:xfrm>
          <a:off x="1174750" y="36716970"/>
          <a:ext cx="404570" cy="635"/>
        </a:xfrm>
        <a:prstGeom prst="rect">
          <a:avLst/>
        </a:prstGeom>
        <a:noFill/>
        <a:ln w="9525">
          <a:noFill/>
          <a:miter lim="800000"/>
          <a:headEnd/>
          <a:tailEnd/>
        </a:ln>
      </xdr:spPr>
      <xdr:txBody>
        <a:bodyPr vertOverflow="clip" wrap="square" lIns="27432" tIns="22860"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editAs="oneCell">
    <xdr:from>
      <xdr:col>0</xdr:col>
      <xdr:colOff>190500</xdr:colOff>
      <xdr:row>1</xdr:row>
      <xdr:rowOff>152400</xdr:rowOff>
    </xdr:from>
    <xdr:to>
      <xdr:col>4</xdr:col>
      <xdr:colOff>236220</xdr:colOff>
      <xdr:row>5</xdr:row>
      <xdr:rowOff>144780</xdr:rowOff>
    </xdr:to>
    <xdr:pic>
      <xdr:nvPicPr>
        <xdr:cNvPr id="52942" name="Imagen 18">
          <a:extLst>
            <a:ext uri="{FF2B5EF4-FFF2-40B4-BE49-F238E27FC236}">
              <a16:creationId xmlns:a16="http://schemas.microsoft.com/office/drawing/2014/main" id="{00000000-0008-0000-0700-0000CECE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327660"/>
          <a:ext cx="166116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5</xdr:col>
      <xdr:colOff>3175</xdr:colOff>
      <xdr:row>160</xdr:row>
      <xdr:rowOff>0</xdr:rowOff>
    </xdr:from>
    <xdr:to>
      <xdr:col>5</xdr:col>
      <xdr:colOff>415237</xdr:colOff>
      <xdr:row>160</xdr:row>
      <xdr:rowOff>635</xdr:rowOff>
    </xdr:to>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1174750" y="33735645"/>
          <a:ext cx="404570" cy="635"/>
        </a:xfrm>
        <a:prstGeom prst="rect">
          <a:avLst/>
        </a:prstGeom>
        <a:noFill/>
        <a:ln w="9525">
          <a:noFill/>
          <a:miter lim="800000"/>
          <a:headEnd/>
          <a:tailEnd/>
        </a:ln>
      </xdr:spPr>
      <xdr:txBody>
        <a:bodyPr vertOverflow="clip" wrap="square" lIns="27432" tIns="22860"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3175</xdr:colOff>
      <xdr:row>160</xdr:row>
      <xdr:rowOff>0</xdr:rowOff>
    </xdr:from>
    <xdr:to>
      <xdr:col>5</xdr:col>
      <xdr:colOff>415237</xdr:colOff>
      <xdr:row>160</xdr:row>
      <xdr:rowOff>635</xdr:rowOff>
    </xdr:to>
    <xdr:sp macro="" textlink="">
      <xdr:nvSpPr>
        <xdr:cNvPr id="6" name="Text Box 3">
          <a:extLst>
            <a:ext uri="{FF2B5EF4-FFF2-40B4-BE49-F238E27FC236}">
              <a16:creationId xmlns:a16="http://schemas.microsoft.com/office/drawing/2014/main" id="{00000000-0008-0000-0800-000006000000}"/>
            </a:ext>
          </a:extLst>
        </xdr:cNvPr>
        <xdr:cNvSpPr txBox="1">
          <a:spLocks noChangeArrowheads="1"/>
        </xdr:cNvSpPr>
      </xdr:nvSpPr>
      <xdr:spPr bwMode="auto">
        <a:xfrm>
          <a:off x="1174750" y="33735645"/>
          <a:ext cx="404570" cy="635"/>
        </a:xfrm>
        <a:prstGeom prst="rect">
          <a:avLst/>
        </a:prstGeom>
        <a:noFill/>
        <a:ln w="9525">
          <a:noFill/>
          <a:miter lim="800000"/>
          <a:headEnd/>
          <a:tailEnd/>
        </a:ln>
      </xdr:spPr>
      <xdr:txBody>
        <a:bodyPr vertOverflow="clip" wrap="square" lIns="27432" tIns="22860"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3175</xdr:colOff>
      <xdr:row>160</xdr:row>
      <xdr:rowOff>0</xdr:rowOff>
    </xdr:from>
    <xdr:to>
      <xdr:col>5</xdr:col>
      <xdr:colOff>415237</xdr:colOff>
      <xdr:row>160</xdr:row>
      <xdr:rowOff>635</xdr:rowOff>
    </xdr:to>
    <xdr:sp macro="" textlink="">
      <xdr:nvSpPr>
        <xdr:cNvPr id="8" name="Text Box 3">
          <a:extLst>
            <a:ext uri="{FF2B5EF4-FFF2-40B4-BE49-F238E27FC236}">
              <a16:creationId xmlns:a16="http://schemas.microsoft.com/office/drawing/2014/main" id="{00000000-0008-0000-0800-000008000000}"/>
            </a:ext>
          </a:extLst>
        </xdr:cNvPr>
        <xdr:cNvSpPr txBox="1">
          <a:spLocks noChangeArrowheads="1"/>
        </xdr:cNvSpPr>
      </xdr:nvSpPr>
      <xdr:spPr bwMode="auto">
        <a:xfrm>
          <a:off x="1174750" y="33735645"/>
          <a:ext cx="404570" cy="635"/>
        </a:xfrm>
        <a:prstGeom prst="rect">
          <a:avLst/>
        </a:prstGeom>
        <a:noFill/>
        <a:ln w="9525">
          <a:noFill/>
          <a:miter lim="800000"/>
          <a:headEnd/>
          <a:tailEnd/>
        </a:ln>
      </xdr:spPr>
      <xdr:txBody>
        <a:bodyPr vertOverflow="clip" wrap="square" lIns="27432" tIns="22860"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3175</xdr:colOff>
      <xdr:row>160</xdr:row>
      <xdr:rowOff>0</xdr:rowOff>
    </xdr:from>
    <xdr:to>
      <xdr:col>5</xdr:col>
      <xdr:colOff>415237</xdr:colOff>
      <xdr:row>160</xdr:row>
      <xdr:rowOff>635</xdr:rowOff>
    </xdr:to>
    <xdr:sp macro="" textlink="">
      <xdr:nvSpPr>
        <xdr:cNvPr id="10" name="Text Box 3">
          <a:extLst>
            <a:ext uri="{FF2B5EF4-FFF2-40B4-BE49-F238E27FC236}">
              <a16:creationId xmlns:a16="http://schemas.microsoft.com/office/drawing/2014/main" id="{00000000-0008-0000-0800-00000A000000}"/>
            </a:ext>
          </a:extLst>
        </xdr:cNvPr>
        <xdr:cNvSpPr txBox="1">
          <a:spLocks noChangeArrowheads="1"/>
        </xdr:cNvSpPr>
      </xdr:nvSpPr>
      <xdr:spPr bwMode="auto">
        <a:xfrm>
          <a:off x="1174750" y="33735645"/>
          <a:ext cx="404570" cy="635"/>
        </a:xfrm>
        <a:prstGeom prst="rect">
          <a:avLst/>
        </a:prstGeom>
        <a:noFill/>
        <a:ln w="9525">
          <a:noFill/>
          <a:miter lim="800000"/>
          <a:headEnd/>
          <a:tailEnd/>
        </a:ln>
      </xdr:spPr>
      <xdr:txBody>
        <a:bodyPr vertOverflow="clip" wrap="square" lIns="27432" tIns="22860"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5080</xdr:colOff>
      <xdr:row>116</xdr:row>
      <xdr:rowOff>0</xdr:rowOff>
    </xdr:from>
    <xdr:to>
      <xdr:col>5</xdr:col>
      <xdr:colOff>150872</xdr:colOff>
      <xdr:row>116</xdr:row>
      <xdr:rowOff>0</xdr:rowOff>
    </xdr:to>
    <xdr:sp macro="" textlink="">
      <xdr:nvSpPr>
        <xdr:cNvPr id="11" name="Text Box 6">
          <a:extLst>
            <a:ext uri="{FF2B5EF4-FFF2-40B4-BE49-F238E27FC236}">
              <a16:creationId xmlns:a16="http://schemas.microsoft.com/office/drawing/2014/main" id="{00000000-0008-0000-0800-00000B000000}"/>
            </a:ext>
          </a:extLst>
        </xdr:cNvPr>
        <xdr:cNvSpPr txBox="1">
          <a:spLocks noChangeArrowheads="1"/>
        </xdr:cNvSpPr>
      </xdr:nvSpPr>
      <xdr:spPr bwMode="auto">
        <a:xfrm>
          <a:off x="1176655" y="24345900"/>
          <a:ext cx="145792" cy="0"/>
        </a:xfrm>
        <a:prstGeom prst="rect">
          <a:avLst/>
        </a:prstGeom>
        <a:noFill/>
        <a:ln w="9525">
          <a:noFill/>
          <a:miter lim="800000"/>
          <a:headEnd/>
          <a:tailEnd/>
        </a:ln>
      </xdr:spPr>
      <xdr:txBody>
        <a:bodyPr vertOverflow="clip" wrap="square" lIns="18288" tIns="18288"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3175</xdr:colOff>
      <xdr:row>173</xdr:row>
      <xdr:rowOff>0</xdr:rowOff>
    </xdr:from>
    <xdr:to>
      <xdr:col>5</xdr:col>
      <xdr:colOff>415237</xdr:colOff>
      <xdr:row>173</xdr:row>
      <xdr:rowOff>635</xdr:rowOff>
    </xdr:to>
    <xdr:sp macro="" textlink="">
      <xdr:nvSpPr>
        <xdr:cNvPr id="12" name="Text Box 3">
          <a:extLst>
            <a:ext uri="{FF2B5EF4-FFF2-40B4-BE49-F238E27FC236}">
              <a16:creationId xmlns:a16="http://schemas.microsoft.com/office/drawing/2014/main" id="{00000000-0008-0000-0800-00000C000000}"/>
            </a:ext>
          </a:extLst>
        </xdr:cNvPr>
        <xdr:cNvSpPr txBox="1">
          <a:spLocks noChangeArrowheads="1"/>
        </xdr:cNvSpPr>
      </xdr:nvSpPr>
      <xdr:spPr bwMode="auto">
        <a:xfrm>
          <a:off x="1174750" y="36326445"/>
          <a:ext cx="404570" cy="635"/>
        </a:xfrm>
        <a:prstGeom prst="rect">
          <a:avLst/>
        </a:prstGeom>
        <a:noFill/>
        <a:ln w="9525">
          <a:noFill/>
          <a:miter lim="800000"/>
          <a:headEnd/>
          <a:tailEnd/>
        </a:ln>
      </xdr:spPr>
      <xdr:txBody>
        <a:bodyPr vertOverflow="clip" wrap="square" lIns="27432" tIns="22860"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5080</xdr:colOff>
      <xdr:row>116</xdr:row>
      <xdr:rowOff>0</xdr:rowOff>
    </xdr:from>
    <xdr:to>
      <xdr:col>5</xdr:col>
      <xdr:colOff>150872</xdr:colOff>
      <xdr:row>116</xdr:row>
      <xdr:rowOff>0</xdr:rowOff>
    </xdr:to>
    <xdr:sp macro="" textlink="">
      <xdr:nvSpPr>
        <xdr:cNvPr id="13" name="Text Box 6">
          <a:extLst>
            <a:ext uri="{FF2B5EF4-FFF2-40B4-BE49-F238E27FC236}">
              <a16:creationId xmlns:a16="http://schemas.microsoft.com/office/drawing/2014/main" id="{00000000-0008-0000-0800-00000D000000}"/>
            </a:ext>
          </a:extLst>
        </xdr:cNvPr>
        <xdr:cNvSpPr txBox="1">
          <a:spLocks noChangeArrowheads="1"/>
        </xdr:cNvSpPr>
      </xdr:nvSpPr>
      <xdr:spPr bwMode="auto">
        <a:xfrm>
          <a:off x="1176655" y="24345900"/>
          <a:ext cx="145792" cy="0"/>
        </a:xfrm>
        <a:prstGeom prst="rect">
          <a:avLst/>
        </a:prstGeom>
        <a:noFill/>
        <a:ln w="9525">
          <a:noFill/>
          <a:miter lim="800000"/>
          <a:headEnd/>
          <a:tailEnd/>
        </a:ln>
      </xdr:spPr>
      <xdr:txBody>
        <a:bodyPr vertOverflow="clip" wrap="square" lIns="18288" tIns="18288"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3175</xdr:colOff>
      <xdr:row>173</xdr:row>
      <xdr:rowOff>0</xdr:rowOff>
    </xdr:from>
    <xdr:to>
      <xdr:col>5</xdr:col>
      <xdr:colOff>415237</xdr:colOff>
      <xdr:row>173</xdr:row>
      <xdr:rowOff>635</xdr:rowOff>
    </xdr:to>
    <xdr:sp macro="" textlink="">
      <xdr:nvSpPr>
        <xdr:cNvPr id="14" name="Text Box 3">
          <a:extLst>
            <a:ext uri="{FF2B5EF4-FFF2-40B4-BE49-F238E27FC236}">
              <a16:creationId xmlns:a16="http://schemas.microsoft.com/office/drawing/2014/main" id="{00000000-0008-0000-0800-00000E000000}"/>
            </a:ext>
          </a:extLst>
        </xdr:cNvPr>
        <xdr:cNvSpPr txBox="1">
          <a:spLocks noChangeArrowheads="1"/>
        </xdr:cNvSpPr>
      </xdr:nvSpPr>
      <xdr:spPr bwMode="auto">
        <a:xfrm>
          <a:off x="1174750" y="36326445"/>
          <a:ext cx="404570" cy="635"/>
        </a:xfrm>
        <a:prstGeom prst="rect">
          <a:avLst/>
        </a:prstGeom>
        <a:noFill/>
        <a:ln w="9525">
          <a:noFill/>
          <a:miter lim="800000"/>
          <a:headEnd/>
          <a:tailEnd/>
        </a:ln>
      </xdr:spPr>
      <xdr:txBody>
        <a:bodyPr vertOverflow="clip" wrap="square" lIns="27432" tIns="22860"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5080</xdr:colOff>
      <xdr:row>116</xdr:row>
      <xdr:rowOff>0</xdr:rowOff>
    </xdr:from>
    <xdr:to>
      <xdr:col>5</xdr:col>
      <xdr:colOff>150872</xdr:colOff>
      <xdr:row>116</xdr:row>
      <xdr:rowOff>0</xdr:rowOff>
    </xdr:to>
    <xdr:sp macro="" textlink="">
      <xdr:nvSpPr>
        <xdr:cNvPr id="15" name="Text Box 6">
          <a:extLst>
            <a:ext uri="{FF2B5EF4-FFF2-40B4-BE49-F238E27FC236}">
              <a16:creationId xmlns:a16="http://schemas.microsoft.com/office/drawing/2014/main" id="{00000000-0008-0000-0800-00000F000000}"/>
            </a:ext>
          </a:extLst>
        </xdr:cNvPr>
        <xdr:cNvSpPr txBox="1">
          <a:spLocks noChangeArrowheads="1"/>
        </xdr:cNvSpPr>
      </xdr:nvSpPr>
      <xdr:spPr bwMode="auto">
        <a:xfrm>
          <a:off x="1176655" y="24345900"/>
          <a:ext cx="145792" cy="0"/>
        </a:xfrm>
        <a:prstGeom prst="rect">
          <a:avLst/>
        </a:prstGeom>
        <a:noFill/>
        <a:ln w="9525">
          <a:noFill/>
          <a:miter lim="800000"/>
          <a:headEnd/>
          <a:tailEnd/>
        </a:ln>
      </xdr:spPr>
      <xdr:txBody>
        <a:bodyPr vertOverflow="clip" wrap="square" lIns="18288" tIns="18288"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3175</xdr:colOff>
      <xdr:row>173</xdr:row>
      <xdr:rowOff>0</xdr:rowOff>
    </xdr:from>
    <xdr:to>
      <xdr:col>5</xdr:col>
      <xdr:colOff>415237</xdr:colOff>
      <xdr:row>173</xdr:row>
      <xdr:rowOff>635</xdr:rowOff>
    </xdr:to>
    <xdr:sp macro="" textlink="">
      <xdr:nvSpPr>
        <xdr:cNvPr id="16" name="Text Box 3">
          <a:extLst>
            <a:ext uri="{FF2B5EF4-FFF2-40B4-BE49-F238E27FC236}">
              <a16:creationId xmlns:a16="http://schemas.microsoft.com/office/drawing/2014/main" id="{00000000-0008-0000-0800-000010000000}"/>
            </a:ext>
          </a:extLst>
        </xdr:cNvPr>
        <xdr:cNvSpPr txBox="1">
          <a:spLocks noChangeArrowheads="1"/>
        </xdr:cNvSpPr>
      </xdr:nvSpPr>
      <xdr:spPr bwMode="auto">
        <a:xfrm>
          <a:off x="1174750" y="36326445"/>
          <a:ext cx="404570" cy="635"/>
        </a:xfrm>
        <a:prstGeom prst="rect">
          <a:avLst/>
        </a:prstGeom>
        <a:noFill/>
        <a:ln w="9525">
          <a:noFill/>
          <a:miter lim="800000"/>
          <a:headEnd/>
          <a:tailEnd/>
        </a:ln>
      </xdr:spPr>
      <xdr:txBody>
        <a:bodyPr vertOverflow="clip" wrap="square" lIns="27432" tIns="22860"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5080</xdr:colOff>
      <xdr:row>116</xdr:row>
      <xdr:rowOff>0</xdr:rowOff>
    </xdr:from>
    <xdr:to>
      <xdr:col>5</xdr:col>
      <xdr:colOff>150872</xdr:colOff>
      <xdr:row>116</xdr:row>
      <xdr:rowOff>0</xdr:rowOff>
    </xdr:to>
    <xdr:sp macro="" textlink="">
      <xdr:nvSpPr>
        <xdr:cNvPr id="17" name="Text Box 6">
          <a:extLst>
            <a:ext uri="{FF2B5EF4-FFF2-40B4-BE49-F238E27FC236}">
              <a16:creationId xmlns:a16="http://schemas.microsoft.com/office/drawing/2014/main" id="{00000000-0008-0000-0800-000011000000}"/>
            </a:ext>
          </a:extLst>
        </xdr:cNvPr>
        <xdr:cNvSpPr txBox="1">
          <a:spLocks noChangeArrowheads="1"/>
        </xdr:cNvSpPr>
      </xdr:nvSpPr>
      <xdr:spPr bwMode="auto">
        <a:xfrm>
          <a:off x="1176655" y="24345900"/>
          <a:ext cx="145792" cy="0"/>
        </a:xfrm>
        <a:prstGeom prst="rect">
          <a:avLst/>
        </a:prstGeom>
        <a:noFill/>
        <a:ln w="9525">
          <a:noFill/>
          <a:miter lim="800000"/>
          <a:headEnd/>
          <a:tailEnd/>
        </a:ln>
      </xdr:spPr>
      <xdr:txBody>
        <a:bodyPr vertOverflow="clip" wrap="square" lIns="18288" tIns="18288"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xdr:from>
      <xdr:col>5</xdr:col>
      <xdr:colOff>3175</xdr:colOff>
      <xdr:row>173</xdr:row>
      <xdr:rowOff>0</xdr:rowOff>
    </xdr:from>
    <xdr:to>
      <xdr:col>5</xdr:col>
      <xdr:colOff>415237</xdr:colOff>
      <xdr:row>173</xdr:row>
      <xdr:rowOff>635</xdr:rowOff>
    </xdr:to>
    <xdr:sp macro="" textlink="">
      <xdr:nvSpPr>
        <xdr:cNvPr id="18" name="Text Box 3">
          <a:extLst>
            <a:ext uri="{FF2B5EF4-FFF2-40B4-BE49-F238E27FC236}">
              <a16:creationId xmlns:a16="http://schemas.microsoft.com/office/drawing/2014/main" id="{00000000-0008-0000-0800-000012000000}"/>
            </a:ext>
          </a:extLst>
        </xdr:cNvPr>
        <xdr:cNvSpPr txBox="1">
          <a:spLocks noChangeArrowheads="1"/>
        </xdr:cNvSpPr>
      </xdr:nvSpPr>
      <xdr:spPr bwMode="auto">
        <a:xfrm>
          <a:off x="1174750" y="36326445"/>
          <a:ext cx="404570" cy="635"/>
        </a:xfrm>
        <a:prstGeom prst="rect">
          <a:avLst/>
        </a:prstGeom>
        <a:noFill/>
        <a:ln w="9525">
          <a:noFill/>
          <a:miter lim="800000"/>
          <a:headEnd/>
          <a:tailEnd/>
        </a:ln>
      </xdr:spPr>
      <xdr:txBody>
        <a:bodyPr vertOverflow="clip" wrap="square" lIns="27432" tIns="22860" rIns="0" bIns="0" anchor="t" upright="1"/>
        <a:lstStyle/>
        <a:p>
          <a:pPr algn="l" rtl="1">
            <a:defRPr sz="1000"/>
          </a:pPr>
          <a:r>
            <a:rPr lang="es-ES" sz="1000" b="1" i="0" strike="noStrike">
              <a:solidFill>
                <a:srgbClr val="000000"/>
              </a:solidFill>
              <a:latin typeface="Arial"/>
              <a:cs typeface="Arial"/>
            </a:rPr>
            <a:t>De este Año</a:t>
          </a:r>
        </a:p>
      </xdr:txBody>
    </xdr:sp>
    <xdr:clientData/>
  </xdr:twoCellAnchor>
  <xdr:twoCellAnchor editAs="oneCell">
    <xdr:from>
      <xdr:col>0</xdr:col>
      <xdr:colOff>0</xdr:colOff>
      <xdr:row>0</xdr:row>
      <xdr:rowOff>60960</xdr:rowOff>
    </xdr:from>
    <xdr:to>
      <xdr:col>4</xdr:col>
      <xdr:colOff>320040</xdr:colOff>
      <xdr:row>5</xdr:row>
      <xdr:rowOff>137160</xdr:rowOff>
    </xdr:to>
    <xdr:pic>
      <xdr:nvPicPr>
        <xdr:cNvPr id="52098" name="Imagen 18">
          <a:extLst>
            <a:ext uri="{FF2B5EF4-FFF2-40B4-BE49-F238E27FC236}">
              <a16:creationId xmlns:a16="http://schemas.microsoft.com/office/drawing/2014/main" id="{00000000-0008-0000-0800-000082CB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960"/>
          <a:ext cx="2004060" cy="1005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8</xdr:col>
      <xdr:colOff>9525</xdr:colOff>
      <xdr:row>8</xdr:row>
      <xdr:rowOff>36325</xdr:rowOff>
    </xdr:from>
    <xdr:to>
      <xdr:col>14</xdr:col>
      <xdr:colOff>558899</xdr:colOff>
      <xdr:row>10</xdr:row>
      <xdr:rowOff>52777</xdr:rowOff>
    </xdr:to>
    <xdr:sp macro="" textlink="">
      <xdr:nvSpPr>
        <xdr:cNvPr id="2" name="Rectangle 24">
          <a:extLst>
            <a:ext uri="{FF2B5EF4-FFF2-40B4-BE49-F238E27FC236}">
              <a16:creationId xmlns:a16="http://schemas.microsoft.com/office/drawing/2014/main" id="{00000000-0008-0000-0D00-000002000000}"/>
            </a:ext>
          </a:extLst>
        </xdr:cNvPr>
        <xdr:cNvSpPr/>
      </xdr:nvSpPr>
      <xdr:spPr>
        <a:xfrm>
          <a:off x="9353550" y="3236725"/>
          <a:ext cx="9706732" cy="2016702"/>
        </a:xfrm>
        <a:prstGeom prst="rect">
          <a:avLst/>
        </a:prstGeom>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a:schemeClr val="tx1">
            <a:hueOff val="0"/>
            <a:satOff val="0"/>
            <a:lumOff val="0"/>
            <a:alphaOff val="0"/>
          </a:schemeClr>
        </a:fontRef>
      </xdr:style>
      <xdr:txBody>
        <a:bodyPr/>
        <a:lstStyle/>
        <a:p>
          <a:endParaRPr lang="es-DO"/>
        </a:p>
      </xdr:txBody>
    </xdr:sp>
    <xdr:clientData/>
  </xdr:twoCellAnchor>
  <xdr:twoCellAnchor>
    <xdr:from>
      <xdr:col>8</xdr:col>
      <xdr:colOff>0</xdr:colOff>
      <xdr:row>21</xdr:row>
      <xdr:rowOff>71397</xdr:rowOff>
    </xdr:from>
    <xdr:to>
      <xdr:col>15</xdr:col>
      <xdr:colOff>3479</xdr:colOff>
      <xdr:row>23</xdr:row>
      <xdr:rowOff>80195</xdr:rowOff>
    </xdr:to>
    <xdr:sp macro="" textlink="">
      <xdr:nvSpPr>
        <xdr:cNvPr id="3" name="Rectangle 12">
          <a:extLst>
            <a:ext uri="{FF2B5EF4-FFF2-40B4-BE49-F238E27FC236}">
              <a16:creationId xmlns:a16="http://schemas.microsoft.com/office/drawing/2014/main" id="{00000000-0008-0000-0D00-000003000000}"/>
            </a:ext>
          </a:extLst>
        </xdr:cNvPr>
        <xdr:cNvSpPr/>
      </xdr:nvSpPr>
      <xdr:spPr>
        <a:xfrm>
          <a:off x="7362825" y="13465452"/>
          <a:ext cx="10150317" cy="1616652"/>
        </a:xfrm>
        <a:prstGeom prst="rect">
          <a:avLst/>
        </a:prstGeom>
        <a:noFill/>
      </xdr:spPr>
      <xdr:style>
        <a:lnRef idx="0">
          <a:schemeClr val="dk1">
            <a:alpha val="0"/>
            <a:hueOff val="0"/>
            <a:satOff val="0"/>
            <a:lumOff val="0"/>
            <a:alphaOff val="0"/>
          </a:schemeClr>
        </a:lnRef>
        <a:fillRef idx="0">
          <a:scrgbClr r="0" g="0" b="0"/>
        </a:fillRef>
        <a:effectRef idx="0">
          <a:schemeClr val="lt1">
            <a:alpha val="0"/>
            <a:hueOff val="0"/>
            <a:satOff val="0"/>
            <a:lumOff val="0"/>
            <a:alphaOff val="0"/>
          </a:schemeClr>
        </a:effectRef>
        <a:fontRef idx="minor">
          <a:schemeClr val="tx1">
            <a:hueOff val="0"/>
            <a:satOff val="0"/>
            <a:lumOff val="0"/>
            <a:alphaOff val="0"/>
          </a:schemeClr>
        </a:fontRef>
      </xdr:style>
      <xdr:txBody>
        <a:bodyPr/>
        <a:lstStyle/>
        <a:p>
          <a:endParaRPr lang="es-DO"/>
        </a:p>
      </xdr:txBody>
    </xdr:sp>
    <xdr:clientData/>
  </xdr:twoCellAnchor>
</xdr:wsDr>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fb t="e">#REF!</fb>
    <v>3</v>
    <v>1</v>
  </rv>
  <rv s="1">
    <fb t="e">#REF!</fb>
    <v>3</v>
    <v>1</v>
  </rv>
</rvData>
</file>

<file path=xl/richData/rdrichvaluestructure.xml><?xml version="1.0" encoding="utf-8"?>
<rvStructures xmlns="http://schemas.microsoft.com/office/spreadsheetml/2017/richdata" count="2">
  <s t="_error">
    <k n="errorType" t="i"/>
    <k n="subType" t="i"/>
  </s>
  <s t="_error">
    <k n="errorType" t="i"/>
    <k n="propagated" t="b"/>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a3" displayName="Tabla3" ref="B8:Q86" headerRowDxfId="206" dataDxfId="205" totalsRowDxfId="204">
  <autoFilter ref="B8:Q86" xr:uid="{00000000-0009-0000-0100-000003000000}"/>
  <tableColumns count="16">
    <tableColumn id="20" xr3:uid="{00000000-0010-0000-0000-000014000000}" name="ID_Dependendencia" dataDxfId="203">
      <calculatedColumnFormula>IF('Formulario PPGR1'!$H9="","",CONCATENATE('Formulario PPGR1'!$C9,".",'Formulario PPGR1'!$D9,".",'Formulario PPGR1'!$E9,".",#REF!))</calculatedColumnFormula>
    </tableColumn>
    <tableColumn id="13" xr3:uid="{00000000-0010-0000-0000-00000D000000}" name="POA" dataDxfId="202">
      <calculatedColumnFormula>IF('Formulario PPGR1'!$H9="","",#REF!)</calculatedColumnFormula>
    </tableColumn>
    <tableColumn id="17" xr3:uid="{00000000-0010-0000-0000-000011000000}" name="SRS" dataDxfId="201">
      <calculatedColumnFormula>IF('Formulario PPGR1'!$H9="","",#REF!)</calculatedColumnFormula>
    </tableColumn>
    <tableColumn id="18" xr3:uid="{00000000-0010-0000-0000-000012000000}" name="AREA" dataDxfId="200">
      <calculatedColumnFormula>IF('Formulario PPGR1'!$H9="","",#REF!)</calculatedColumnFormula>
    </tableColumn>
    <tableColumn id="2" xr3:uid="{00000000-0010-0000-0000-000002000000}" name="Cod_Eje" dataDxfId="199">
      <calculatedColumnFormula>_xlfn.XLOOKUP($H9,tbl_ejes_estrategicos[Ejes Estratégicos],tbl_ejes_estrategicos[Cod_Eje],"",0)</calculatedColumnFormula>
    </tableColumn>
    <tableColumn id="16" xr3:uid="{00000000-0010-0000-0000-000010000000}" name="Cod_re" dataDxfId="198" totalsRowDxfId="197">
      <calculatedColumnFormula>_xlfn.XLOOKUP(Tabla3[[#This Row],[Resultado Estratégico Institucional]],Tabla13[RE Concatenado],Tabla13[RE],"",0)</calculatedColumnFormula>
    </tableColumn>
    <tableColumn id="1" xr3:uid="{00000000-0010-0000-0000-000001000000}" name="Eje Estratégico" totalsRowLabel="Total" dataDxfId="196" totalsRowDxfId="195"/>
    <tableColumn id="15" xr3:uid="{00000000-0010-0000-0000-00000F000000}" name="Resultado Estratégico Institucional" dataDxfId="194" totalsRowDxfId="193"/>
    <tableColumn id="3" xr3:uid="{00000000-0010-0000-0000-000003000000}" name="Productos" dataDxfId="192" totalsRowDxfId="191"/>
    <tableColumn id="4" xr3:uid="{00000000-0010-0000-0000-000004000000}" name="Indicador" dataDxfId="190" totalsRowDxfId="189"/>
    <tableColumn id="5" xr3:uid="{00000000-0010-0000-0000-000005000000}" name="Unidad de medida" dataDxfId="188" totalsRowDxfId="187"/>
    <tableColumn id="22" xr3:uid="{00000000-0010-0000-0000-000016000000}" name="Línea Base" dataDxfId="186" totalsRowDxfId="185"/>
    <tableColumn id="6" xr3:uid="{00000000-0010-0000-0000-000006000000}" name="Meta" dataDxfId="184" totalsRowDxfId="183"/>
    <tableColumn id="11" xr3:uid="{00000000-0010-0000-0000-00000B000000}" name="Supuestos" dataDxfId="182" totalsRowDxfId="181"/>
    <tableColumn id="7" xr3:uid="{16BDB572-A24B-4EF3-8DB2-1C4AF9CA2C86}" name="Dependencia responsable" dataDxfId="180" totalsRowDxfId="179"/>
    <tableColumn id="12" xr3:uid="{00000000-0010-0000-0000-00000C000000}" name="Dependencia de apoyo" totalsRowFunction="count" dataDxfId="178" totalsRowDxfId="177"/>
  </tableColumns>
  <tableStyleInfo name="TableStyleLight1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a2" displayName="Tabla2" ref="B8:AA642" totalsRowCount="1" headerRowDxfId="176" dataDxfId="175" totalsRowDxfId="174">
  <autoFilter ref="B8:AA641" xr:uid="{00000000-0009-0000-0100-000002000000}"/>
  <sortState xmlns:xlrd2="http://schemas.microsoft.com/office/spreadsheetml/2017/richdata2" ref="B49:Z321">
    <sortCondition ref="I8:I641"/>
  </sortState>
  <tableColumns count="26">
    <tableColumn id="1" xr3:uid="{00000000-0010-0000-0100-000001000000}" name="ID_Dependendencia" dataDxfId="173" totalsRowDxfId="172">
      <calculatedColumnFormula>IF('Formulario PPGR2'!$G9="","",CONCATENATE('Formulario PPGR2'!$C9,".",'Formulario PPGR2'!$D9,".",'Formulario PPGR2'!$E9,".",'Formulario PPGR2'!$F9))</calculatedColumnFormula>
    </tableColumn>
    <tableColumn id="4" xr3:uid="{00000000-0010-0000-0100-000004000000}" name="POA" dataDxfId="171" totalsRowDxfId="170"/>
    <tableColumn id="24" xr3:uid="{00000000-0010-0000-0100-000018000000}" name="SRS" dataDxfId="169" totalsRowDxfId="168">
      <calculatedColumnFormula>IF('Formulario PPGR2'!$G9="","",'Formulario PPGR1'!#REF!)</calculatedColumnFormula>
    </tableColumn>
    <tableColumn id="25" xr3:uid="{00000000-0010-0000-0100-000019000000}" name="AREA" dataDxfId="167" totalsRowDxfId="166">
      <calculatedColumnFormula>IF('Formulario PPGR2'!$G9="","",'Formulario PPGR1'!#REF!)</calculatedColumnFormula>
    </tableColumn>
    <tableColumn id="26" xr3:uid="{00000000-0010-0000-0100-00001A000000}" name="TIPO" dataDxfId="165" totalsRowDxfId="164">
      <calculatedColumnFormula>IF('Formulario PPGR2'!$G9="","",'Formulario PPGR1'!#REF!)</calculatedColumnFormula>
    </tableColumn>
    <tableColumn id="2" xr3:uid="{00000000-0010-0000-0100-000002000000}" name="Productos " dataDxfId="163" totalsRowDxfId="162"/>
    <tableColumn id="3" xr3:uid="{00000000-0010-0000-0100-000003000000}" name="Código" dataDxfId="161" totalsRowDxfId="160"/>
    <tableColumn id="23" xr3:uid="{00000000-0010-0000-0100-000017000000}" name="Actividades Programables Presupuestables" dataDxfId="159" totalsRowDxfId="158"/>
    <tableColumn id="5" xr3:uid="{00000000-0010-0000-0100-000005000000}" name="Ene" totalsRowFunction="sum" dataDxfId="157" totalsRowDxfId="156"/>
    <tableColumn id="6" xr3:uid="{00000000-0010-0000-0100-000006000000}" name="Feb" totalsRowFunction="sum" dataDxfId="155" totalsRowDxfId="154"/>
    <tableColumn id="7" xr3:uid="{00000000-0010-0000-0100-000007000000}" name="Mar" totalsRowFunction="sum" dataDxfId="153" totalsRowDxfId="152"/>
    <tableColumn id="8" xr3:uid="{00000000-0010-0000-0100-000008000000}" name="Abr" totalsRowFunction="sum" dataDxfId="151" totalsRowDxfId="150"/>
    <tableColumn id="9" xr3:uid="{00000000-0010-0000-0100-000009000000}" name="May" totalsRowFunction="sum" dataDxfId="149" totalsRowDxfId="148"/>
    <tableColumn id="10" xr3:uid="{00000000-0010-0000-0100-00000A000000}" name="Jun" totalsRowFunction="sum" dataDxfId="147" totalsRowDxfId="146"/>
    <tableColumn id="11" xr3:uid="{00000000-0010-0000-0100-00000B000000}" name="Jul" totalsRowFunction="sum" dataDxfId="145" totalsRowDxfId="144"/>
    <tableColumn id="12" xr3:uid="{00000000-0010-0000-0100-00000C000000}" name="Ago" totalsRowFunction="sum" dataDxfId="143" totalsRowDxfId="142"/>
    <tableColumn id="13" xr3:uid="{00000000-0010-0000-0100-00000D000000}" name="Sep" totalsRowFunction="sum" dataDxfId="141" totalsRowDxfId="140"/>
    <tableColumn id="14" xr3:uid="{00000000-0010-0000-0100-00000E000000}" name="Oct" totalsRowFunction="sum" dataDxfId="139" totalsRowDxfId="138"/>
    <tableColumn id="15" xr3:uid="{00000000-0010-0000-0100-00000F000000}" name="Nov" totalsRowFunction="sum" dataDxfId="137" totalsRowDxfId="136"/>
    <tableColumn id="16" xr3:uid="{00000000-0010-0000-0100-000010000000}" name="Dic" totalsRowFunction="sum" dataDxfId="135" totalsRowDxfId="134"/>
    <tableColumn id="17" xr3:uid="{00000000-0010-0000-0100-000011000000}" name="Total de Acciones " totalsRowFunction="sum" dataDxfId="133" totalsRowDxfId="132">
      <calculatedColumnFormula>SUM(Tabla2[[#This Row],[Ene]:[Dic]])</calculatedColumnFormula>
    </tableColumn>
    <tableColumn id="18" xr3:uid="{00000000-0010-0000-0100-000012000000}" name="Medio de Verificación 1" dataDxfId="131" totalsRowDxfId="130"/>
    <tableColumn id="19" xr3:uid="{00000000-0010-0000-0100-000013000000}" name="Medio de Verificación 2" dataDxfId="129" totalsRowDxfId="128"/>
    <tableColumn id="20" xr3:uid="{00000000-0010-0000-0100-000014000000}" name="Medio de Verificación 3" dataDxfId="127" totalsRowDxfId="126"/>
    <tableColumn id="22" xr3:uid="{00000000-0010-0000-0100-000016000000}" name="Responsable " dataDxfId="125" totalsRowDxfId="124"/>
    <tableColumn id="21" xr3:uid="{6D264531-9FA4-420A-92F0-3B37A77D8B42}" name="Comentarios/Observaciones" dataDxfId="123" totalsRowDxfId="122"/>
  </tableColumns>
  <tableStyleInfo name="TableStyleLight1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2000000}" name="Tabla1" displayName="Tabla1" ref="B8:R1369" headerRowDxfId="121" dataDxfId="120" totalsRowDxfId="119">
  <autoFilter ref="B8:R1369" xr:uid="{00000000-0009-0000-0100-000001000000}"/>
  <tableColumns count="17">
    <tableColumn id="13" xr3:uid="{00000000-0010-0000-0200-00000D000000}" name="ID_Dependendencia" dataDxfId="118" totalsRowDxfId="117">
      <calculatedColumnFormula>IF('Formulario PPGR3'!$G9="","",CONCATENATE('Formulario PPGR3'!$C9,".",'Formulario PPGR3'!$D9,".",'Formulario PPGR3'!$E9,".",'Formulario PPGR3'!$F9))</calculatedColumnFormula>
    </tableColumn>
    <tableColumn id="14" xr3:uid="{00000000-0010-0000-0200-00000E000000}" name="POA" dataDxfId="116" totalsRowDxfId="115"/>
    <tableColumn id="15" xr3:uid="{00000000-0010-0000-0200-00000F000000}" name="SRS" dataDxfId="114" totalsRowDxfId="113"/>
    <tableColumn id="16" xr3:uid="{00000000-0010-0000-0200-000010000000}" name="AREA" dataDxfId="112" totalsRowDxfId="111">
      <calculatedColumnFormula>IF('Formulario PPGR3'!$G9="","",'Formulario PPGR1'!#REF!)</calculatedColumnFormula>
    </tableColumn>
    <tableColumn id="17" xr3:uid="{00000000-0010-0000-0200-000011000000}" name="TIPO" dataDxfId="110" totalsRowDxfId="109">
      <calculatedColumnFormula>IF('Formulario PPGR3'!$G9="","",'Formulario PPGR1'!#REF!)</calculatedColumnFormula>
    </tableColumn>
    <tableColumn id="1" xr3:uid="{00000000-0010-0000-0200-000001000000}" name="Código_Actividad" totalsRowLabel="Total" dataDxfId="108" totalsRowDxfId="107"/>
    <tableColumn id="2" xr3:uid="{00000000-0010-0000-0200-000002000000}" name="Actividad" dataDxfId="106" totalsRowDxfId="105">
      <calculatedColumnFormula array="1">IF(Tabla1[[#This Row],[Código_Actividad]]="","",_xlfn.XLOOKUP(Tabla1[[#This Row],[Código_Actividad]],CodigoActividad,Tabla2[Actividades Programables Presupuestables],"",0))</calculatedColumnFormula>
    </tableColumn>
    <tableColumn id="10" xr3:uid="{00000000-0010-0000-0200-00000A000000}" name="Total de Actividades " totalsRowFunction="sum" dataDxfId="104">
      <calculatedColumnFormula>IFERROR(VLOOKUP('Formulario PPGR3'!$G9,'Formulario PPGR2'!$H$9:$V$641,15,FALSE),"")</calculatedColumnFormula>
    </tableColumn>
    <tableColumn id="3" xr3:uid="{00000000-0010-0000-0200-000003000000}" name="Insumos" dataDxfId="103" totalsRowDxfId="102"/>
    <tableColumn id="11" xr3:uid="{00000000-0010-0000-0200-00000B000000}" name="Descripción" dataDxfId="101" totalsRowDxfId="100"/>
    <tableColumn id="4" xr3:uid="{00000000-0010-0000-0200-000004000000}" name="Unidad de Medida" dataDxfId="99">
      <calculatedColumnFormula>IF(Tabla1[[#This Row],[Descripción]]="","",_xlfn.XLOOKUP(Tabla1[[#This Row],[Descripción]],Tabla10[Descripción],Tabla10[Unidad de Medida],"",0))</calculatedColumnFormula>
    </tableColumn>
    <tableColumn id="5" xr3:uid="{00000000-0010-0000-0200-000005000000}" name="Cantidad de Insumos" dataDxfId="98" totalsRowDxfId="97"/>
    <tableColumn id="6" xr3:uid="{00000000-0010-0000-0200-000006000000}" name="Precio Unitario" dataDxfId="96" dataCellStyle="Moneda">
      <calculatedColumnFormula>IF(Tabla1[[#This Row],[Descripción]]="","",_xlfn.XLOOKUP(Tabla1[[#This Row],[Descripción]],Tabla10[Descripción],Tabla10[Precio Unitario],0))</calculatedColumnFormula>
    </tableColumn>
    <tableColumn id="7" xr3:uid="{00000000-0010-0000-0200-000007000000}" name="Valor Total" totalsRowFunction="sum" dataDxfId="95" dataCellStyle="Moneda">
      <calculatedColumnFormula>IF(Tabla1[[#This Row],[Cantidad de Insumos]]="","",Tabla1[[#This Row],[Precio Unitario]]*Tabla1[[#This Row],[Cantidad de Insumos]])</calculatedColumnFormula>
    </tableColumn>
    <tableColumn id="8" xr3:uid="{00000000-0010-0000-0200-000008000000}" name="Código Presupuestario" dataDxfId="94">
      <calculatedColumnFormula>IF(Tabla1[[#This Row],[Descripción]]="","",_xlfn.XLOOKUP(Tabla1[[#This Row],[Descripción]],Tabla10[Descripción],Tabla10[CODIGO PRESUPUESTARIO],0))</calculatedColumnFormula>
    </tableColumn>
    <tableColumn id="9" xr3:uid="{00000000-0010-0000-0200-000009000000}" name="Fuente de Financiamiento" dataDxfId="93" totalsRowDxfId="92"/>
    <tableColumn id="18" xr3:uid="{4999BA11-7C7C-4ABB-812B-8F35ACFD5A4A}" name="InsumoAbrev" dataDxfId="91" totalsRowDxfId="90">
      <calculatedColumnFormula>IF(Tabla1[[#This Row],[Insumos]]="","",_xlfn.XLOOKUP(Tabla1[[#This Row],[Insumos]],Tabla10[Insumo],Tabla10[InsumoAbrev],"",0))</calculatedColumnFormula>
    </tableColumn>
  </tableColumns>
  <tableStyleInfo name="TableStyleLight1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a46" displayName="Tabla46" ref="B8:W66" headerRowDxfId="89" dataDxfId="88" tableBorderDxfId="87" headerRowCellStyle="Normal 2" dataCellStyle="Normal 2">
  <autoFilter ref="B8:W66" xr:uid="{00000000-0009-0000-0100-000005000000}"/>
  <tableColumns count="22">
    <tableColumn id="17" xr3:uid="{00000000-0010-0000-0400-000011000000}" name="ID_Dependendencia" dataDxfId="86" totalsRowDxfId="85" dataCellStyle="Normal 2">
      <calculatedColumnFormula>IF('Formulario PPGR5'!$G9="","",CONCATENATE('Formulario PPGR5'!$C9,".",'Formulario PPGR5'!$D9,".",'Formulario PPGR5'!$E9,".",'Formulario PPGR5'!$F9))</calculatedColumnFormula>
    </tableColumn>
    <tableColumn id="18" xr3:uid="{00000000-0010-0000-0400-000012000000}" name="POA" dataDxfId="84" totalsRowDxfId="83" dataCellStyle="Normal 2"/>
    <tableColumn id="19" xr3:uid="{00000000-0010-0000-0400-000013000000}" name="SRS" dataDxfId="82" totalsRowDxfId="81" dataCellStyle="Normal 2">
      <calculatedColumnFormula>IF('Formulario PPGR5'!$G9="","",'Formulario PPGR1'!#REF!)</calculatedColumnFormula>
    </tableColumn>
    <tableColumn id="20" xr3:uid="{00000000-0010-0000-0400-000014000000}" name="AREA" dataDxfId="80" totalsRowDxfId="79" dataCellStyle="Normal 2">
      <calculatedColumnFormula>IF('Formulario PPGR5'!$G9="","",'Formulario PPGR1'!#REF!)</calculatedColumnFormula>
    </tableColumn>
    <tableColumn id="21" xr3:uid="{00000000-0010-0000-0400-000015000000}" name="TIPO" dataDxfId="78" totalsRowDxfId="77" dataCellStyle="Normal 2">
      <calculatedColumnFormula>IF('Formulario PPGR5'!$G9="","",'Formulario PPGR1'!#REF!)</calculatedColumnFormula>
    </tableColumn>
    <tableColumn id="1" xr3:uid="{00000000-0010-0000-0400-000001000000}" name="Tipos de Acciones" totalsRowLabel="Total" dataDxfId="76" totalsRowDxfId="75"/>
    <tableColumn id="6" xr3:uid="{00000000-0010-0000-0400-000006000000}" name="Tipo de Equipo" dataDxfId="74" totalsRowDxfId="73"/>
    <tableColumn id="16" xr3:uid="{00000000-0010-0000-0400-000010000000}" name="InsumoAbrev" dataDxfId="72" totalsRowDxfId="71"/>
    <tableColumn id="11" xr3:uid="{00000000-0010-0000-0400-00000B000000}" name="Item" dataDxfId="70" totalsRowDxfId="69"/>
    <tableColumn id="12" xr3:uid="{00000000-0010-0000-0400-00000C000000}" name="Descripción" dataDxfId="68" totalsRowDxfId="67"/>
    <tableColumn id="2" xr3:uid="{00000000-0010-0000-0400-000002000000}" name="Tipo EESS" dataDxfId="66" totalsRowDxfId="65"/>
    <tableColumn id="3" xr3:uid="{00000000-0010-0000-0400-000003000000}" name="Nombre de establecimiento" dataDxfId="64" totalsRowDxfId="63" dataCellStyle="Normal 2"/>
    <tableColumn id="4" xr3:uid="{00000000-0010-0000-0400-000004000000}" name="Provincia" dataDxfId="62" totalsRowDxfId="61" dataCellStyle="Normal 2"/>
    <tableColumn id="15" xr3:uid="{00000000-0010-0000-0400-00000F000000}" name="ListaProvincia" dataDxfId="60" totalsRowDxfId="59" dataCellStyle="Normal 2"/>
    <tableColumn id="5" xr3:uid="{00000000-0010-0000-0400-000005000000}" name="Municipio" dataDxfId="58" totalsRowDxfId="57" dataCellStyle="Normal 2"/>
    <tableColumn id="7" xr3:uid="{00000000-0010-0000-0400-000007000000}" name="Unidad de Medida" dataDxfId="56" totalsRowDxfId="55" dataCellStyle="Normal 2"/>
    <tableColumn id="14" xr3:uid="{00000000-0010-0000-0400-00000E000000}" name="Cantidad de Insumos" dataDxfId="54" totalsRowDxfId="53" dataCellStyle="Normal 2"/>
    <tableColumn id="13" xr3:uid="{00000000-0010-0000-0400-00000D000000}" name="Precio Unitario" dataDxfId="52" totalsRowDxfId="51" dataCellStyle="Normal 2"/>
    <tableColumn id="8" xr3:uid="{00000000-0010-0000-0400-000008000000}" name="Valor Total Estimado" totalsRowFunction="sum" dataDxfId="50" totalsRowDxfId="49" dataCellStyle="Normal 2"/>
    <tableColumn id="9" xr3:uid="{00000000-0010-0000-0400-000009000000}" name="Código Presupuestario" dataDxfId="48" totalsRowDxfId="47" dataCellStyle="Normal 2"/>
    <tableColumn id="10" xr3:uid="{00000000-0010-0000-0400-00000A000000}" name="Fuente de Financiamiento" totalsRowFunction="count" dataDxfId="46" totalsRowDxfId="45" dataCellStyle="Normal 2"/>
    <tableColumn id="22" xr3:uid="{00000000-0010-0000-0400-000016000000}" name="Columna1" dataDxfId="44" totalsRowDxfId="43" dataCellStyle="Normal 2"/>
  </tableColumns>
  <tableStyleInfo name="TableStyleLight20"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4021F252-51AF-4853-9EA8-A11D3747684D}" name="Tabla10" displayName="Tabla10" ref="A1:F528" totalsRowShown="0" headerRowDxfId="42" headerRowBorderDxfId="41" tableBorderDxfId="40" headerRowCellStyle="Normal 3">
  <autoFilter ref="A1:F528" xr:uid="{4021F252-51AF-4853-9EA8-A11D3747684D}"/>
  <tableColumns count="6">
    <tableColumn id="1" xr3:uid="{D67036FA-2ACC-44F3-B541-50909B793F2B}" name="Insumo" dataDxfId="39" dataCellStyle="Normal 3"/>
    <tableColumn id="2" xr3:uid="{FE680637-AEA4-4B5F-8610-458A36E97FA7}" name="InsumoAbrev" dataDxfId="38" dataCellStyle="Normal 3"/>
    <tableColumn id="3" xr3:uid="{0D762FAB-9136-4494-AE4A-F1A1454A042E}" name="Descripción" dataDxfId="37" dataCellStyle="Normal 3"/>
    <tableColumn id="4" xr3:uid="{8B499464-17AD-4F86-AFDB-0C0441775295}" name="Unidad de Medida" dataDxfId="36" dataCellStyle="Normal 3"/>
    <tableColumn id="5" xr3:uid="{1B8DFA5B-DCC0-48BB-86ED-553104BA85EF}" name="Precio Unitario" dataDxfId="35" dataCellStyle="Millares 3"/>
    <tableColumn id="6" xr3:uid="{D94FFBFC-1BC8-4F8E-947D-BF2AC057C3A0}" name="CODIGO PRESUPUESTARIO" dataDxfId="34" dataCellStyle="Normal 3"/>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66BD72A0-A042-41E9-9790-CB7EF6F65C13}" name="Tabla13" displayName="Tabla13" ref="B2:F27" totalsRowShown="0" headerRowDxfId="33" dataDxfId="31" headerRowBorderDxfId="32" tableBorderDxfId="30" totalsRowBorderDxfId="29">
  <autoFilter ref="B2:F27" xr:uid="{66BD72A0-A042-41E9-9790-CB7EF6F65C13}"/>
  <tableColumns count="5">
    <tableColumn id="1" xr3:uid="{35EE1A07-8FA9-4A49-9881-C72E4DC66F33}" name="Eje Estratégic0" dataDxfId="28"/>
    <tableColumn id="2" xr3:uid="{C67A501A-9C43-4257-BA31-4D5CC52966C8}" name="EE" dataDxfId="27" dataCellStyle="Normal 5"/>
    <tableColumn id="5" xr3:uid="{73DDDEDC-ECED-413B-A464-99AD775058C7}" name="RE Concatenado" dataDxfId="26" dataCellStyle="Normal 5">
      <calculatedColumnFormula>_xlfn.CONCAT(Tabla13[[#This Row],[RE]]," - ",Tabla13[[#This Row],[Resultados Estratégicos]])</calculatedColumnFormula>
    </tableColumn>
    <tableColumn id="3" xr3:uid="{B8A413AE-35C7-42B8-A513-43CCCE125721}" name="Resultados Estratégicos" dataDxfId="25"/>
    <tableColumn id="4" xr3:uid="{1C0ABC43-D112-4DDE-A508-0E71D885B330}" name="RE" dataDxfId="24" dataCellStyle="Normal 5"/>
  </tableColumns>
  <tableStyleInfo name="TableStyleLight16"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EB542370-48C4-4486-8EE6-B5D38E218142}" name="tbl_ejes_estrategicos" displayName="tbl_ejes_estrategicos" ref="I2:J5" totalsRowShown="0" tableBorderDxfId="23">
  <autoFilter ref="I2:J5" xr:uid="{EB542370-48C4-4486-8EE6-B5D38E218142}"/>
  <tableColumns count="2">
    <tableColumn id="1" xr3:uid="{A99B8CF4-1C9D-43FB-9636-289069C52A03}" name="Ejes Estratégicos"/>
    <tableColumn id="2" xr3:uid="{650939B8-9DDD-4F82-809A-45AF6BC1BE04}" name="Cod_Ej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4D271AC-CFCF-44D9-A58D-B4E38B814570}" name="Tabla6" displayName="Tabla6" ref="B56:F80" totalsRowShown="0" headerRowDxfId="22" tableBorderDxfId="21">
  <autoFilter ref="B56:F80" xr:uid="{84D271AC-CFCF-44D9-A58D-B4E38B814570}"/>
  <tableColumns count="5">
    <tableColumn id="1" xr3:uid="{2D193611-46F1-4DC0-B163-BEDE34A94C79}" name="Línea Estratégica" dataDxfId="20"/>
    <tableColumn id="2" xr3:uid="{9DF710BD-0F3B-4A9B-89E5-404227D29DC2}" name="LE" dataDxfId="19" dataCellStyle="Normal 5"/>
    <tableColumn id="3" xr3:uid="{FB836612-4835-49F9-A082-B371CA571AA6}" name="Objetivo Estratégico" dataDxfId="18"/>
    <tableColumn id="4" xr3:uid="{7C22D24E-B3A2-431D-AF7F-7849A81FAB00}" name="Obj" dataDxfId="17" dataCellStyle="Normal 5"/>
    <tableColumn id="5" xr3:uid="{288AEAC4-9CD8-4B3F-8252-D2179F2ED4D0}" name="Resultados Esperados" dataDxfId="16"/>
  </tableColumns>
  <tableStyleInfo name="TableStyleLight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8A870B9-B36B-4538-A903-477D23130DDF}" name="Tabla7" displayName="Tabla7" ref="F5:H18" totalsRowShown="0" headerRowDxfId="15" headerRowBorderDxfId="14" tableBorderDxfId="13" headerRowCellStyle="Normal 5">
  <autoFilter ref="F5:H18" xr:uid="{48A870B9-B36B-4538-A903-477D23130DDF}"/>
  <tableColumns count="3">
    <tableColumn id="1" xr3:uid="{77BA70AB-DD79-4F70-A321-D930B49137ED}" name="Ls_ObjEstrategico" dataDxfId="12" dataCellStyle="Normal 5"/>
    <tableColumn id="2" xr3:uid="{6859D196-78EF-476B-B7AE-BEF939D5646B}" name="Cod. Obj." dataDxfId="11" dataCellStyle="Normal 5"/>
    <tableColumn id="3" xr3:uid="{BE351F4D-C019-4C06-99E2-0B41507161AE}" name="Cod: LE" dataDxfId="10" dataCellStyle="Normal 5"/>
  </tableColumns>
  <tableStyleInfo name="TableStyleLight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9CA3F19-D2A6-4748-A646-C0549ECF189F}" name="Tabla8" displayName="Tabla8" ref="C140:D164" totalsRowShown="0">
  <autoFilter ref="C140:D164" xr:uid="{69CA3F19-D2A6-4748-A646-C0549ECF189F}"/>
  <tableColumns count="2">
    <tableColumn id="1" xr3:uid="{496E23E4-3757-451F-8751-47788C3EA152}" name="# Obj." dataDxfId="9"/>
    <tableColumn id="2" xr3:uid="{94EADC75-CFA4-4312-9FB6-C597457ECB84}" name="Resultados Esperados" dataDxfId="8"/>
  </tableColumns>
  <tableStyleInfo name="TableStyleLight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6448D3AF-ABA3-4734-9CF8-DFFC8F6DB623}" name="LE_tbl" displayName="LE_tbl" ref="B5:C8" totalsRowShown="0" headerRowDxfId="7" headerRowBorderDxfId="6" tableBorderDxfId="5" totalsRowBorderDxfId="4">
  <autoFilter ref="B5:C8" xr:uid="{6448D3AF-ABA3-4734-9CF8-DFFC8F6DB623}"/>
  <tableColumns count="2">
    <tableColumn id="1" xr3:uid="{3F00FFD9-91B2-42A5-9F30-9F6BB56BE123}" name="Ls_LinesEstategica" dataDxfId="3"/>
    <tableColumn id="2" xr3:uid="{ED51DF07-45DC-4164-B39B-B28679CF073F}" name="Le_code" dataDxfId="2"/>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table" Target="../tables/table1.xml"/><Relationship Id="rId5" Type="http://schemas.openxmlformats.org/officeDocument/2006/relationships/image" Target="../media/image1.emf"/><Relationship Id="rId4" Type="http://schemas.openxmlformats.org/officeDocument/2006/relationships/control" Target="../activeX/activeX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1.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table" Target="../tables/table2.xml"/><Relationship Id="rId5" Type="http://schemas.openxmlformats.org/officeDocument/2006/relationships/image" Target="../media/image3.emf"/><Relationship Id="rId4" Type="http://schemas.openxmlformats.org/officeDocument/2006/relationships/control" Target="../activeX/activeX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table" Target="../tables/table3.xml"/><Relationship Id="rId5" Type="http://schemas.openxmlformats.org/officeDocument/2006/relationships/image" Target="../media/image5.emf"/><Relationship Id="rId4" Type="http://schemas.openxmlformats.org/officeDocument/2006/relationships/control" Target="../activeX/activeX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5" Type="http://schemas.openxmlformats.org/officeDocument/2006/relationships/image" Target="../media/image5.emf"/><Relationship Id="rId4" Type="http://schemas.openxmlformats.org/officeDocument/2006/relationships/control" Target="../activeX/activeX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6" Type="http://schemas.openxmlformats.org/officeDocument/2006/relationships/table" Target="../tables/table4.xml"/><Relationship Id="rId5" Type="http://schemas.openxmlformats.org/officeDocument/2006/relationships/image" Target="../media/image7.emf"/><Relationship Id="rId4" Type="http://schemas.openxmlformats.org/officeDocument/2006/relationships/control" Target="../activeX/activeX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table" Target="../tables/table6.xml"/></Relationships>
</file>

<file path=xl/worksheets/_rels/sheet15.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table" Target="../tables/table8.xml"/><Relationship Id="rId1" Type="http://schemas.openxmlformats.org/officeDocument/2006/relationships/drawing" Target="../drawings/drawing9.xml"/><Relationship Id="rId5" Type="http://schemas.openxmlformats.org/officeDocument/2006/relationships/table" Target="../tables/table11.xml"/><Relationship Id="rId4"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sheetPr>
  <dimension ref="A1:I74"/>
  <sheetViews>
    <sheetView zoomScaleNormal="100" workbookViewId="0">
      <selection activeCell="D16" sqref="D16"/>
    </sheetView>
  </sheetViews>
  <sheetFormatPr baseColWidth="10" defaultColWidth="9.140625" defaultRowHeight="12.75" x14ac:dyDescent="0.2"/>
  <cols>
    <col min="1" max="1" width="39" style="228" customWidth="1"/>
    <col min="2" max="2" width="18.5703125" style="228" bestFit="1" customWidth="1"/>
    <col min="3" max="3" width="9.140625" style="228" customWidth="1"/>
    <col min="4" max="4" width="13.42578125" style="228" customWidth="1"/>
    <col min="5" max="5" width="14.5703125" style="228" customWidth="1"/>
    <col min="6" max="6" width="14" style="228" customWidth="1"/>
    <col min="7" max="7" width="13.85546875" style="228" customWidth="1"/>
    <col min="8" max="8" width="9.140625" style="228" customWidth="1"/>
    <col min="9" max="9" width="57.42578125" style="228" customWidth="1"/>
    <col min="10" max="16384" width="9.140625" style="228"/>
  </cols>
  <sheetData>
    <row r="1" spans="1:9" x14ac:dyDescent="0.2">
      <c r="I1" s="378" t="s">
        <v>0</v>
      </c>
    </row>
    <row r="2" spans="1:9" x14ac:dyDescent="0.2">
      <c r="A2" s="237" t="s">
        <v>1</v>
      </c>
      <c r="B2" s="238"/>
      <c r="C2" s="238"/>
      <c r="D2" s="239"/>
      <c r="E2" s="239"/>
      <c r="F2" s="239"/>
      <c r="G2" s="239"/>
      <c r="I2" s="379" t="s">
        <v>2</v>
      </c>
    </row>
    <row r="3" spans="1:9" x14ac:dyDescent="0.2">
      <c r="A3" s="240" t="s">
        <v>3</v>
      </c>
      <c r="B3" s="241"/>
      <c r="C3" s="241"/>
      <c r="D3" s="239"/>
      <c r="E3" s="239"/>
      <c r="F3" s="239"/>
      <c r="G3" s="239"/>
      <c r="I3" s="379" t="s">
        <v>4</v>
      </c>
    </row>
    <row r="4" spans="1:9" ht="13.5" thickBot="1" x14ac:dyDescent="0.25">
      <c r="A4" s="240"/>
      <c r="B4" s="241"/>
      <c r="C4" s="241"/>
      <c r="D4" s="239"/>
      <c r="E4" s="239"/>
      <c r="F4" s="239"/>
      <c r="G4" s="239"/>
      <c r="I4" s="379" t="s">
        <v>5</v>
      </c>
    </row>
    <row r="5" spans="1:9" ht="13.5" thickBot="1" x14ac:dyDescent="0.25">
      <c r="A5" s="723" t="s">
        <v>6</v>
      </c>
      <c r="B5" s="724"/>
      <c r="I5" s="379" t="s">
        <v>7</v>
      </c>
    </row>
    <row r="6" spans="1:9" x14ac:dyDescent="0.2">
      <c r="A6" s="272" t="s">
        <v>8</v>
      </c>
      <c r="B6" s="273">
        <f>+'Formulario PPGR2'!$J$642+'Formulario PPGR2'!$K$642+'Formulario PPGR2'!$L$642</f>
        <v>844</v>
      </c>
      <c r="I6" s="379" t="s">
        <v>9</v>
      </c>
    </row>
    <row r="7" spans="1:9" x14ac:dyDescent="0.2">
      <c r="A7" s="272" t="s">
        <v>10</v>
      </c>
      <c r="B7" s="273">
        <f>+'Formulario PPGR2'!$M$642+'Formulario PPGR2'!$N$642+'Formulario PPGR2'!$O$642</f>
        <v>1160</v>
      </c>
      <c r="I7" s="379" t="s">
        <v>11</v>
      </c>
    </row>
    <row r="8" spans="1:9" x14ac:dyDescent="0.2">
      <c r="A8" s="272" t="s">
        <v>12</v>
      </c>
      <c r="B8" s="273">
        <f>+'Formulario PPGR2'!$P$642+'Formulario PPGR2'!$Q$642+'Formulario PPGR2'!$R$642</f>
        <v>1077</v>
      </c>
      <c r="I8" s="379" t="s">
        <v>13</v>
      </c>
    </row>
    <row r="9" spans="1:9" x14ac:dyDescent="0.2">
      <c r="A9" s="272" t="s">
        <v>14</v>
      </c>
      <c r="B9" s="273">
        <f>+'Formulario PPGR2'!$S$642+'Formulario PPGR2'!$T$642+'Formulario PPGR2'!$U$642</f>
        <v>999</v>
      </c>
      <c r="I9" s="379" t="s">
        <v>15</v>
      </c>
    </row>
    <row r="10" spans="1:9" ht="13.5" thickBot="1" x14ac:dyDescent="0.25">
      <c r="A10" s="274" t="s">
        <v>16</v>
      </c>
      <c r="B10" s="275">
        <f>SUM(B6:B9)</f>
        <v>4080</v>
      </c>
      <c r="I10" s="379" t="s">
        <v>17</v>
      </c>
    </row>
    <row r="11" spans="1:9" x14ac:dyDescent="0.2">
      <c r="I11" s="379" t="s">
        <v>18</v>
      </c>
    </row>
    <row r="12" spans="1:9" x14ac:dyDescent="0.2">
      <c r="I12" s="379" t="s">
        <v>19</v>
      </c>
    </row>
    <row r="13" spans="1:9" x14ac:dyDescent="0.2">
      <c r="I13" s="379" t="s">
        <v>20</v>
      </c>
    </row>
    <row r="14" spans="1:9" x14ac:dyDescent="0.2">
      <c r="I14" s="379" t="s">
        <v>21</v>
      </c>
    </row>
    <row r="15" spans="1:9" x14ac:dyDescent="0.2">
      <c r="I15" s="379" t="s">
        <v>22</v>
      </c>
    </row>
    <row r="16" spans="1:9" x14ac:dyDescent="0.2">
      <c r="I16" s="379" t="s">
        <v>23</v>
      </c>
    </row>
    <row r="17" spans="1:9" ht="13.5" thickBot="1" x14ac:dyDescent="0.25">
      <c r="A17" s="279" t="s">
        <v>24</v>
      </c>
      <c r="B17" s="241">
        <f t="array" ref="B17:D17">+'Formulario PPGR1'!L2:N2</f>
        <v>2026</v>
      </c>
      <c r="C17" s="281">
        <v>0</v>
      </c>
      <c r="D17" s="280">
        <v>0</v>
      </c>
      <c r="E17" s="239"/>
      <c r="F17" s="239"/>
      <c r="G17" s="239"/>
      <c r="I17" s="379" t="s">
        <v>25</v>
      </c>
    </row>
    <row r="18" spans="1:9" ht="26.25" thickBot="1" x14ac:dyDescent="0.25">
      <c r="A18" s="242" t="s">
        <v>26</v>
      </c>
      <c r="B18" s="243" t="s">
        <v>27</v>
      </c>
      <c r="C18" s="243" t="s">
        <v>28</v>
      </c>
      <c r="D18" s="243" t="s">
        <v>29</v>
      </c>
      <c r="E18" s="243" t="s">
        <v>30</v>
      </c>
      <c r="F18" s="243" t="s">
        <v>31</v>
      </c>
      <c r="G18" s="244" t="s">
        <v>32</v>
      </c>
      <c r="I18" s="379" t="s">
        <v>33</v>
      </c>
    </row>
    <row r="19" spans="1:9" x14ac:dyDescent="0.2">
      <c r="A19" s="622" t="s">
        <v>34</v>
      </c>
      <c r="B19" s="623" t="s">
        <v>35</v>
      </c>
      <c r="C19" s="259">
        <v>1</v>
      </c>
      <c r="D19" s="259">
        <v>303</v>
      </c>
      <c r="E19" s="245">
        <f t="shared" ref="E19:E32" si="0">+C19/$C$41</f>
        <v>1.4925373134328358E-2</v>
      </c>
      <c r="F19" s="246">
        <f t="shared" ref="F19:F32" si="1">+D19/$D$41</f>
        <v>7.4264705882352941E-2</v>
      </c>
      <c r="G19" s="276" t="e">
        <f t="shared" ref="G19:G32" si="2">+B19/$B$41</f>
        <v>#VALUE!</v>
      </c>
      <c r="I19" s="379" t="s">
        <v>36</v>
      </c>
    </row>
    <row r="20" spans="1:9" x14ac:dyDescent="0.2">
      <c r="A20" s="622" t="s">
        <v>37</v>
      </c>
      <c r="B20" s="623" t="s">
        <v>35</v>
      </c>
      <c r="C20" s="259">
        <v>4</v>
      </c>
      <c r="D20" s="260">
        <v>66</v>
      </c>
      <c r="E20" s="247">
        <f t="shared" si="0"/>
        <v>5.9701492537313432E-2</v>
      </c>
      <c r="F20" s="248">
        <f t="shared" si="1"/>
        <v>1.6176470588235296E-2</v>
      </c>
      <c r="G20" s="277" t="e">
        <f t="shared" si="2"/>
        <v>#VALUE!</v>
      </c>
      <c r="I20" s="379" t="s">
        <v>38</v>
      </c>
    </row>
    <row r="21" spans="1:9" x14ac:dyDescent="0.2">
      <c r="A21" s="622" t="s">
        <v>39</v>
      </c>
      <c r="B21" s="623" t="s">
        <v>35</v>
      </c>
      <c r="C21" s="259">
        <v>3</v>
      </c>
      <c r="D21" s="260">
        <v>28</v>
      </c>
      <c r="E21" s="247">
        <f t="shared" si="0"/>
        <v>4.4776119402985072E-2</v>
      </c>
      <c r="F21" s="248">
        <f t="shared" si="1"/>
        <v>6.8627450980392156E-3</v>
      </c>
      <c r="G21" s="277" t="e">
        <f t="shared" si="2"/>
        <v>#VALUE!</v>
      </c>
      <c r="I21" s="379" t="s">
        <v>40</v>
      </c>
    </row>
    <row r="22" spans="1:9" x14ac:dyDescent="0.2">
      <c r="A22" s="622" t="s">
        <v>41</v>
      </c>
      <c r="B22" s="623" t="s">
        <v>35</v>
      </c>
      <c r="C22" s="259">
        <v>1</v>
      </c>
      <c r="D22" s="260">
        <v>51</v>
      </c>
      <c r="E22" s="247">
        <f t="shared" si="0"/>
        <v>1.4925373134328358E-2</v>
      </c>
      <c r="F22" s="248">
        <f t="shared" si="1"/>
        <v>1.2500000000000001E-2</v>
      </c>
      <c r="G22" s="277" t="e">
        <f t="shared" si="2"/>
        <v>#VALUE!</v>
      </c>
      <c r="I22" s="379" t="s">
        <v>42</v>
      </c>
    </row>
    <row r="23" spans="1:9" x14ac:dyDescent="0.2">
      <c r="A23" s="622" t="s">
        <v>43</v>
      </c>
      <c r="B23" s="623" t="s">
        <v>35</v>
      </c>
      <c r="C23" s="259">
        <v>10</v>
      </c>
      <c r="D23" s="260">
        <v>250</v>
      </c>
      <c r="E23" s="247">
        <f t="shared" si="0"/>
        <v>0.14925373134328357</v>
      </c>
      <c r="F23" s="248">
        <f t="shared" si="1"/>
        <v>6.1274509803921566E-2</v>
      </c>
      <c r="G23" s="277" t="e">
        <f t="shared" si="2"/>
        <v>#VALUE!</v>
      </c>
      <c r="I23" s="379" t="s">
        <v>44</v>
      </c>
    </row>
    <row r="24" spans="1:9" x14ac:dyDescent="0.2">
      <c r="A24" s="622" t="s">
        <v>45</v>
      </c>
      <c r="B24" s="623" t="s">
        <v>35</v>
      </c>
      <c r="C24" s="259">
        <v>5</v>
      </c>
      <c r="D24" s="260">
        <v>156</v>
      </c>
      <c r="E24" s="247">
        <f t="shared" si="0"/>
        <v>7.4626865671641784E-2</v>
      </c>
      <c r="F24" s="248">
        <f t="shared" si="1"/>
        <v>3.8235294117647062E-2</v>
      </c>
      <c r="G24" s="277" t="e">
        <f t="shared" si="2"/>
        <v>#VALUE!</v>
      </c>
      <c r="I24" s="379" t="s">
        <v>46</v>
      </c>
    </row>
    <row r="25" spans="1:9" x14ac:dyDescent="0.2">
      <c r="A25" s="622" t="s">
        <v>47</v>
      </c>
      <c r="B25" s="623" t="s">
        <v>35</v>
      </c>
      <c r="C25" s="259">
        <v>1</v>
      </c>
      <c r="D25" s="260">
        <v>29</v>
      </c>
      <c r="E25" s="247">
        <f t="shared" si="0"/>
        <v>1.4925373134328358E-2</v>
      </c>
      <c r="F25" s="248">
        <f t="shared" si="1"/>
        <v>7.1078431372549019E-3</v>
      </c>
      <c r="G25" s="277" t="e">
        <f t="shared" si="2"/>
        <v>#VALUE!</v>
      </c>
      <c r="I25" s="379" t="s">
        <v>48</v>
      </c>
    </row>
    <row r="26" spans="1:9" x14ac:dyDescent="0.2">
      <c r="A26" s="622" t="s">
        <v>49</v>
      </c>
      <c r="B26" s="623" t="s">
        <v>35</v>
      </c>
      <c r="C26" s="259">
        <v>4</v>
      </c>
      <c r="D26" s="260">
        <v>73</v>
      </c>
      <c r="E26" s="247">
        <f t="shared" si="0"/>
        <v>5.9701492537313432E-2</v>
      </c>
      <c r="F26" s="248">
        <f t="shared" si="1"/>
        <v>1.7892156862745097E-2</v>
      </c>
      <c r="G26" s="277" t="e">
        <f t="shared" si="2"/>
        <v>#VALUE!</v>
      </c>
      <c r="I26" s="379" t="s">
        <v>50</v>
      </c>
    </row>
    <row r="27" spans="1:9" x14ac:dyDescent="0.2">
      <c r="A27" s="622" t="s">
        <v>51</v>
      </c>
      <c r="B27" s="623" t="s">
        <v>35</v>
      </c>
      <c r="C27" s="259">
        <v>2</v>
      </c>
      <c r="D27" s="260">
        <v>54</v>
      </c>
      <c r="E27" s="247">
        <f t="shared" si="0"/>
        <v>2.9850746268656716E-2</v>
      </c>
      <c r="F27" s="248">
        <f t="shared" si="1"/>
        <v>1.3235294117647059E-2</v>
      </c>
      <c r="G27" s="277" t="e">
        <f t="shared" si="2"/>
        <v>#VALUE!</v>
      </c>
      <c r="I27" s="379" t="s">
        <v>52</v>
      </c>
    </row>
    <row r="28" spans="1:9" x14ac:dyDescent="0.2">
      <c r="A28" s="622" t="s">
        <v>53</v>
      </c>
      <c r="B28" s="623" t="s">
        <v>35</v>
      </c>
      <c r="C28" s="259">
        <v>2</v>
      </c>
      <c r="D28" s="260">
        <v>37</v>
      </c>
      <c r="E28" s="247">
        <f t="shared" si="0"/>
        <v>2.9850746268656716E-2</v>
      </c>
      <c r="F28" s="248">
        <f t="shared" si="1"/>
        <v>9.0686274509803929E-3</v>
      </c>
      <c r="G28" s="277" t="e">
        <f t="shared" si="2"/>
        <v>#VALUE!</v>
      </c>
      <c r="I28" s="379" t="s">
        <v>54</v>
      </c>
    </row>
    <row r="29" spans="1:9" x14ac:dyDescent="0.2">
      <c r="A29" s="624" t="s">
        <v>55</v>
      </c>
      <c r="B29" s="625" t="s">
        <v>35</v>
      </c>
      <c r="C29" s="260">
        <v>1</v>
      </c>
      <c r="D29" s="260">
        <v>829</v>
      </c>
      <c r="E29" s="247">
        <f t="shared" si="0"/>
        <v>1.4925373134328358E-2</v>
      </c>
      <c r="F29" s="248">
        <f t="shared" si="1"/>
        <v>0.20318627450980392</v>
      </c>
      <c r="G29" s="277" t="e">
        <f t="shared" si="2"/>
        <v>#VALUE!</v>
      </c>
      <c r="I29" s="379" t="s">
        <v>56</v>
      </c>
    </row>
    <row r="30" spans="1:9" x14ac:dyDescent="0.2">
      <c r="A30" s="624" t="s">
        <v>57</v>
      </c>
      <c r="B30" s="625" t="s">
        <v>35</v>
      </c>
      <c r="C30" s="260">
        <v>5</v>
      </c>
      <c r="D30" s="260">
        <v>106</v>
      </c>
      <c r="E30" s="247">
        <f t="shared" si="0"/>
        <v>7.4626865671641784E-2</v>
      </c>
      <c r="F30" s="248">
        <f t="shared" si="1"/>
        <v>2.5980392156862746E-2</v>
      </c>
      <c r="G30" s="277" t="e">
        <f t="shared" si="2"/>
        <v>#VALUE!</v>
      </c>
      <c r="I30" s="379" t="s">
        <v>58</v>
      </c>
    </row>
    <row r="31" spans="1:9" x14ac:dyDescent="0.2">
      <c r="A31" s="624" t="s">
        <v>59</v>
      </c>
      <c r="B31" s="625" t="s">
        <v>35</v>
      </c>
      <c r="C31" s="260">
        <v>2</v>
      </c>
      <c r="D31" s="260">
        <v>309</v>
      </c>
      <c r="E31" s="247">
        <f t="shared" si="0"/>
        <v>2.9850746268656716E-2</v>
      </c>
      <c r="F31" s="248">
        <f t="shared" si="1"/>
        <v>7.5735294117647053E-2</v>
      </c>
      <c r="G31" s="277" t="e">
        <f t="shared" si="2"/>
        <v>#VALUE!</v>
      </c>
      <c r="I31" s="379" t="s">
        <v>60</v>
      </c>
    </row>
    <row r="32" spans="1:9" x14ac:dyDescent="0.2">
      <c r="A32" s="624" t="s">
        <v>61</v>
      </c>
      <c r="B32" s="625" t="s">
        <v>35</v>
      </c>
      <c r="C32" s="260">
        <v>1</v>
      </c>
      <c r="D32" s="260">
        <v>48</v>
      </c>
      <c r="E32" s="247">
        <f t="shared" si="0"/>
        <v>1.4925373134328358E-2</v>
      </c>
      <c r="F32" s="248">
        <f t="shared" si="1"/>
        <v>1.1764705882352941E-2</v>
      </c>
      <c r="G32" s="277" t="e">
        <f t="shared" si="2"/>
        <v>#VALUE!</v>
      </c>
      <c r="I32" s="380" t="s">
        <v>62</v>
      </c>
    </row>
    <row r="33" spans="1:9" x14ac:dyDescent="0.2">
      <c r="A33" s="626" t="s">
        <v>63</v>
      </c>
      <c r="B33" s="625" t="s">
        <v>35</v>
      </c>
      <c r="C33" s="261">
        <v>1</v>
      </c>
      <c r="D33" s="261">
        <v>101</v>
      </c>
      <c r="E33" s="247">
        <f t="shared" ref="E33:E36" si="3">+C33/$C$41</f>
        <v>1.4925373134328358E-2</v>
      </c>
      <c r="F33" s="248">
        <f t="shared" ref="F33:F36" si="4">+D33/$D$41</f>
        <v>2.4754901960784313E-2</v>
      </c>
      <c r="G33" s="277" t="e">
        <f t="shared" ref="G33:G36" si="5">+B33/$B$41</f>
        <v>#VALUE!</v>
      </c>
      <c r="I33" s="621" t="s">
        <v>64</v>
      </c>
    </row>
    <row r="34" spans="1:9" x14ac:dyDescent="0.2">
      <c r="A34" s="626" t="s">
        <v>65</v>
      </c>
      <c r="B34" s="625" t="s">
        <v>35</v>
      </c>
      <c r="C34" s="261">
        <v>5</v>
      </c>
      <c r="D34" s="261">
        <v>200</v>
      </c>
      <c r="E34" s="247">
        <f t="shared" si="3"/>
        <v>7.4626865671641784E-2</v>
      </c>
      <c r="F34" s="248">
        <f t="shared" si="4"/>
        <v>4.9019607843137254E-2</v>
      </c>
      <c r="G34" s="277" t="e">
        <f t="shared" si="5"/>
        <v>#VALUE!</v>
      </c>
      <c r="I34" s="621" t="s">
        <v>66</v>
      </c>
    </row>
    <row r="35" spans="1:9" x14ac:dyDescent="0.2">
      <c r="A35" s="626" t="s">
        <v>67</v>
      </c>
      <c r="B35" s="625" t="s">
        <v>35</v>
      </c>
      <c r="C35" s="261">
        <v>7</v>
      </c>
      <c r="D35" s="261">
        <v>888</v>
      </c>
      <c r="E35" s="247">
        <f t="shared" si="3"/>
        <v>0.1044776119402985</v>
      </c>
      <c r="F35" s="248">
        <f t="shared" si="4"/>
        <v>0.21764705882352942</v>
      </c>
      <c r="G35" s="277" t="e">
        <f t="shared" si="5"/>
        <v>#VALUE!</v>
      </c>
      <c r="I35" s="621" t="s">
        <v>68</v>
      </c>
    </row>
    <row r="36" spans="1:9" x14ac:dyDescent="0.2">
      <c r="A36" s="627" t="s">
        <v>69</v>
      </c>
      <c r="B36" s="625" t="s">
        <v>35</v>
      </c>
      <c r="C36" s="261">
        <v>2</v>
      </c>
      <c r="D36" s="261">
        <v>108</v>
      </c>
      <c r="E36" s="247">
        <f t="shared" si="3"/>
        <v>2.9850746268656716E-2</v>
      </c>
      <c r="F36" s="248">
        <f t="shared" si="4"/>
        <v>2.6470588235294117E-2</v>
      </c>
      <c r="G36" s="277" t="e">
        <f t="shared" si="5"/>
        <v>#VALUE!</v>
      </c>
      <c r="I36" s="380" t="s">
        <v>70</v>
      </c>
    </row>
    <row r="37" spans="1:9" x14ac:dyDescent="0.2">
      <c r="A37" s="627" t="s">
        <v>71</v>
      </c>
      <c r="B37" s="625" t="s">
        <v>35</v>
      </c>
      <c r="C37" s="261">
        <v>3</v>
      </c>
      <c r="D37" s="261">
        <v>228</v>
      </c>
      <c r="E37" s="247">
        <f>+C37/$C$41</f>
        <v>4.4776119402985072E-2</v>
      </c>
      <c r="F37" s="248">
        <f>+D37/$D$41</f>
        <v>5.5882352941176473E-2</v>
      </c>
      <c r="G37" s="277" t="e">
        <f>+B37/$B$41</f>
        <v>#VALUE!</v>
      </c>
      <c r="I37" s="380" t="s">
        <v>72</v>
      </c>
    </row>
    <row r="38" spans="1:9" x14ac:dyDescent="0.2">
      <c r="A38" s="627" t="s">
        <v>73</v>
      </c>
      <c r="B38" s="625" t="s">
        <v>35</v>
      </c>
      <c r="C38" s="261">
        <v>4</v>
      </c>
      <c r="D38" s="261">
        <v>114</v>
      </c>
      <c r="E38" s="247">
        <f>+C38/$C$41</f>
        <v>5.9701492537313432E-2</v>
      </c>
      <c r="F38" s="248">
        <f>+D38/$D$41</f>
        <v>2.7941176470588237E-2</v>
      </c>
      <c r="G38" s="277" t="e">
        <f>+B38/$B$41</f>
        <v>#VALUE!</v>
      </c>
      <c r="I38" s="380" t="s">
        <v>74</v>
      </c>
    </row>
    <row r="39" spans="1:9" x14ac:dyDescent="0.2">
      <c r="A39" s="627" t="s">
        <v>75</v>
      </c>
      <c r="B39" s="625" t="s">
        <v>35</v>
      </c>
      <c r="C39" s="261">
        <v>3</v>
      </c>
      <c r="D39" s="261">
        <v>102</v>
      </c>
      <c r="E39" s="249">
        <f>+C39/$C$41</f>
        <v>4.4776119402985072E-2</v>
      </c>
      <c r="F39" s="250">
        <f>+D39/$D$41</f>
        <v>2.5000000000000001E-2</v>
      </c>
      <c r="G39" s="278" t="e">
        <f>+B39/$B$41</f>
        <v>#VALUE!</v>
      </c>
      <c r="I39" s="380" t="s">
        <v>76</v>
      </c>
    </row>
    <row r="40" spans="1:9" ht="13.5" thickBot="1" x14ac:dyDescent="0.25">
      <c r="A40" s="627" t="s">
        <v>77</v>
      </c>
      <c r="B40" s="625" t="s">
        <v>35</v>
      </c>
      <c r="C40" s="261"/>
      <c r="D40" s="261"/>
      <c r="E40" s="249">
        <f>+C40/$C$41</f>
        <v>0</v>
      </c>
      <c r="F40" s="250">
        <f>+D40/$D$41</f>
        <v>0</v>
      </c>
      <c r="G40" s="278" t="e">
        <f>+B40/$B$41</f>
        <v>#VALUE!</v>
      </c>
      <c r="I40" s="380" t="s">
        <v>78</v>
      </c>
    </row>
    <row r="41" spans="1:9" ht="13.5" thickBot="1" x14ac:dyDescent="0.25">
      <c r="A41" s="262" t="s">
        <v>79</v>
      </c>
      <c r="B41" s="263">
        <f t="shared" ref="B41:G41" si="6">SUM(B19:B40)</f>
        <v>0</v>
      </c>
      <c r="C41" s="264">
        <f t="shared" si="6"/>
        <v>67</v>
      </c>
      <c r="D41" s="264">
        <f t="shared" si="6"/>
        <v>4080</v>
      </c>
      <c r="E41" s="265">
        <f t="shared" si="6"/>
        <v>0.99999999999999989</v>
      </c>
      <c r="F41" s="266">
        <f t="shared" si="6"/>
        <v>1</v>
      </c>
      <c r="G41" s="267" t="e">
        <f t="shared" si="6"/>
        <v>#VALUE!</v>
      </c>
      <c r="I41" s="380" t="s">
        <v>80</v>
      </c>
    </row>
    <row r="42" spans="1:9" x14ac:dyDescent="0.2">
      <c r="I42" s="380" t="s">
        <v>81</v>
      </c>
    </row>
    <row r="43" spans="1:9" x14ac:dyDescent="0.2">
      <c r="I43" s="380" t="s">
        <v>82</v>
      </c>
    </row>
    <row r="44" spans="1:9" x14ac:dyDescent="0.2">
      <c r="I44" s="380" t="s">
        <v>83</v>
      </c>
    </row>
    <row r="45" spans="1:9" x14ac:dyDescent="0.2">
      <c r="I45" s="380" t="s">
        <v>84</v>
      </c>
    </row>
    <row r="46" spans="1:9" x14ac:dyDescent="0.2">
      <c r="I46" s="380" t="s">
        <v>85</v>
      </c>
    </row>
    <row r="47" spans="1:9" x14ac:dyDescent="0.2">
      <c r="I47" s="380" t="s">
        <v>86</v>
      </c>
    </row>
    <row r="48" spans="1:9" x14ac:dyDescent="0.2">
      <c r="I48" s="380" t="s">
        <v>87</v>
      </c>
    </row>
    <row r="49" spans="9:9" x14ac:dyDescent="0.2">
      <c r="I49" s="380" t="s">
        <v>88</v>
      </c>
    </row>
    <row r="50" spans="9:9" x14ac:dyDescent="0.2">
      <c r="I50" s="380" t="s">
        <v>89</v>
      </c>
    </row>
    <row r="51" spans="9:9" x14ac:dyDescent="0.2">
      <c r="I51" s="380" t="s">
        <v>90</v>
      </c>
    </row>
    <row r="52" spans="9:9" x14ac:dyDescent="0.2">
      <c r="I52" s="380" t="s">
        <v>91</v>
      </c>
    </row>
    <row r="53" spans="9:9" x14ac:dyDescent="0.2">
      <c r="I53" s="380" t="s">
        <v>92</v>
      </c>
    </row>
    <row r="54" spans="9:9" x14ac:dyDescent="0.2">
      <c r="I54" s="380" t="s">
        <v>93</v>
      </c>
    </row>
    <row r="55" spans="9:9" x14ac:dyDescent="0.2">
      <c r="I55" s="380" t="s">
        <v>94</v>
      </c>
    </row>
    <row r="56" spans="9:9" x14ac:dyDescent="0.2">
      <c r="I56" s="380" t="s">
        <v>95</v>
      </c>
    </row>
    <row r="57" spans="9:9" x14ac:dyDescent="0.2">
      <c r="I57" s="380" t="s">
        <v>96</v>
      </c>
    </row>
    <row r="58" spans="9:9" x14ac:dyDescent="0.2">
      <c r="I58" s="380" t="s">
        <v>97</v>
      </c>
    </row>
    <row r="59" spans="9:9" x14ac:dyDescent="0.2">
      <c r="I59" s="380" t="s">
        <v>98</v>
      </c>
    </row>
    <row r="60" spans="9:9" x14ac:dyDescent="0.2">
      <c r="I60" s="380" t="s">
        <v>99</v>
      </c>
    </row>
    <row r="61" spans="9:9" x14ac:dyDescent="0.2">
      <c r="I61" s="380" t="s">
        <v>100</v>
      </c>
    </row>
    <row r="62" spans="9:9" x14ac:dyDescent="0.2">
      <c r="I62" s="380" t="s">
        <v>101</v>
      </c>
    </row>
    <row r="63" spans="9:9" x14ac:dyDescent="0.2">
      <c r="I63" s="380" t="s">
        <v>102</v>
      </c>
    </row>
    <row r="64" spans="9:9" x14ac:dyDescent="0.2">
      <c r="I64" s="380" t="s">
        <v>103</v>
      </c>
    </row>
    <row r="65" spans="9:9" x14ac:dyDescent="0.2">
      <c r="I65" s="380" t="s">
        <v>104</v>
      </c>
    </row>
    <row r="66" spans="9:9" x14ac:dyDescent="0.2">
      <c r="I66" s="380" t="s">
        <v>105</v>
      </c>
    </row>
    <row r="67" spans="9:9" x14ac:dyDescent="0.2">
      <c r="I67" s="380" t="s">
        <v>106</v>
      </c>
    </row>
    <row r="68" spans="9:9" x14ac:dyDescent="0.2">
      <c r="I68" s="380" t="s">
        <v>107</v>
      </c>
    </row>
    <row r="69" spans="9:9" x14ac:dyDescent="0.2">
      <c r="I69" s="380" t="s">
        <v>108</v>
      </c>
    </row>
    <row r="70" spans="9:9" x14ac:dyDescent="0.2">
      <c r="I70" s="380" t="s">
        <v>109</v>
      </c>
    </row>
    <row r="71" spans="9:9" x14ac:dyDescent="0.2">
      <c r="I71" s="380" t="s">
        <v>110</v>
      </c>
    </row>
    <row r="72" spans="9:9" x14ac:dyDescent="0.2">
      <c r="I72" s="380" t="s">
        <v>111</v>
      </c>
    </row>
    <row r="73" spans="9:9" x14ac:dyDescent="0.2">
      <c r="I73" s="380" t="s">
        <v>112</v>
      </c>
    </row>
    <row r="74" spans="9:9" x14ac:dyDescent="0.2">
      <c r="I74" s="380" t="s">
        <v>113</v>
      </c>
    </row>
  </sheetData>
  <sheetProtection sheet="1" objects="1" scenarios="1"/>
  <autoFilter ref="I1:I74" xr:uid="{00000000-0001-0000-0000-000000000000}"/>
  <mergeCells count="1">
    <mergeCell ref="A5:B5"/>
  </mergeCells>
  <pageMargins left="0.7" right="0.7" top="0.75" bottom="0.75" header="0.3" footer="0.3"/>
  <pageSetup paperSize="5" scale="85" orientation="landscape" r:id="rId1"/>
  <ignoredErrors>
    <ignoredError sqref="E40:G41 E37:G37 E19:G32" evalError="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AP86"/>
  <sheetViews>
    <sheetView showGridLines="0" topLeftCell="I1" zoomScaleNormal="100" zoomScaleSheetLayoutView="80" workbookViewId="0">
      <selection activeCell="S75" sqref="S75"/>
    </sheetView>
  </sheetViews>
  <sheetFormatPr baseColWidth="10" defaultColWidth="9.140625" defaultRowHeight="12.75" x14ac:dyDescent="0.2"/>
  <cols>
    <col min="1" max="1" width="3.42578125" style="652" customWidth="1"/>
    <col min="2" max="2" width="19.7109375" style="652" hidden="1" customWidth="1"/>
    <col min="3" max="3" width="8.5703125" style="652" hidden="1" customWidth="1"/>
    <col min="4" max="4" width="7" style="652" hidden="1" customWidth="1"/>
    <col min="5" max="5" width="9.7109375" style="652" hidden="1" customWidth="1"/>
    <col min="6" max="7" width="7.7109375" style="646" hidden="1" customWidth="1"/>
    <col min="8" max="8" width="37.28515625" style="646" customWidth="1"/>
    <col min="9" max="9" width="39.140625" style="646" customWidth="1"/>
    <col min="10" max="10" width="32.28515625" style="646" customWidth="1"/>
    <col min="11" max="11" width="21.28515625" style="646" customWidth="1"/>
    <col min="12" max="12" width="10.7109375" style="646" customWidth="1"/>
    <col min="13" max="13" width="10.42578125" style="674" customWidth="1"/>
    <col min="14" max="14" width="9.140625" style="646" customWidth="1"/>
    <col min="15" max="15" width="15.28515625" style="654" hidden="1" customWidth="1"/>
    <col min="16" max="16" width="20.7109375" style="654" customWidth="1"/>
    <col min="17" max="17" width="33" style="654" customWidth="1"/>
    <col min="18" max="30" width="9.140625" style="654" customWidth="1"/>
    <col min="31" max="42" width="9.140625" style="655" customWidth="1"/>
    <col min="43" max="16384" width="9.140625" style="652"/>
  </cols>
  <sheetData>
    <row r="1" spans="1:42" x14ac:dyDescent="0.2">
      <c r="J1" s="173"/>
      <c r="K1" s="173"/>
      <c r="L1" s="173"/>
      <c r="M1" s="656"/>
      <c r="N1" s="173"/>
    </row>
    <row r="2" spans="1:42" x14ac:dyDescent="0.2">
      <c r="A2" s="646"/>
      <c r="B2" s="646"/>
      <c r="C2" s="646"/>
      <c r="D2" s="646"/>
      <c r="E2" s="646"/>
      <c r="F2" s="657"/>
      <c r="G2" s="657"/>
      <c r="I2" s="173" t="s">
        <v>1</v>
      </c>
      <c r="J2" s="173"/>
      <c r="K2" s="658" t="s">
        <v>114</v>
      </c>
      <c r="L2" s="725">
        <v>2026</v>
      </c>
      <c r="M2" s="725"/>
      <c r="N2" s="725"/>
      <c r="Q2" s="655"/>
    </row>
    <row r="3" spans="1:42" x14ac:dyDescent="0.2">
      <c r="A3" s="646"/>
      <c r="B3" s="646"/>
      <c r="C3" s="646"/>
      <c r="D3" s="646"/>
      <c r="E3" s="646"/>
      <c r="F3" s="657"/>
      <c r="G3" s="657"/>
      <c r="I3" s="173" t="s">
        <v>3</v>
      </c>
      <c r="J3" s="173"/>
      <c r="K3" s="658" t="s">
        <v>115</v>
      </c>
      <c r="L3" s="727" t="s">
        <v>116</v>
      </c>
      <c r="M3" s="727"/>
      <c r="N3" s="727"/>
      <c r="Q3" s="657" t="str">
        <f>VLOOKUP(L3,Catalogo!$B$10:$C$20,2,FALSE)</f>
        <v>Ls_Estructura</v>
      </c>
    </row>
    <row r="4" spans="1:42" x14ac:dyDescent="0.2">
      <c r="A4" s="646"/>
      <c r="B4" s="646"/>
      <c r="C4" s="646"/>
      <c r="D4" s="646"/>
      <c r="E4" s="646"/>
      <c r="F4" s="657"/>
      <c r="G4" s="657"/>
      <c r="I4" s="173" t="s">
        <v>117</v>
      </c>
      <c r="J4" s="173"/>
      <c r="K4" s="658" t="s">
        <v>118</v>
      </c>
      <c r="L4" s="727" t="s">
        <v>119</v>
      </c>
      <c r="M4" s="727"/>
      <c r="N4" s="727"/>
      <c r="Q4" s="657" t="str">
        <f>IF(Q3="Ls_Estructura",VLOOKUP(L4,Catalogo!B24:C28,2,FALSE),VLOOKUP(L4,Catalogo!$B$137:$C$141,2,FALSE))</f>
        <v>Ls_Direccion</v>
      </c>
    </row>
    <row r="5" spans="1:42" x14ac:dyDescent="0.2">
      <c r="A5" s="646"/>
      <c r="B5" s="646"/>
      <c r="C5" s="646"/>
      <c r="D5" s="646"/>
      <c r="E5" s="646"/>
      <c r="F5" s="657"/>
      <c r="G5" s="657"/>
      <c r="I5" s="173" t="s">
        <v>120</v>
      </c>
      <c r="J5" s="173"/>
      <c r="K5" s="658" t="str">
        <f>IF(Q3="Ls_Estructura",VLOOKUP($L$4,Catalogo!$B$24:$D$29,3,FALSE),VLOOKUP($L$4,Catalogo!$B$137:$D$141,3,FALSE))</f>
        <v xml:space="preserve">Dirección: </v>
      </c>
      <c r="L5" s="726" t="s">
        <v>116</v>
      </c>
      <c r="M5" s="726"/>
      <c r="N5" s="726"/>
      <c r="Q5" s="655"/>
    </row>
    <row r="6" spans="1:42" x14ac:dyDescent="0.2">
      <c r="A6" s="646"/>
      <c r="B6" s="646"/>
      <c r="C6" s="646"/>
      <c r="D6" s="646"/>
      <c r="E6" s="646"/>
      <c r="F6" s="657"/>
      <c r="G6" s="657"/>
      <c r="H6" s="657"/>
      <c r="I6" s="657"/>
      <c r="J6" s="657"/>
      <c r="K6" s="657"/>
      <c r="L6" s="654"/>
      <c r="M6" s="659"/>
      <c r="N6" s="654"/>
    </row>
    <row r="7" spans="1:42" x14ac:dyDescent="0.2">
      <c r="A7" s="646"/>
      <c r="B7" s="646"/>
      <c r="C7" s="646"/>
      <c r="D7" s="646"/>
      <c r="E7" s="646"/>
      <c r="F7" s="654"/>
      <c r="G7" s="654"/>
      <c r="H7" s="654"/>
      <c r="I7" s="654"/>
      <c r="J7" s="654"/>
      <c r="K7" s="654"/>
      <c r="L7" s="654"/>
      <c r="M7" s="659"/>
      <c r="N7" s="654"/>
    </row>
    <row r="8" spans="1:42" s="660" customFormat="1" ht="25.5" x14ac:dyDescent="0.2">
      <c r="B8" s="661" t="s">
        <v>121</v>
      </c>
      <c r="C8" s="661" t="s">
        <v>122</v>
      </c>
      <c r="D8" s="661" t="s">
        <v>123</v>
      </c>
      <c r="E8" s="661" t="s">
        <v>124</v>
      </c>
      <c r="F8" s="661" t="s">
        <v>125</v>
      </c>
      <c r="G8" s="661" t="s">
        <v>126</v>
      </c>
      <c r="H8" s="661" t="s">
        <v>127</v>
      </c>
      <c r="I8" s="661" t="s">
        <v>128</v>
      </c>
      <c r="J8" s="661" t="s">
        <v>129</v>
      </c>
      <c r="K8" s="661" t="s">
        <v>130</v>
      </c>
      <c r="L8" s="661" t="s">
        <v>131</v>
      </c>
      <c r="M8" s="661" t="s">
        <v>132</v>
      </c>
      <c r="N8" s="661" t="s">
        <v>133</v>
      </c>
      <c r="O8" s="661" t="s">
        <v>134</v>
      </c>
      <c r="P8" s="661" t="s">
        <v>135</v>
      </c>
      <c r="Q8" s="661" t="s">
        <v>136</v>
      </c>
      <c r="R8" s="662"/>
      <c r="S8" s="662"/>
      <c r="T8" s="662"/>
      <c r="U8" s="662"/>
      <c r="V8" s="662"/>
      <c r="W8" s="662"/>
      <c r="X8" s="662"/>
      <c r="Y8" s="662"/>
      <c r="Z8" s="662"/>
      <c r="AA8" s="662"/>
      <c r="AB8" s="662"/>
      <c r="AC8" s="662"/>
      <c r="AD8" s="662"/>
      <c r="AE8" s="663"/>
      <c r="AF8" s="663"/>
      <c r="AG8" s="663"/>
      <c r="AH8" s="663"/>
      <c r="AI8" s="663"/>
      <c r="AJ8" s="663"/>
      <c r="AK8" s="663"/>
      <c r="AL8" s="663"/>
      <c r="AM8" s="663"/>
      <c r="AN8" s="663"/>
      <c r="AO8" s="663"/>
      <c r="AP8" s="663"/>
    </row>
    <row r="9" spans="1:42" ht="140.25" x14ac:dyDescent="0.2">
      <c r="B9" s="198" t="e">
        <f>IF('Formulario PPGR1'!$H9="","",CONCATENATE('Formulario PPGR1'!$C9,".",'Formulario PPGR1'!$D9,".",'Formulario PPGR1'!$E9,".",#REF!))</f>
        <v>#REF!</v>
      </c>
      <c r="C9" s="198" t="e">
        <f>IF('Formulario PPGR1'!$H9="","",#REF!)</f>
        <v>#REF!</v>
      </c>
      <c r="D9" s="198" t="e">
        <f>IF('Formulario PPGR1'!$H9="","",#REF!)</f>
        <v>#REF!</v>
      </c>
      <c r="E9" s="198" t="e">
        <f>IF('Formulario PPGR1'!$H9="","",#REF!)</f>
        <v>#REF!</v>
      </c>
      <c r="F9" s="632" t="str">
        <f>_xlfn.XLOOKUP($H9,tbl_ejes_estrategicos[Ejes Estratégicos],tbl_ejes_estrategicos[Cod_Eje],"",0)</f>
        <v>EE.1</v>
      </c>
      <c r="G9" s="632" t="str">
        <f>_xlfn.XLOOKUP(Tabla3[[#This Row],[Resultado Estratégico Institucional]],Tabla13[RE Concatenado],Tabla13[RE],"",0)</f>
        <v>RE1.1</v>
      </c>
      <c r="H9" s="222" t="s">
        <v>137</v>
      </c>
      <c r="I9" s="222" t="s">
        <v>138</v>
      </c>
      <c r="J9" s="629" t="s">
        <v>139</v>
      </c>
      <c r="K9" s="222" t="s">
        <v>140</v>
      </c>
      <c r="L9" s="222" t="s">
        <v>141</v>
      </c>
      <c r="M9" s="251" t="s">
        <v>142</v>
      </c>
      <c r="N9" s="252">
        <v>14.61</v>
      </c>
      <c r="O9" s="664"/>
      <c r="P9" s="665" t="s">
        <v>65</v>
      </c>
      <c r="Q9" s="665" t="s">
        <v>143</v>
      </c>
    </row>
    <row r="10" spans="1:42" ht="140.25" x14ac:dyDescent="0.2">
      <c r="B10" s="198" t="e">
        <f>IF('Formulario PPGR1'!$H10="","",CONCATENATE('Formulario PPGR1'!$C10,".",'Formulario PPGR1'!$D10,".",'Formulario PPGR1'!$E10,".",#REF!))</f>
        <v>#REF!</v>
      </c>
      <c r="C10" s="198" t="e">
        <f>IF('Formulario PPGR1'!$H10="","",#REF!)</f>
        <v>#REF!</v>
      </c>
      <c r="D10" s="198" t="e">
        <f>IF('Formulario PPGR1'!$H10="","",#REF!)</f>
        <v>#REF!</v>
      </c>
      <c r="E10" s="198" t="e">
        <f>IF('Formulario PPGR1'!$H10="","",#REF!)</f>
        <v>#REF!</v>
      </c>
      <c r="F10" s="632" t="str">
        <f>_xlfn.XLOOKUP($H10,tbl_ejes_estrategicos[Ejes Estratégicos],tbl_ejes_estrategicos[Cod_Eje],"",0)</f>
        <v>EE.1</v>
      </c>
      <c r="G10" s="632" t="str">
        <f>_xlfn.XLOOKUP(Tabla3[[#This Row],[Resultado Estratégico Institucional]],Tabla13[RE Concatenado],Tabla13[RE],"",0)</f>
        <v>RE1.1</v>
      </c>
      <c r="H10" s="222" t="s">
        <v>137</v>
      </c>
      <c r="I10" s="222" t="s">
        <v>138</v>
      </c>
      <c r="J10" s="629" t="s">
        <v>144</v>
      </c>
      <c r="K10" s="666" t="s">
        <v>145</v>
      </c>
      <c r="L10" s="222" t="s">
        <v>141</v>
      </c>
      <c r="M10" s="252" t="s">
        <v>146</v>
      </c>
      <c r="N10" s="252">
        <v>12.67</v>
      </c>
      <c r="O10" s="664"/>
      <c r="P10" s="665" t="s">
        <v>65</v>
      </c>
      <c r="Q10" s="665" t="s">
        <v>143</v>
      </c>
    </row>
    <row r="11" spans="1:42" ht="127.5" x14ac:dyDescent="0.2">
      <c r="B11" s="198" t="str">
        <f>IF('Formulario PPGR1'!$H11="","",CONCATENATE('Formulario PPGR1'!$C11,".",'Formulario PPGR1'!$D11,".",'Formulario PPGR1'!$E11,".",#REF!))</f>
        <v/>
      </c>
      <c r="C11" s="198" t="str">
        <f>IF('Formulario PPGR1'!$H11="","",#REF!)</f>
        <v/>
      </c>
      <c r="D11" s="198" t="str">
        <f>IF('Formulario PPGR1'!$H11="","",#REF!)</f>
        <v/>
      </c>
      <c r="E11" s="198" t="str">
        <f>IF('Formulario PPGR1'!$H11="","",#REF!)</f>
        <v/>
      </c>
      <c r="F11" s="631" t="str">
        <f>_xlfn.XLOOKUP($H11,tbl_ejes_estrategicos[Ejes Estratégicos],tbl_ejes_estrategicos[Cod_Eje],"",0)</f>
        <v/>
      </c>
      <c r="G11" s="632" t="str">
        <f>_xlfn.XLOOKUP(Tabla3[[#This Row],[Resultado Estratégico Institucional]],Tabla13[RE Concatenado],Tabla13[RE],"",0)</f>
        <v/>
      </c>
      <c r="H11" s="645"/>
      <c r="I11" s="645"/>
      <c r="J11" s="650"/>
      <c r="K11" s="638" t="s">
        <v>147</v>
      </c>
      <c r="L11" s="638" t="s">
        <v>148</v>
      </c>
      <c r="M11" s="252" t="s">
        <v>149</v>
      </c>
      <c r="N11" s="251">
        <v>0.95</v>
      </c>
      <c r="O11" s="198"/>
      <c r="P11" s="665" t="s">
        <v>65</v>
      </c>
      <c r="Q11" s="665" t="s">
        <v>150</v>
      </c>
    </row>
    <row r="12" spans="1:42" ht="127.5" x14ac:dyDescent="0.2">
      <c r="B12" s="198" t="e">
        <f>IF('Formulario PPGR1'!$H12="","",CONCATENATE('Formulario PPGR1'!$C12,".",'Formulario PPGR1'!$D12,".",'Formulario PPGR1'!$E12,".",#REF!))</f>
        <v>#REF!</v>
      </c>
      <c r="C12" s="198" t="e">
        <f>IF('Formulario PPGR1'!$H12="","",#REF!)</f>
        <v>#REF!</v>
      </c>
      <c r="D12" s="198" t="e">
        <f>IF('Formulario PPGR1'!$H12="","",#REF!)</f>
        <v>#REF!</v>
      </c>
      <c r="E12" s="198" t="e">
        <f>IF('Formulario PPGR1'!$H12="","",#REF!)</f>
        <v>#REF!</v>
      </c>
      <c r="F12" s="632" t="str">
        <f>_xlfn.XLOOKUP($H12,tbl_ejes_estrategicos[Ejes Estratégicos],tbl_ejes_estrategicos[Cod_Eje],"",0)</f>
        <v>EE.1</v>
      </c>
      <c r="G12" s="632" t="str">
        <f>_xlfn.XLOOKUP(Tabla3[[#This Row],[Resultado Estratégico Institucional]],Tabla13[RE Concatenado],Tabla13[RE],"",0)</f>
        <v>RE1.2</v>
      </c>
      <c r="H12" s="222" t="s">
        <v>137</v>
      </c>
      <c r="I12" s="222" t="s">
        <v>151</v>
      </c>
      <c r="J12" s="629" t="s">
        <v>152</v>
      </c>
      <c r="K12" s="222" t="s">
        <v>153</v>
      </c>
      <c r="L12" s="222" t="s">
        <v>141</v>
      </c>
      <c r="M12" s="252" t="s">
        <v>154</v>
      </c>
      <c r="N12" s="252">
        <v>95.57</v>
      </c>
      <c r="O12" s="197"/>
      <c r="P12" s="665" t="s">
        <v>65</v>
      </c>
      <c r="Q12" s="665" t="s">
        <v>155</v>
      </c>
    </row>
    <row r="13" spans="1:42" ht="127.5" x14ac:dyDescent="0.2">
      <c r="B13" s="198" t="e">
        <f>IF('Formulario PPGR1'!$H13="","",CONCATENATE('Formulario PPGR1'!$C13,".",'Formulario PPGR1'!$D13,".",'Formulario PPGR1'!$E13,".",#REF!))</f>
        <v>#REF!</v>
      </c>
      <c r="C13" s="198" t="e">
        <f>IF('Formulario PPGR1'!$H13="","",#REF!)</f>
        <v>#REF!</v>
      </c>
      <c r="D13" s="198" t="e">
        <f>IF('Formulario PPGR1'!$H13="","",#REF!)</f>
        <v>#REF!</v>
      </c>
      <c r="E13" s="198" t="e">
        <f>IF('Formulario PPGR1'!$H13="","",#REF!)</f>
        <v>#REF!</v>
      </c>
      <c r="F13" s="632" t="str">
        <f>_xlfn.XLOOKUP($H13,tbl_ejes_estrategicos[Ejes Estratégicos],tbl_ejes_estrategicos[Cod_Eje],"",0)</f>
        <v>EE.1</v>
      </c>
      <c r="G13" s="632" t="str">
        <f>_xlfn.XLOOKUP(Tabla3[[#This Row],[Resultado Estratégico Institucional]],Tabla13[RE Concatenado],Tabla13[RE],"",0)</f>
        <v>RE1.3</v>
      </c>
      <c r="H13" s="222" t="s">
        <v>137</v>
      </c>
      <c r="I13" s="222" t="s">
        <v>156</v>
      </c>
      <c r="J13" s="629" t="s">
        <v>157</v>
      </c>
      <c r="K13" s="222" t="s">
        <v>158</v>
      </c>
      <c r="L13" s="222" t="s">
        <v>148</v>
      </c>
      <c r="M13" s="251" t="s">
        <v>159</v>
      </c>
      <c r="N13" s="628">
        <v>0.17399999999999999</v>
      </c>
      <c r="O13" s="664"/>
      <c r="P13" s="665" t="s">
        <v>65</v>
      </c>
      <c r="Q13" s="665" t="s">
        <v>155</v>
      </c>
    </row>
    <row r="14" spans="1:42" ht="114.75" x14ac:dyDescent="0.2">
      <c r="B14" s="198" t="e">
        <f>IF('Formulario PPGR1'!$H14="","",CONCATENATE('Formulario PPGR1'!$C14,".",'Formulario PPGR1'!$D14,".",'Formulario PPGR1'!$E14,".",#REF!))</f>
        <v>#REF!</v>
      </c>
      <c r="C14" s="198" t="e">
        <f>IF('Formulario PPGR1'!$H14="","",#REF!)</f>
        <v>#REF!</v>
      </c>
      <c r="D14" s="198" t="e">
        <f>IF('Formulario PPGR1'!$H14="","",#REF!)</f>
        <v>#REF!</v>
      </c>
      <c r="E14" s="198" t="e">
        <f>IF('Formulario PPGR1'!$H14="","",#REF!)</f>
        <v>#REF!</v>
      </c>
      <c r="F14" s="632" t="str">
        <f>_xlfn.XLOOKUP($H14,tbl_ejes_estrategicos[Ejes Estratégicos],tbl_ejes_estrategicos[Cod_Eje],"",0)</f>
        <v>EE.1</v>
      </c>
      <c r="G14" s="632" t="str">
        <f>_xlfn.XLOOKUP(Tabla3[[#This Row],[Resultado Estratégico Institucional]],Tabla13[RE Concatenado],Tabla13[RE],"",0)</f>
        <v>RE1.4</v>
      </c>
      <c r="H14" s="222" t="s">
        <v>137</v>
      </c>
      <c r="I14" s="222" t="s">
        <v>160</v>
      </c>
      <c r="J14" s="629" t="s">
        <v>161</v>
      </c>
      <c r="K14" s="222" t="s">
        <v>162</v>
      </c>
      <c r="L14" s="222" t="s">
        <v>148</v>
      </c>
      <c r="M14" s="653" t="s">
        <v>163</v>
      </c>
      <c r="N14" s="667">
        <v>0.40310000000000001</v>
      </c>
      <c r="O14" s="197"/>
      <c r="P14" s="665" t="s">
        <v>65</v>
      </c>
      <c r="Q14" s="665" t="s">
        <v>164</v>
      </c>
    </row>
    <row r="15" spans="1:42" ht="114.75" x14ac:dyDescent="0.2">
      <c r="B15" s="198" t="str">
        <f>IF('Formulario PPGR1'!$H15="","",CONCATENATE('Formulario PPGR1'!$C15,".",'Formulario PPGR1'!$D15,".",'Formulario PPGR1'!$E15,".",#REF!))</f>
        <v/>
      </c>
      <c r="C15" s="198" t="str">
        <f>IF('Formulario PPGR1'!$H15="","",#REF!)</f>
        <v/>
      </c>
      <c r="D15" s="198" t="str">
        <f>IF('Formulario PPGR1'!$H15="","",#REF!)</f>
        <v/>
      </c>
      <c r="E15" s="198" t="str">
        <f>IF('Formulario PPGR1'!$H15="","",#REF!)</f>
        <v/>
      </c>
      <c r="F15" s="631" t="str">
        <f>_xlfn.XLOOKUP($H15,tbl_ejes_estrategicos[Ejes Estratégicos],tbl_ejes_estrategicos[Cod_Eje],"",0)</f>
        <v/>
      </c>
      <c r="G15" s="632" t="str">
        <f>_xlfn.XLOOKUP(Tabla3[[#This Row],[Resultado Estratégico Institucional]],Tabla13[RE Concatenado],Tabla13[RE],"",0)</f>
        <v/>
      </c>
      <c r="H15" s="645"/>
      <c r="I15" s="645"/>
      <c r="J15" s="650"/>
      <c r="K15" s="645" t="s">
        <v>165</v>
      </c>
      <c r="L15" s="222" t="s">
        <v>148</v>
      </c>
      <c r="M15" s="648" t="s">
        <v>166</v>
      </c>
      <c r="N15" s="668">
        <v>0.8</v>
      </c>
      <c r="O15" s="198"/>
      <c r="P15" s="665" t="s">
        <v>65</v>
      </c>
      <c r="Q15" s="665" t="s">
        <v>164</v>
      </c>
    </row>
    <row r="16" spans="1:42" ht="102" x14ac:dyDescent="0.2">
      <c r="B16" s="198" t="e">
        <f>IF('Formulario PPGR1'!$H16="","",CONCATENATE('Formulario PPGR1'!$C16,".",'Formulario PPGR1'!$D16,".",'Formulario PPGR1'!$E16,".",#REF!))</f>
        <v>#REF!</v>
      </c>
      <c r="C16" s="198" t="e">
        <f>IF('Formulario PPGR1'!$H16="","",#REF!)</f>
        <v>#REF!</v>
      </c>
      <c r="D16" s="198" t="e">
        <f>IF('Formulario PPGR1'!$H16="","",#REF!)</f>
        <v>#REF!</v>
      </c>
      <c r="E16" s="198" t="e">
        <f>IF('Formulario PPGR1'!$H16="","",#REF!)</f>
        <v>#REF!</v>
      </c>
      <c r="F16" s="632" t="str">
        <f>_xlfn.XLOOKUP($H16,tbl_ejes_estrategicos[Ejes Estratégicos],tbl_ejes_estrategicos[Cod_Eje],"",0)</f>
        <v>EE.1</v>
      </c>
      <c r="G16" s="632" t="str">
        <f>_xlfn.XLOOKUP(Tabla3[[#This Row],[Resultado Estratégico Institucional]],Tabla13[RE Concatenado],Tabla13[RE],"",0)</f>
        <v>RE1.5</v>
      </c>
      <c r="H16" s="222" t="s">
        <v>137</v>
      </c>
      <c r="I16" s="222" t="s">
        <v>167</v>
      </c>
      <c r="J16" s="629" t="s">
        <v>168</v>
      </c>
      <c r="K16" s="222" t="s">
        <v>169</v>
      </c>
      <c r="L16" s="222" t="s">
        <v>141</v>
      </c>
      <c r="M16" s="653" t="s">
        <v>170</v>
      </c>
      <c r="N16" s="669">
        <v>148.91</v>
      </c>
      <c r="O16" s="664"/>
      <c r="P16" s="664" t="s">
        <v>171</v>
      </c>
      <c r="Q16" s="665" t="s">
        <v>172</v>
      </c>
      <c r="V16" s="655" t="s">
        <v>173</v>
      </c>
    </row>
    <row r="17" spans="2:22" ht="89.25" x14ac:dyDescent="0.2">
      <c r="B17" s="198" t="e">
        <f>IF('Formulario PPGR1'!$H17="","",CONCATENATE('Formulario PPGR1'!$C17,".",'Formulario PPGR1'!$D17,".",'Formulario PPGR1'!$E17,".",#REF!))</f>
        <v>#REF!</v>
      </c>
      <c r="C17" s="198" t="e">
        <f>IF('Formulario PPGR1'!$H17="","",#REF!)</f>
        <v>#REF!</v>
      </c>
      <c r="D17" s="198" t="e">
        <f>IF('Formulario PPGR1'!$H17="","",#REF!)</f>
        <v>#REF!</v>
      </c>
      <c r="E17" s="198" t="e">
        <f>IF('Formulario PPGR1'!$H17="","",#REF!)</f>
        <v>#REF!</v>
      </c>
      <c r="F17" s="632" t="str">
        <f>_xlfn.XLOOKUP($H17,tbl_ejes_estrategicos[Ejes Estratégicos],tbl_ejes_estrategicos[Cod_Eje],"",0)</f>
        <v>EE.1</v>
      </c>
      <c r="G17" s="632" t="str">
        <f>_xlfn.XLOOKUP(Tabla3[[#This Row],[Resultado Estratégico Institucional]],Tabla13[RE Concatenado],Tabla13[RE],"",0)</f>
        <v>RE1.5</v>
      </c>
      <c r="H17" s="222" t="s">
        <v>137</v>
      </c>
      <c r="I17" s="222" t="s">
        <v>167</v>
      </c>
      <c r="J17" s="629" t="s">
        <v>174</v>
      </c>
      <c r="K17" s="222" t="s">
        <v>175</v>
      </c>
      <c r="L17" s="222" t="s">
        <v>148</v>
      </c>
      <c r="M17" s="653" t="s">
        <v>176</v>
      </c>
      <c r="N17" s="653">
        <v>0.9</v>
      </c>
      <c r="O17" s="197"/>
      <c r="P17" s="664" t="s">
        <v>171</v>
      </c>
      <c r="Q17" s="665" t="s">
        <v>177</v>
      </c>
      <c r="V17" s="655"/>
    </row>
    <row r="18" spans="2:22" ht="89.25" x14ac:dyDescent="0.2">
      <c r="B18" s="198" t="e">
        <f>IF('Formulario PPGR1'!$H18="","",CONCATENATE('Formulario PPGR1'!$C18,".",'Formulario PPGR1'!$D18,".",'Formulario PPGR1'!$E18,".",#REF!))</f>
        <v>#REF!</v>
      </c>
      <c r="C18" s="198" t="e">
        <f>IF('Formulario PPGR1'!$H18="","",#REF!)</f>
        <v>#REF!</v>
      </c>
      <c r="D18" s="198" t="e">
        <f>IF('Formulario PPGR1'!$H18="","",#REF!)</f>
        <v>#REF!</v>
      </c>
      <c r="E18" s="198" t="e">
        <f>IF('Formulario PPGR1'!$H18="","",#REF!)</f>
        <v>#REF!</v>
      </c>
      <c r="F18" s="632" t="str">
        <f>_xlfn.XLOOKUP($H18,tbl_ejes_estrategicos[Ejes Estratégicos],tbl_ejes_estrategicos[Cod_Eje],"",0)</f>
        <v>EE.1</v>
      </c>
      <c r="G18" s="632" t="str">
        <f>_xlfn.XLOOKUP(Tabla3[[#This Row],[Resultado Estratégico Institucional]],Tabla13[RE Concatenado],Tabla13[RE],"",0)</f>
        <v>RE1.5</v>
      </c>
      <c r="H18" s="222" t="s">
        <v>137</v>
      </c>
      <c r="I18" s="222" t="s">
        <v>167</v>
      </c>
      <c r="J18" s="629" t="s">
        <v>178</v>
      </c>
      <c r="K18" s="222" t="s">
        <v>179</v>
      </c>
      <c r="L18" s="222" t="s">
        <v>148</v>
      </c>
      <c r="M18" s="669" t="s">
        <v>180</v>
      </c>
      <c r="N18" s="653">
        <v>4.4400000000000002E-2</v>
      </c>
      <c r="O18" s="197"/>
      <c r="P18" s="664" t="s">
        <v>171</v>
      </c>
      <c r="Q18" s="665" t="s">
        <v>181</v>
      </c>
      <c r="V18" s="655"/>
    </row>
    <row r="19" spans="2:22" ht="127.5" x14ac:dyDescent="0.2">
      <c r="B19" s="198" t="e">
        <f>IF('Formulario PPGR1'!$H19="","",CONCATENATE('Formulario PPGR1'!$C19,".",'Formulario PPGR1'!$D19,".",'Formulario PPGR1'!$E19,".",#REF!))</f>
        <v>#REF!</v>
      </c>
      <c r="C19" s="198" t="e">
        <f>IF('Formulario PPGR1'!$H19="","",#REF!)</f>
        <v>#REF!</v>
      </c>
      <c r="D19" s="198" t="e">
        <f>IF('Formulario PPGR1'!$H19="","",#REF!)</f>
        <v>#REF!</v>
      </c>
      <c r="E19" s="198" t="e">
        <f>IF('Formulario PPGR1'!$H19="","",#REF!)</f>
        <v>#REF!</v>
      </c>
      <c r="F19" s="632" t="str">
        <f>_xlfn.XLOOKUP($H19,tbl_ejes_estrategicos[Ejes Estratégicos],tbl_ejes_estrategicos[Cod_Eje],"",0)</f>
        <v>EE.1</v>
      </c>
      <c r="G19" s="632" t="str">
        <f>_xlfn.XLOOKUP(Tabla3[[#This Row],[Resultado Estratégico Institucional]],Tabla13[RE Concatenado],Tabla13[RE],"",0)</f>
        <v>RE1.6</v>
      </c>
      <c r="H19" s="222" t="s">
        <v>137</v>
      </c>
      <c r="I19" s="222" t="s">
        <v>182</v>
      </c>
      <c r="J19" s="629" t="s">
        <v>183</v>
      </c>
      <c r="K19" s="222" t="s">
        <v>184</v>
      </c>
      <c r="L19" s="222" t="s">
        <v>185</v>
      </c>
      <c r="M19" s="653" t="s">
        <v>166</v>
      </c>
      <c r="N19" s="670">
        <v>37240</v>
      </c>
      <c r="O19" s="664"/>
      <c r="P19" s="665" t="s">
        <v>57</v>
      </c>
      <c r="Q19" s="665" t="s">
        <v>186</v>
      </c>
      <c r="V19" s="655" t="s">
        <v>187</v>
      </c>
    </row>
    <row r="20" spans="2:22" ht="140.25" x14ac:dyDescent="0.2">
      <c r="B20" s="198" t="e">
        <f>IF('Formulario PPGR1'!$H20="","",CONCATENATE('Formulario PPGR1'!$C20,".",'Formulario PPGR1'!$D20,".",'Formulario PPGR1'!$E20,".",#REF!))</f>
        <v>#REF!</v>
      </c>
      <c r="C20" s="198" t="e">
        <f>IF('Formulario PPGR1'!$H20="","",#REF!)</f>
        <v>#REF!</v>
      </c>
      <c r="D20" s="198" t="e">
        <f>IF('Formulario PPGR1'!$H20="","",#REF!)</f>
        <v>#REF!</v>
      </c>
      <c r="E20" s="198" t="e">
        <f>IF('Formulario PPGR1'!$H20="","",#REF!)</f>
        <v>#REF!</v>
      </c>
      <c r="F20" s="632" t="str">
        <f>_xlfn.XLOOKUP($H20,tbl_ejes_estrategicos[Ejes Estratégicos],tbl_ejes_estrategicos[Cod_Eje],"",0)</f>
        <v>EE.1</v>
      </c>
      <c r="G20" s="632" t="str">
        <f>_xlfn.XLOOKUP(Tabla3[[#This Row],[Resultado Estratégico Institucional]],Tabla13[RE Concatenado],Tabla13[RE],"",0)</f>
        <v>RE1.6</v>
      </c>
      <c r="H20" s="222" t="s">
        <v>137</v>
      </c>
      <c r="I20" s="222" t="s">
        <v>182</v>
      </c>
      <c r="J20" s="629" t="s">
        <v>188</v>
      </c>
      <c r="K20" s="222" t="s">
        <v>189</v>
      </c>
      <c r="L20" s="222" t="s">
        <v>148</v>
      </c>
      <c r="M20" s="653" t="s">
        <v>190</v>
      </c>
      <c r="N20" s="653">
        <v>0.85</v>
      </c>
      <c r="O20" s="197"/>
      <c r="P20" s="665" t="s">
        <v>191</v>
      </c>
      <c r="Q20" s="665" t="s">
        <v>192</v>
      </c>
      <c r="V20" s="655"/>
    </row>
    <row r="21" spans="2:22" ht="114.75" x14ac:dyDescent="0.2">
      <c r="B21" s="198" t="e">
        <f>IF('Formulario PPGR1'!$H21="","",CONCATENATE('Formulario PPGR1'!$C21,".",'Formulario PPGR1'!$D21,".",'Formulario PPGR1'!$E21,".",#REF!))</f>
        <v>#REF!</v>
      </c>
      <c r="C21" s="198" t="e">
        <f>IF('Formulario PPGR1'!$H21="","",#REF!)</f>
        <v>#REF!</v>
      </c>
      <c r="D21" s="198" t="e">
        <f>IF('Formulario PPGR1'!$H21="","",#REF!)</f>
        <v>#REF!</v>
      </c>
      <c r="E21" s="198" t="e">
        <f>IF('Formulario PPGR1'!$H21="","",#REF!)</f>
        <v>#REF!</v>
      </c>
      <c r="F21" s="632" t="str">
        <f>_xlfn.XLOOKUP($H21,tbl_ejes_estrategicos[Ejes Estratégicos],tbl_ejes_estrategicos[Cod_Eje],"",0)</f>
        <v>EE.1</v>
      </c>
      <c r="G21" s="632" t="str">
        <f>_xlfn.XLOOKUP(Tabla3[[#This Row],[Resultado Estratégico Institucional]],Tabla13[RE Concatenado],Tabla13[RE],"",0)</f>
        <v>RE1.6</v>
      </c>
      <c r="H21" s="222" t="s">
        <v>137</v>
      </c>
      <c r="I21" s="222" t="s">
        <v>182</v>
      </c>
      <c r="J21" s="629" t="s">
        <v>193</v>
      </c>
      <c r="K21" s="222" t="s">
        <v>194</v>
      </c>
      <c r="L21" s="222" t="s">
        <v>148</v>
      </c>
      <c r="M21" s="653" t="s">
        <v>190</v>
      </c>
      <c r="N21" s="653">
        <v>0.85</v>
      </c>
      <c r="O21" s="197"/>
      <c r="P21" s="665" t="s">
        <v>191</v>
      </c>
      <c r="Q21" s="665" t="s">
        <v>195</v>
      </c>
      <c r="V21" s="655"/>
    </row>
    <row r="22" spans="2:22" ht="140.25" x14ac:dyDescent="0.2">
      <c r="B22" s="630" t="e">
        <f>IF('Formulario PPGR1'!$H22="","",CONCATENATE('Formulario PPGR1'!$C22,".",'Formulario PPGR1'!$D22,".",'Formulario PPGR1'!$E22,".",#REF!))</f>
        <v>#REF!</v>
      </c>
      <c r="C22" s="630" t="e">
        <f>IF('Formulario PPGR1'!$H22="","",#REF!)</f>
        <v>#REF!</v>
      </c>
      <c r="D22" s="630" t="e">
        <f>IF('Formulario PPGR1'!$H22="","",#REF!)</f>
        <v>#REF!</v>
      </c>
      <c r="E22" s="630" t="e">
        <f>IF('Formulario PPGR1'!$H22="","",#REF!)</f>
        <v>#REF!</v>
      </c>
      <c r="F22" s="631" t="str">
        <f>_xlfn.XLOOKUP($H22,tbl_ejes_estrategicos[Ejes Estratégicos],tbl_ejes_estrategicos[Cod_Eje],"",0)</f>
        <v>EE.1</v>
      </c>
      <c r="G22" s="632" t="str">
        <f>_xlfn.XLOOKUP(Tabla3[[#This Row],[Resultado Estratégico Institucional]],Tabla13[RE Concatenado],Tabla13[RE],"",0)</f>
        <v>RE1.6</v>
      </c>
      <c r="H22" s="222" t="s">
        <v>137</v>
      </c>
      <c r="I22" s="222" t="s">
        <v>182</v>
      </c>
      <c r="J22" s="629" t="s">
        <v>196</v>
      </c>
      <c r="K22" s="633" t="s">
        <v>197</v>
      </c>
      <c r="L22" s="222" t="s">
        <v>148</v>
      </c>
      <c r="M22" s="653" t="s">
        <v>190</v>
      </c>
      <c r="N22" s="653">
        <v>0.85</v>
      </c>
      <c r="O22" s="197"/>
      <c r="P22" s="665" t="s">
        <v>191</v>
      </c>
      <c r="Q22" s="665" t="s">
        <v>192</v>
      </c>
    </row>
    <row r="23" spans="2:22" ht="63.75" x14ac:dyDescent="0.2">
      <c r="B23" s="198" t="e">
        <f>IF('Formulario PPGR1'!$H23="","",CONCATENATE('Formulario PPGR1'!$C23,".",'Formulario PPGR1'!$D23,".",'Formulario PPGR1'!$E23,".",#REF!))</f>
        <v>#REF!</v>
      </c>
      <c r="C23" s="198" t="e">
        <f>IF('Formulario PPGR1'!$H23="","",#REF!)</f>
        <v>#REF!</v>
      </c>
      <c r="D23" s="198" t="e">
        <f>IF('Formulario PPGR1'!$H23="","",#REF!)</f>
        <v>#REF!</v>
      </c>
      <c r="E23" s="198" t="e">
        <f>IF('Formulario PPGR1'!$H23="","",#REF!)</f>
        <v>#REF!</v>
      </c>
      <c r="F23" s="632" t="str">
        <f>_xlfn.XLOOKUP($H23,tbl_ejes_estrategicos[Ejes Estratégicos],tbl_ejes_estrategicos[Cod_Eje],"",0)</f>
        <v>EE.1</v>
      </c>
      <c r="G23" s="632" t="str">
        <f>_xlfn.XLOOKUP(Tabla3[[#This Row],[Resultado Estratégico Institucional]],Tabla13[RE Concatenado],Tabla13[RE],"",0)</f>
        <v>RE1.6</v>
      </c>
      <c r="H23" s="222" t="s">
        <v>137</v>
      </c>
      <c r="I23" s="222" t="s">
        <v>182</v>
      </c>
      <c r="J23" s="629" t="s">
        <v>198</v>
      </c>
      <c r="K23" s="222" t="s">
        <v>199</v>
      </c>
      <c r="L23" s="222" t="s">
        <v>148</v>
      </c>
      <c r="M23" s="653" t="s">
        <v>200</v>
      </c>
      <c r="N23" s="251">
        <v>0.25</v>
      </c>
      <c r="O23" s="197"/>
      <c r="P23" s="665" t="s">
        <v>63</v>
      </c>
      <c r="Q23" s="665" t="s">
        <v>201</v>
      </c>
    </row>
    <row r="24" spans="2:22" ht="63.75" x14ac:dyDescent="0.2">
      <c r="B24" s="198" t="str">
        <f>IF('Formulario PPGR1'!$H24="","",CONCATENATE('Formulario PPGR1'!$C24,".",'Formulario PPGR1'!$D24,".",'Formulario PPGR1'!$E24,".",#REF!))</f>
        <v/>
      </c>
      <c r="C24" s="198" t="str">
        <f>IF('Formulario PPGR1'!$H24="","",#REF!)</f>
        <v/>
      </c>
      <c r="D24" s="198" t="str">
        <f>IF('Formulario PPGR1'!$H24="","",#REF!)</f>
        <v/>
      </c>
      <c r="E24" s="198" t="str">
        <f>IF('Formulario PPGR1'!$H24="","",#REF!)</f>
        <v/>
      </c>
      <c r="F24" s="631" t="str">
        <f>_xlfn.XLOOKUP($H24,tbl_ejes_estrategicos[Ejes Estratégicos],tbl_ejes_estrategicos[Cod_Eje],"",0)</f>
        <v/>
      </c>
      <c r="G24" s="632" t="str">
        <f>_xlfn.XLOOKUP(Tabla3[[#This Row],[Resultado Estratégico Institucional]],Tabla13[RE Concatenado],Tabla13[RE],"",0)</f>
        <v/>
      </c>
      <c r="H24" s="645"/>
      <c r="I24" s="645"/>
      <c r="J24" s="650"/>
      <c r="K24" s="638" t="s">
        <v>202</v>
      </c>
      <c r="L24" s="222" t="s">
        <v>148</v>
      </c>
      <c r="M24" s="653" t="s">
        <v>149</v>
      </c>
      <c r="N24" s="251">
        <v>0.9</v>
      </c>
      <c r="O24" s="198"/>
      <c r="P24" s="665" t="s">
        <v>63</v>
      </c>
      <c r="Q24" s="665" t="s">
        <v>201</v>
      </c>
    </row>
    <row r="25" spans="2:22" ht="114.75" x14ac:dyDescent="0.2">
      <c r="B25" s="198" t="e">
        <f>IF('Formulario PPGR1'!$H25="","",CONCATENATE('Formulario PPGR1'!$C25,".",'Formulario PPGR1'!$D25,".",'Formulario PPGR1'!$E25,".",#REF!))</f>
        <v>#REF!</v>
      </c>
      <c r="C25" s="198" t="e">
        <f>IF('Formulario PPGR1'!$H25="","",#REF!)</f>
        <v>#REF!</v>
      </c>
      <c r="D25" s="198" t="e">
        <f>IF('Formulario PPGR1'!$H25="","",#REF!)</f>
        <v>#REF!</v>
      </c>
      <c r="E25" s="198" t="e">
        <f>IF('Formulario PPGR1'!$H25="","",#REF!)</f>
        <v>#REF!</v>
      </c>
      <c r="F25" s="632" t="str">
        <f>_xlfn.XLOOKUP($H25,tbl_ejes_estrategicos[Ejes Estratégicos],tbl_ejes_estrategicos[Cod_Eje],"",0)</f>
        <v>EE.1</v>
      </c>
      <c r="G25" s="632" t="str">
        <f>_xlfn.XLOOKUP(Tabla3[[#This Row],[Resultado Estratégico Institucional]],Tabla13[RE Concatenado],Tabla13[RE],"",0)</f>
        <v>RE1.6</v>
      </c>
      <c r="H25" s="222" t="s">
        <v>137</v>
      </c>
      <c r="I25" s="222" t="s">
        <v>182</v>
      </c>
      <c r="J25" s="629" t="s">
        <v>203</v>
      </c>
      <c r="K25" s="222" t="s">
        <v>204</v>
      </c>
      <c r="L25" s="222" t="s">
        <v>148</v>
      </c>
      <c r="M25" s="653" t="s">
        <v>205</v>
      </c>
      <c r="N25" s="251">
        <v>0.85</v>
      </c>
      <c r="O25" s="197"/>
      <c r="P25" s="665" t="s">
        <v>191</v>
      </c>
      <c r="Q25" s="665" t="s">
        <v>195</v>
      </c>
    </row>
    <row r="26" spans="2:22" ht="89.25" x14ac:dyDescent="0.2">
      <c r="B26" s="198" t="e">
        <f>IF('Formulario PPGR1'!$H26="","",CONCATENATE('Formulario PPGR1'!$C26,".",'Formulario PPGR1'!$D26,".",'Formulario PPGR1'!$E26,".",#REF!))</f>
        <v>#REF!</v>
      </c>
      <c r="C26" s="198" t="e">
        <f>IF('Formulario PPGR1'!$H26="","",#REF!)</f>
        <v>#REF!</v>
      </c>
      <c r="D26" s="198" t="e">
        <f>IF('Formulario PPGR1'!$H26="","",#REF!)</f>
        <v>#REF!</v>
      </c>
      <c r="E26" s="198" t="e">
        <f>IF('Formulario PPGR1'!$H26="","",#REF!)</f>
        <v>#REF!</v>
      </c>
      <c r="F26" s="632" t="str">
        <f>_xlfn.XLOOKUP($H26,tbl_ejes_estrategicos[Ejes Estratégicos],tbl_ejes_estrategicos[Cod_Eje],"",0)</f>
        <v>EE.1</v>
      </c>
      <c r="G26" s="632" t="str">
        <f>_xlfn.XLOOKUP(Tabla3[[#This Row],[Resultado Estratégico Institucional]],Tabla13[RE Concatenado],Tabla13[RE],"",0)</f>
        <v>RE1.6</v>
      </c>
      <c r="H26" s="222" t="s">
        <v>137</v>
      </c>
      <c r="I26" s="222" t="s">
        <v>182</v>
      </c>
      <c r="J26" s="629" t="s">
        <v>206</v>
      </c>
      <c r="K26" s="222" t="s">
        <v>207</v>
      </c>
      <c r="L26" s="222" t="s">
        <v>148</v>
      </c>
      <c r="M26" s="653" t="s">
        <v>208</v>
      </c>
      <c r="N26" s="251" t="s">
        <v>209</v>
      </c>
      <c r="O26" s="197"/>
      <c r="P26" s="665" t="s">
        <v>191</v>
      </c>
      <c r="Q26" s="665" t="s">
        <v>210</v>
      </c>
    </row>
    <row r="27" spans="2:22" ht="76.5" x14ac:dyDescent="0.2">
      <c r="B27" s="630" t="str">
        <f>IF('Formulario PPGR1'!$H27="","",CONCATENATE('Formulario PPGR1'!$C27,".",'Formulario PPGR1'!$D27,".",'Formulario PPGR1'!$E27,".",#REF!))</f>
        <v/>
      </c>
      <c r="C27" s="630" t="str">
        <f>IF('Formulario PPGR1'!$H27="","",#REF!)</f>
        <v/>
      </c>
      <c r="D27" s="630" t="str">
        <f>IF('Formulario PPGR1'!$H27="","",#REF!)</f>
        <v/>
      </c>
      <c r="E27" s="630" t="str">
        <f>IF('Formulario PPGR1'!$H27="","",#REF!)</f>
        <v/>
      </c>
      <c r="F27" s="631" t="str">
        <f>_xlfn.XLOOKUP($H27,tbl_ejes_estrategicos[Ejes Estratégicos],tbl_ejes_estrategicos[Cod_Eje],"",0)</f>
        <v/>
      </c>
      <c r="G27" s="632" t="str">
        <f>_xlfn.XLOOKUP(Tabla3[[#This Row],[Resultado Estratégico Institucional]],Tabla13[RE Concatenado],Tabla13[RE],"",0)</f>
        <v/>
      </c>
      <c r="H27" s="633"/>
      <c r="I27" s="633"/>
      <c r="J27" s="634"/>
      <c r="K27" s="633" t="s">
        <v>211</v>
      </c>
      <c r="L27" s="222" t="s">
        <v>148</v>
      </c>
      <c r="M27" s="653" t="s">
        <v>212</v>
      </c>
      <c r="N27" s="251">
        <v>0.6</v>
      </c>
      <c r="O27" s="197"/>
      <c r="P27" s="665" t="s">
        <v>191</v>
      </c>
      <c r="Q27" s="665" t="s">
        <v>213</v>
      </c>
    </row>
    <row r="28" spans="2:22" ht="102" x14ac:dyDescent="0.2">
      <c r="B28" s="630" t="str">
        <f>IF('Formulario PPGR1'!$H28="","",CONCATENATE('Formulario PPGR1'!$C28,".",'Formulario PPGR1'!$D28,".",'Formulario PPGR1'!$E28,".",#REF!))</f>
        <v/>
      </c>
      <c r="C28" s="630" t="str">
        <f>IF('Formulario PPGR1'!$H28="","",#REF!)</f>
        <v/>
      </c>
      <c r="D28" s="630" t="str">
        <f>IF('Formulario PPGR1'!$H28="","",#REF!)</f>
        <v/>
      </c>
      <c r="E28" s="630" t="str">
        <f>IF('Formulario PPGR1'!$H28="","",#REF!)</f>
        <v/>
      </c>
      <c r="F28" s="631" t="str">
        <f>_xlfn.XLOOKUP($H28,tbl_ejes_estrategicos[Ejes Estratégicos],tbl_ejes_estrategicos[Cod_Eje],"",0)</f>
        <v/>
      </c>
      <c r="G28" s="632" t="str">
        <f>_xlfn.XLOOKUP(Tabla3[[#This Row],[Resultado Estratégico Institucional]],Tabla13[RE Concatenado],Tabla13[RE],"",0)</f>
        <v/>
      </c>
      <c r="H28" s="633"/>
      <c r="I28" s="633"/>
      <c r="J28" s="634"/>
      <c r="K28" s="633" t="s">
        <v>214</v>
      </c>
      <c r="L28" s="222" t="s">
        <v>148</v>
      </c>
      <c r="M28" s="653" t="s">
        <v>215</v>
      </c>
      <c r="N28" s="251">
        <v>0.9</v>
      </c>
      <c r="O28" s="197"/>
      <c r="P28" s="665" t="s">
        <v>191</v>
      </c>
      <c r="Q28" s="665" t="s">
        <v>210</v>
      </c>
    </row>
    <row r="29" spans="2:22" ht="89.25" x14ac:dyDescent="0.2">
      <c r="B29" s="630" t="str">
        <f>IF('Formulario PPGR1'!$H29="","",CONCATENATE('Formulario PPGR1'!$C29,".",'Formulario PPGR1'!$D29,".",'Formulario PPGR1'!$E29,".",#REF!))</f>
        <v/>
      </c>
      <c r="C29" s="630" t="str">
        <f>IF('Formulario PPGR1'!$H29="","",#REF!)</f>
        <v/>
      </c>
      <c r="D29" s="630" t="str">
        <f>IF('Formulario PPGR1'!$H29="","",#REF!)</f>
        <v/>
      </c>
      <c r="E29" s="630" t="str">
        <f>IF('Formulario PPGR1'!$H29="","",#REF!)</f>
        <v/>
      </c>
      <c r="F29" s="631" t="str">
        <f>_xlfn.XLOOKUP($H29,tbl_ejes_estrategicos[Ejes Estratégicos],tbl_ejes_estrategicos[Cod_Eje],"",0)</f>
        <v/>
      </c>
      <c r="G29" s="632" t="str">
        <f>_xlfn.XLOOKUP(Tabla3[[#This Row],[Resultado Estratégico Institucional]],Tabla13[RE Concatenado],Tabla13[RE],"",0)</f>
        <v/>
      </c>
      <c r="H29" s="633"/>
      <c r="I29" s="633"/>
      <c r="J29" s="634"/>
      <c r="K29" s="633" t="s">
        <v>216</v>
      </c>
      <c r="L29" s="222" t="s">
        <v>148</v>
      </c>
      <c r="M29" s="653" t="s">
        <v>217</v>
      </c>
      <c r="N29" s="251">
        <v>0.9</v>
      </c>
      <c r="O29" s="197"/>
      <c r="P29" s="665" t="s">
        <v>191</v>
      </c>
      <c r="Q29" s="665" t="s">
        <v>210</v>
      </c>
    </row>
    <row r="30" spans="2:22" ht="76.5" x14ac:dyDescent="0.2">
      <c r="B30" s="630" t="str">
        <f>IF('Formulario PPGR1'!$H30="","",CONCATENATE('Formulario PPGR1'!$C30,".",'Formulario PPGR1'!$D30,".",'Formulario PPGR1'!$E30,".",#REF!))</f>
        <v/>
      </c>
      <c r="C30" s="630" t="str">
        <f>IF('Formulario PPGR1'!$H30="","",#REF!)</f>
        <v/>
      </c>
      <c r="D30" s="630" t="str">
        <f>IF('Formulario PPGR1'!$H30="","",#REF!)</f>
        <v/>
      </c>
      <c r="E30" s="630" t="str">
        <f>IF('Formulario PPGR1'!$H30="","",#REF!)</f>
        <v/>
      </c>
      <c r="F30" s="631" t="str">
        <f>_xlfn.XLOOKUP($H30,tbl_ejes_estrategicos[Ejes Estratégicos],tbl_ejes_estrategicos[Cod_Eje],"",0)</f>
        <v/>
      </c>
      <c r="G30" s="632" t="str">
        <f>_xlfn.XLOOKUP(Tabla3[[#This Row],[Resultado Estratégico Institucional]],Tabla13[RE Concatenado],Tabla13[RE],"",0)</f>
        <v/>
      </c>
      <c r="H30" s="633"/>
      <c r="I30" s="633"/>
      <c r="J30" s="634"/>
      <c r="K30" s="633" t="s">
        <v>218</v>
      </c>
      <c r="L30" s="222" t="s">
        <v>148</v>
      </c>
      <c r="M30" s="653" t="s">
        <v>219</v>
      </c>
      <c r="N30" s="251">
        <v>0.9</v>
      </c>
      <c r="O30" s="197"/>
      <c r="P30" s="665" t="s">
        <v>191</v>
      </c>
      <c r="Q30" s="665" t="s">
        <v>213</v>
      </c>
    </row>
    <row r="31" spans="2:22" ht="102" x14ac:dyDescent="0.2">
      <c r="B31" s="630" t="str">
        <f>IF('Formulario PPGR1'!$H31="","",CONCATENATE('Formulario PPGR1'!$C31,".",'Formulario PPGR1'!$D31,".",'Formulario PPGR1'!$E31,".",#REF!))</f>
        <v/>
      </c>
      <c r="C31" s="630" t="str">
        <f>IF('Formulario PPGR1'!$H31="","",#REF!)</f>
        <v/>
      </c>
      <c r="D31" s="630" t="str">
        <f>IF('Formulario PPGR1'!$H31="","",#REF!)</f>
        <v/>
      </c>
      <c r="E31" s="630" t="str">
        <f>IF('Formulario PPGR1'!$H31="","",#REF!)</f>
        <v/>
      </c>
      <c r="F31" s="631" t="str">
        <f>_xlfn.XLOOKUP($H31,tbl_ejes_estrategicos[Ejes Estratégicos],tbl_ejes_estrategicos[Cod_Eje],"",0)</f>
        <v/>
      </c>
      <c r="G31" s="632" t="str">
        <f>_xlfn.XLOOKUP(Tabla3[[#This Row],[Resultado Estratégico Institucional]],Tabla13[RE Concatenado],Tabla13[RE],"",0)</f>
        <v/>
      </c>
      <c r="H31" s="633"/>
      <c r="I31" s="633"/>
      <c r="J31" s="634"/>
      <c r="K31" s="633" t="s">
        <v>220</v>
      </c>
      <c r="L31" s="222" t="s">
        <v>148</v>
      </c>
      <c r="M31" s="653" t="s">
        <v>221</v>
      </c>
      <c r="N31" s="251">
        <v>0.8</v>
      </c>
      <c r="O31" s="197"/>
      <c r="P31" s="665" t="s">
        <v>191</v>
      </c>
      <c r="Q31" s="665" t="s">
        <v>210</v>
      </c>
    </row>
    <row r="32" spans="2:22" ht="89.25" x14ac:dyDescent="0.2">
      <c r="B32" s="198" t="e">
        <f>IF('Formulario PPGR1'!$H32="","",CONCATENATE('Formulario PPGR1'!$C32,".",'Formulario PPGR1'!$D32,".",'Formulario PPGR1'!$E32,".",#REF!))</f>
        <v>#REF!</v>
      </c>
      <c r="C32" s="198" t="e">
        <f>IF('Formulario PPGR1'!$H32="","",#REF!)</f>
        <v>#REF!</v>
      </c>
      <c r="D32" s="198" t="e">
        <f>IF('Formulario PPGR1'!$H32="","",#REF!)</f>
        <v>#REF!</v>
      </c>
      <c r="E32" s="198" t="e">
        <f>IF('Formulario PPGR1'!$H32="","",#REF!)</f>
        <v>#REF!</v>
      </c>
      <c r="F32" s="632" t="str">
        <f>_xlfn.XLOOKUP($H32,tbl_ejes_estrategicos[Ejes Estratégicos],tbl_ejes_estrategicos[Cod_Eje],"",0)</f>
        <v>EE.1</v>
      </c>
      <c r="G32" s="632" t="str">
        <f>_xlfn.XLOOKUP(Tabla3[[#This Row],[Resultado Estratégico Institucional]],Tabla13[RE Concatenado],Tabla13[RE],"",0)</f>
        <v>RE1.6</v>
      </c>
      <c r="H32" s="222" t="s">
        <v>137</v>
      </c>
      <c r="I32" s="222" t="s">
        <v>182</v>
      </c>
      <c r="J32" s="629" t="s">
        <v>222</v>
      </c>
      <c r="K32" s="222" t="s">
        <v>223</v>
      </c>
      <c r="L32" s="222" t="s">
        <v>148</v>
      </c>
      <c r="M32" s="251" t="s">
        <v>224</v>
      </c>
      <c r="N32" s="251">
        <v>0.95</v>
      </c>
      <c r="O32" s="197"/>
      <c r="P32" s="665" t="s">
        <v>191</v>
      </c>
      <c r="Q32" s="665" t="s">
        <v>210</v>
      </c>
    </row>
    <row r="33" spans="2:22" ht="63.75" x14ac:dyDescent="0.2">
      <c r="B33" s="630" t="str">
        <f>IF('Formulario PPGR1'!$H33="","",CONCATENATE('Formulario PPGR1'!$C33,".",'Formulario PPGR1'!$D33,".",'Formulario PPGR1'!$E33,".",#REF!))</f>
        <v/>
      </c>
      <c r="C33" s="630" t="str">
        <f>IF('Formulario PPGR1'!$H33="","",#REF!)</f>
        <v/>
      </c>
      <c r="D33" s="630" t="str">
        <f>IF('Formulario PPGR1'!$H33="","",#REF!)</f>
        <v/>
      </c>
      <c r="E33" s="630" t="str">
        <f>IF('Formulario PPGR1'!$H33="","",#REF!)</f>
        <v/>
      </c>
      <c r="F33" s="631" t="str">
        <f>_xlfn.XLOOKUP($H33,tbl_ejes_estrategicos[Ejes Estratégicos],tbl_ejes_estrategicos[Cod_Eje],"",0)</f>
        <v/>
      </c>
      <c r="G33" s="632" t="str">
        <f>_xlfn.XLOOKUP(Tabla3[[#This Row],[Resultado Estratégico Institucional]],Tabla13[RE Concatenado],Tabla13[RE],"",0)</f>
        <v/>
      </c>
      <c r="H33" s="633"/>
      <c r="I33" s="633"/>
      <c r="J33" s="634"/>
      <c r="K33" s="633" t="s">
        <v>225</v>
      </c>
      <c r="L33" s="222" t="s">
        <v>148</v>
      </c>
      <c r="M33" s="251" t="s">
        <v>226</v>
      </c>
      <c r="N33" s="251">
        <v>0.95</v>
      </c>
      <c r="O33" s="630"/>
      <c r="P33" s="665" t="s">
        <v>191</v>
      </c>
      <c r="Q33" s="665" t="s">
        <v>227</v>
      </c>
    </row>
    <row r="34" spans="2:22" ht="63.75" x14ac:dyDescent="0.2">
      <c r="B34" s="630" t="str">
        <f>IF('Formulario PPGR1'!$H34="","",CONCATENATE('Formulario PPGR1'!$C34,".",'Formulario PPGR1'!$D34,".",'Formulario PPGR1'!$E34,".",#REF!))</f>
        <v/>
      </c>
      <c r="C34" s="630" t="str">
        <f>IF('Formulario PPGR1'!$H34="","",#REF!)</f>
        <v/>
      </c>
      <c r="D34" s="630" t="str">
        <f>IF('Formulario PPGR1'!$H34="","",#REF!)</f>
        <v/>
      </c>
      <c r="E34" s="630" t="str">
        <f>IF('Formulario PPGR1'!$H34="","",#REF!)</f>
        <v/>
      </c>
      <c r="F34" s="631" t="str">
        <f>_xlfn.XLOOKUP($H34,tbl_ejes_estrategicos[Ejes Estratégicos],tbl_ejes_estrategicos[Cod_Eje],"",0)</f>
        <v/>
      </c>
      <c r="G34" s="632" t="str">
        <f>_xlfn.XLOOKUP(Tabla3[[#This Row],[Resultado Estratégico Institucional]],Tabla13[RE Concatenado],Tabla13[RE],"",0)</f>
        <v/>
      </c>
      <c r="H34" s="633"/>
      <c r="I34" s="633"/>
      <c r="J34" s="634"/>
      <c r="K34" s="633" t="s">
        <v>228</v>
      </c>
      <c r="L34" s="222" t="s">
        <v>148</v>
      </c>
      <c r="M34" s="251" t="s">
        <v>229</v>
      </c>
      <c r="N34" s="251">
        <v>0.95</v>
      </c>
      <c r="O34" s="630"/>
      <c r="P34" s="665" t="s">
        <v>191</v>
      </c>
      <c r="Q34" s="665" t="s">
        <v>227</v>
      </c>
    </row>
    <row r="35" spans="2:22" ht="76.5" x14ac:dyDescent="0.2">
      <c r="B35" s="198" t="e">
        <f>IF('Formulario PPGR1'!$H35="","",CONCATENATE('Formulario PPGR1'!$C35,".",'Formulario PPGR1'!$D35,".",'Formulario PPGR1'!$E35,".",#REF!))</f>
        <v>#REF!</v>
      </c>
      <c r="C35" s="198" t="e">
        <f>IF('Formulario PPGR1'!$H35="","",#REF!)</f>
        <v>#REF!</v>
      </c>
      <c r="D35" s="198" t="e">
        <f>IF('Formulario PPGR1'!$H35="","",#REF!)</f>
        <v>#REF!</v>
      </c>
      <c r="E35" s="198" t="e">
        <f>IF('Formulario PPGR1'!$H35="","",#REF!)</f>
        <v>#REF!</v>
      </c>
      <c r="F35" s="632" t="str">
        <f>_xlfn.XLOOKUP($H35,tbl_ejes_estrategicos[Ejes Estratégicos],tbl_ejes_estrategicos[Cod_Eje],"",0)</f>
        <v>EE.1</v>
      </c>
      <c r="G35" s="632" t="str">
        <f>_xlfn.XLOOKUP(Tabla3[[#This Row],[Resultado Estratégico Institucional]],Tabla13[RE Concatenado],Tabla13[RE],"",0)</f>
        <v>RE1.7</v>
      </c>
      <c r="H35" s="222" t="s">
        <v>137</v>
      </c>
      <c r="I35" s="222" t="s">
        <v>230</v>
      </c>
      <c r="J35" s="629" t="s">
        <v>231</v>
      </c>
      <c r="K35" s="222" t="s">
        <v>232</v>
      </c>
      <c r="L35" s="222" t="s">
        <v>148</v>
      </c>
      <c r="M35" s="251" t="s">
        <v>190</v>
      </c>
      <c r="N35" s="251">
        <v>0.85</v>
      </c>
      <c r="O35" s="197"/>
      <c r="P35" s="665" t="s">
        <v>69</v>
      </c>
      <c r="Q35" s="665" t="s">
        <v>233</v>
      </c>
    </row>
    <row r="36" spans="2:22" ht="89.25" x14ac:dyDescent="0.2">
      <c r="B36" s="198" t="e">
        <f>IF('Formulario PPGR1'!$H36="","",CONCATENATE('Formulario PPGR1'!$C36,".",'Formulario PPGR1'!$D36,".",'Formulario PPGR1'!$E36,".",#REF!))</f>
        <v>#REF!</v>
      </c>
      <c r="C36" s="198" t="e">
        <f>IF('Formulario PPGR1'!$H36="","",#REF!)</f>
        <v>#REF!</v>
      </c>
      <c r="D36" s="198" t="e">
        <f>IF('Formulario PPGR1'!$H36="","",#REF!)</f>
        <v>#REF!</v>
      </c>
      <c r="E36" s="198" t="e">
        <f>IF('Formulario PPGR1'!$H36="","",#REF!)</f>
        <v>#REF!</v>
      </c>
      <c r="F36" s="632" t="str">
        <f>_xlfn.XLOOKUP($H36,tbl_ejes_estrategicos[Ejes Estratégicos],tbl_ejes_estrategicos[Cod_Eje],"",0)</f>
        <v>EE.1</v>
      </c>
      <c r="G36" s="632" t="str">
        <f>_xlfn.XLOOKUP(Tabla3[[#This Row],[Resultado Estratégico Institucional]],Tabla13[RE Concatenado],Tabla13[RE],"",0)</f>
        <v>RE1.8</v>
      </c>
      <c r="H36" s="222" t="s">
        <v>137</v>
      </c>
      <c r="I36" s="222" t="s">
        <v>234</v>
      </c>
      <c r="J36" s="640" t="s">
        <v>235</v>
      </c>
      <c r="K36" s="222" t="s">
        <v>236</v>
      </c>
      <c r="L36" s="222" t="s">
        <v>148</v>
      </c>
      <c r="M36" s="251" t="s">
        <v>237</v>
      </c>
      <c r="N36" s="251">
        <v>0.6</v>
      </c>
      <c r="O36" s="197"/>
      <c r="P36" s="664" t="s">
        <v>67</v>
      </c>
      <c r="Q36" s="665" t="s">
        <v>238</v>
      </c>
    </row>
    <row r="37" spans="2:22" ht="102" x14ac:dyDescent="0.2">
      <c r="B37" s="198" t="str">
        <f>IF('Formulario PPGR1'!$H37="","",CONCATENATE('Formulario PPGR1'!$C37,".",'Formulario PPGR1'!$D37,".",'Formulario PPGR1'!$E37,".",#REF!))</f>
        <v/>
      </c>
      <c r="C37" s="198" t="str">
        <f>IF('Formulario PPGR1'!$H37="","",#REF!)</f>
        <v/>
      </c>
      <c r="D37" s="198" t="str">
        <f>IF('Formulario PPGR1'!$H37="","",#REF!)</f>
        <v/>
      </c>
      <c r="E37" s="198" t="str">
        <f>IF('Formulario PPGR1'!$H37="","",#REF!)</f>
        <v/>
      </c>
      <c r="F37" s="631" t="str">
        <f>_xlfn.XLOOKUP($H37,tbl_ejes_estrategicos[Ejes Estratégicos],tbl_ejes_estrategicos[Cod_Eje],"",0)</f>
        <v/>
      </c>
      <c r="G37" s="632" t="str">
        <f>_xlfn.XLOOKUP(Tabla3[[#This Row],[Resultado Estratégico Institucional]],Tabla13[RE Concatenado],Tabla13[RE],"",0)</f>
        <v/>
      </c>
      <c r="H37" s="645"/>
      <c r="I37" s="645"/>
      <c r="J37" s="639"/>
      <c r="K37" s="633" t="s">
        <v>239</v>
      </c>
      <c r="L37" s="633" t="s">
        <v>148</v>
      </c>
      <c r="M37" s="251" t="s">
        <v>237</v>
      </c>
      <c r="N37" s="635">
        <v>0.4</v>
      </c>
      <c r="O37" s="630"/>
      <c r="P37" s="664" t="s">
        <v>67</v>
      </c>
      <c r="Q37" s="665" t="s">
        <v>240</v>
      </c>
    </row>
    <row r="38" spans="2:22" ht="89.25" x14ac:dyDescent="0.2">
      <c r="B38" s="198" t="str">
        <f>IF('Formulario PPGR1'!$H38="","",CONCATENATE('Formulario PPGR1'!$C38,".",'Formulario PPGR1'!$D38,".",'Formulario PPGR1'!$E38,".",#REF!))</f>
        <v/>
      </c>
      <c r="C38" s="198" t="str">
        <f>IF('Formulario PPGR1'!$H38="","",#REF!)</f>
        <v/>
      </c>
      <c r="D38" s="198" t="str">
        <f>IF('Formulario PPGR1'!$H38="","",#REF!)</f>
        <v/>
      </c>
      <c r="E38" s="198" t="str">
        <f>IF('Formulario PPGR1'!$H38="","",#REF!)</f>
        <v/>
      </c>
      <c r="F38" s="631" t="str">
        <f>_xlfn.XLOOKUP($H38,tbl_ejes_estrategicos[Ejes Estratégicos],tbl_ejes_estrategicos[Cod_Eje],"",0)</f>
        <v/>
      </c>
      <c r="G38" s="632" t="str">
        <f>_xlfn.XLOOKUP(Tabla3[[#This Row],[Resultado Estratégico Institucional]],Tabla13[RE Concatenado],Tabla13[RE],"",0)</f>
        <v/>
      </c>
      <c r="H38" s="645"/>
      <c r="I38" s="645"/>
      <c r="J38" s="647"/>
      <c r="K38" s="638" t="s">
        <v>241</v>
      </c>
      <c r="L38" s="638" t="s">
        <v>148</v>
      </c>
      <c r="M38" s="251" t="s">
        <v>242</v>
      </c>
      <c r="N38" s="251">
        <v>0.3</v>
      </c>
      <c r="O38" s="198"/>
      <c r="P38" s="664" t="s">
        <v>243</v>
      </c>
      <c r="Q38" s="665" t="s">
        <v>244</v>
      </c>
    </row>
    <row r="39" spans="2:22" ht="63.75" x14ac:dyDescent="0.2">
      <c r="B39" s="198" t="e">
        <f>IF('Formulario PPGR1'!$H39="","",CONCATENATE('Formulario PPGR1'!$C39,".",'Formulario PPGR1'!$D39,".",'Formulario PPGR1'!$E39,".",#REF!))</f>
        <v>#REF!</v>
      </c>
      <c r="C39" s="198" t="e">
        <f>IF('Formulario PPGR1'!$H39="","",#REF!)</f>
        <v>#REF!</v>
      </c>
      <c r="D39" s="198" t="e">
        <f>IF('Formulario PPGR1'!$H39="","",#REF!)</f>
        <v>#REF!</v>
      </c>
      <c r="E39" s="198" t="e">
        <f>IF('Formulario PPGR1'!$H39="","",#REF!)</f>
        <v>#REF!</v>
      </c>
      <c r="F39" s="632" t="str">
        <f>_xlfn.XLOOKUP($H39,tbl_ejes_estrategicos[Ejes Estratégicos],tbl_ejes_estrategicos[Cod_Eje],"",0)</f>
        <v>EE.1</v>
      </c>
      <c r="G39" s="632" t="str">
        <f>_xlfn.XLOOKUP(Tabla3[[#This Row],[Resultado Estratégico Institucional]],Tabla13[RE Concatenado],Tabla13[RE],"",0)</f>
        <v>RE1.9</v>
      </c>
      <c r="H39" s="222" t="s">
        <v>137</v>
      </c>
      <c r="I39" s="222" t="s">
        <v>245</v>
      </c>
      <c r="J39" s="640" t="s">
        <v>246</v>
      </c>
      <c r="K39" s="222" t="s">
        <v>247</v>
      </c>
      <c r="L39" s="222" t="s">
        <v>148</v>
      </c>
      <c r="M39" s="251" t="s">
        <v>248</v>
      </c>
      <c r="N39" s="251">
        <v>0.3</v>
      </c>
      <c r="O39" s="664"/>
      <c r="P39" s="664" t="s">
        <v>57</v>
      </c>
      <c r="Q39" s="665" t="s">
        <v>249</v>
      </c>
      <c r="V39" s="655"/>
    </row>
    <row r="40" spans="2:22" ht="63.75" x14ac:dyDescent="0.2">
      <c r="B40" s="198" t="e">
        <f>IF('Formulario PPGR1'!$H40="","",CONCATENATE('Formulario PPGR1'!$C40,".",'Formulario PPGR1'!$D40,".",'Formulario PPGR1'!$E40,".",#REF!))</f>
        <v>#REF!</v>
      </c>
      <c r="C40" s="198" t="e">
        <f>IF('Formulario PPGR1'!$H40="","",#REF!)</f>
        <v>#REF!</v>
      </c>
      <c r="D40" s="198" t="e">
        <f>IF('Formulario PPGR1'!$H40="","",#REF!)</f>
        <v>#REF!</v>
      </c>
      <c r="E40" s="198" t="e">
        <f>IF('Formulario PPGR1'!$H40="","",#REF!)</f>
        <v>#REF!</v>
      </c>
      <c r="F40" s="632" t="str">
        <f>_xlfn.XLOOKUP($H40,tbl_ejes_estrategicos[Ejes Estratégicos],tbl_ejes_estrategicos[Cod_Eje],"",0)</f>
        <v>EE.1</v>
      </c>
      <c r="G40" s="632" t="str">
        <f>_xlfn.XLOOKUP(Tabla3[[#This Row],[Resultado Estratégico Institucional]],Tabla13[RE Concatenado],Tabla13[RE],"",0)</f>
        <v>RE1.10</v>
      </c>
      <c r="H40" s="222" t="s">
        <v>137</v>
      </c>
      <c r="I40" s="222" t="s">
        <v>250</v>
      </c>
      <c r="J40" s="640" t="s">
        <v>251</v>
      </c>
      <c r="K40" s="222" t="s">
        <v>252</v>
      </c>
      <c r="L40" s="222" t="s">
        <v>148</v>
      </c>
      <c r="M40" s="251" t="s">
        <v>253</v>
      </c>
      <c r="N40" s="251">
        <v>0.8</v>
      </c>
      <c r="O40" s="664"/>
      <c r="P40" s="664" t="s">
        <v>57</v>
      </c>
      <c r="Q40" s="665" t="s">
        <v>254</v>
      </c>
      <c r="V40" s="655"/>
    </row>
    <row r="41" spans="2:22" ht="38.25" x14ac:dyDescent="0.2">
      <c r="B41" s="198" t="str">
        <f>IF('Formulario PPGR1'!$H41="","",CONCATENATE('Formulario PPGR1'!$C41,".",'Formulario PPGR1'!$D41,".",'Formulario PPGR1'!$E41,".",#REF!))</f>
        <v/>
      </c>
      <c r="C41" s="198" t="str">
        <f>IF('Formulario PPGR1'!$H41="","",#REF!)</f>
        <v/>
      </c>
      <c r="D41" s="198" t="str">
        <f>IF('Formulario PPGR1'!$H41="","",#REF!)</f>
        <v/>
      </c>
      <c r="E41" s="198" t="str">
        <f>IF('Formulario PPGR1'!$H41="","",#REF!)</f>
        <v/>
      </c>
      <c r="F41" s="631" t="str">
        <f>_xlfn.XLOOKUP($H41,tbl_ejes_estrategicos[Ejes Estratégicos],tbl_ejes_estrategicos[Cod_Eje],"",0)</f>
        <v/>
      </c>
      <c r="G41" s="632" t="str">
        <f>_xlfn.XLOOKUP(Tabla3[[#This Row],[Resultado Estratégico Institucional]],Tabla13[RE Concatenado],Tabla13[RE],"",0)</f>
        <v/>
      </c>
      <c r="H41" s="645"/>
      <c r="I41" s="645"/>
      <c r="J41" s="647"/>
      <c r="K41" s="638" t="s">
        <v>255</v>
      </c>
      <c r="L41" s="638" t="s">
        <v>148</v>
      </c>
      <c r="M41" s="251" t="s">
        <v>149</v>
      </c>
      <c r="N41" s="251">
        <v>0.4</v>
      </c>
      <c r="O41" s="198"/>
      <c r="P41" s="664" t="s">
        <v>57</v>
      </c>
      <c r="Q41" s="665" t="s">
        <v>256</v>
      </c>
      <c r="V41" s="655"/>
    </row>
    <row r="42" spans="2:22" ht="51" x14ac:dyDescent="0.2">
      <c r="B42" s="198" t="str">
        <f>IF('Formulario PPGR1'!$H42="","",CONCATENATE('Formulario PPGR1'!$C42,".",'Formulario PPGR1'!$D42,".",'Formulario PPGR1'!$E42,".",#REF!))</f>
        <v/>
      </c>
      <c r="C42" s="198" t="str">
        <f>IF('Formulario PPGR1'!$H42="","",#REF!)</f>
        <v/>
      </c>
      <c r="D42" s="198" t="str">
        <f>IF('Formulario PPGR1'!$H42="","",#REF!)</f>
        <v/>
      </c>
      <c r="E42" s="198" t="str">
        <f>IF('Formulario PPGR1'!$H42="","",#REF!)</f>
        <v/>
      </c>
      <c r="F42" s="631" t="str">
        <f>_xlfn.XLOOKUP($H42,tbl_ejes_estrategicos[Ejes Estratégicos],tbl_ejes_estrategicos[Cod_Eje],"",0)</f>
        <v/>
      </c>
      <c r="G42" s="632" t="str">
        <f>_xlfn.XLOOKUP(Tabla3[[#This Row],[Resultado Estratégico Institucional]],Tabla13[RE Concatenado],Tabla13[RE],"",0)</f>
        <v/>
      </c>
      <c r="H42" s="645"/>
      <c r="I42" s="645"/>
      <c r="J42" s="647"/>
      <c r="K42" s="638" t="s">
        <v>257</v>
      </c>
      <c r="L42" s="638" t="s">
        <v>148</v>
      </c>
      <c r="M42" s="251" t="s">
        <v>258</v>
      </c>
      <c r="N42" s="251">
        <v>0.7</v>
      </c>
      <c r="O42" s="198"/>
      <c r="P42" s="664" t="s">
        <v>57</v>
      </c>
      <c r="Q42" s="665" t="s">
        <v>256</v>
      </c>
      <c r="V42" s="655"/>
    </row>
    <row r="43" spans="2:22" ht="63.75" x14ac:dyDescent="0.2">
      <c r="B43" s="198" t="e">
        <f>IF('Formulario PPGR1'!$H43="","",CONCATENATE('Formulario PPGR1'!$C43,".",'Formulario PPGR1'!$D43,".",'Formulario PPGR1'!$E43,".",#REF!))</f>
        <v>#REF!</v>
      </c>
      <c r="C43" s="198" t="e">
        <f>IF('Formulario PPGR1'!$H43="","",#REF!)</f>
        <v>#REF!</v>
      </c>
      <c r="D43" s="198" t="e">
        <f>IF('Formulario PPGR1'!$H43="","",#REF!)</f>
        <v>#REF!</v>
      </c>
      <c r="E43" s="198" t="e">
        <f>IF('Formulario PPGR1'!$H43="","",#REF!)</f>
        <v>#REF!</v>
      </c>
      <c r="F43" s="632" t="str">
        <f>_xlfn.XLOOKUP($H43,tbl_ejes_estrategicos[Ejes Estratégicos],tbl_ejes_estrategicos[Cod_Eje],"",0)</f>
        <v>EE.1</v>
      </c>
      <c r="G43" s="632" t="str">
        <f>_xlfn.XLOOKUP(Tabla3[[#This Row],[Resultado Estratégico Institucional]],Tabla13[RE Concatenado],Tabla13[RE],"",0)</f>
        <v>RE1.11</v>
      </c>
      <c r="H43" s="222" t="s">
        <v>137</v>
      </c>
      <c r="I43" s="222" t="s">
        <v>259</v>
      </c>
      <c r="J43" s="640" t="s">
        <v>260</v>
      </c>
      <c r="K43" s="222" t="s">
        <v>261</v>
      </c>
      <c r="L43" s="222" t="s">
        <v>148</v>
      </c>
      <c r="M43" s="251" t="s">
        <v>262</v>
      </c>
      <c r="N43" s="251">
        <v>0.42</v>
      </c>
      <c r="O43" s="664"/>
      <c r="P43" s="664" t="s">
        <v>57</v>
      </c>
      <c r="Q43" s="665" t="s">
        <v>263</v>
      </c>
      <c r="V43" s="655"/>
    </row>
    <row r="44" spans="2:22" ht="63.75" x14ac:dyDescent="0.2">
      <c r="B44" s="198" t="e">
        <f>IF('Formulario PPGR1'!$H44="","",CONCATENATE('Formulario PPGR1'!$C44,".",'Formulario PPGR1'!$D44,".",'Formulario PPGR1'!$E44,".",#REF!))</f>
        <v>#REF!</v>
      </c>
      <c r="C44" s="198" t="e">
        <f>IF('Formulario PPGR1'!$H44="","",#REF!)</f>
        <v>#REF!</v>
      </c>
      <c r="D44" s="198" t="e">
        <f>IF('Formulario PPGR1'!$H44="","",#REF!)</f>
        <v>#REF!</v>
      </c>
      <c r="E44" s="198" t="e">
        <f>IF('Formulario PPGR1'!$H44="","",#REF!)</f>
        <v>#REF!</v>
      </c>
      <c r="F44" s="632" t="str">
        <f>_xlfn.XLOOKUP($H44,tbl_ejes_estrategicos[Ejes Estratégicos],tbl_ejes_estrategicos[Cod_Eje],"",0)</f>
        <v>EE.1</v>
      </c>
      <c r="G44" s="632" t="str">
        <f>_xlfn.XLOOKUP(Tabla3[[#This Row],[Resultado Estratégico Institucional]],Tabla13[RE Concatenado],Tabla13[RE],"",0)</f>
        <v>RE1.11</v>
      </c>
      <c r="H44" s="222" t="s">
        <v>137</v>
      </c>
      <c r="I44" s="222" t="s">
        <v>259</v>
      </c>
      <c r="J44" s="640" t="s">
        <v>264</v>
      </c>
      <c r="K44" s="222" t="s">
        <v>265</v>
      </c>
      <c r="L44" s="222" t="s">
        <v>148</v>
      </c>
      <c r="M44" s="251" t="s">
        <v>262</v>
      </c>
      <c r="N44" s="251">
        <v>0.42</v>
      </c>
      <c r="O44" s="664"/>
      <c r="P44" s="664" t="s">
        <v>57</v>
      </c>
      <c r="Q44" s="665" t="s">
        <v>263</v>
      </c>
      <c r="V44" s="655"/>
    </row>
    <row r="45" spans="2:22" ht="165.75" x14ac:dyDescent="0.2">
      <c r="B45" s="198" t="e">
        <f>IF('Formulario PPGR1'!$H45="","",CONCATENATE('Formulario PPGR1'!$C45,".",'Formulario PPGR1'!$D45,".",'Formulario PPGR1'!$E45,".",#REF!))</f>
        <v>#REF!</v>
      </c>
      <c r="C45" s="198" t="e">
        <f>IF('Formulario PPGR1'!$H45="","",#REF!)</f>
        <v>#REF!</v>
      </c>
      <c r="D45" s="198" t="e">
        <f>IF('Formulario PPGR1'!$H45="","",#REF!)</f>
        <v>#REF!</v>
      </c>
      <c r="E45" s="198" t="e">
        <f>IF('Formulario PPGR1'!$H45="","",#REF!)</f>
        <v>#REF!</v>
      </c>
      <c r="F45" s="632" t="str">
        <f>_xlfn.XLOOKUP($H45,tbl_ejes_estrategicos[Ejes Estratégicos],tbl_ejes_estrategicos[Cod_Eje],"",0)</f>
        <v>EE.2</v>
      </c>
      <c r="G45" s="632" t="str">
        <f>_xlfn.XLOOKUP(Tabla3[[#This Row],[Resultado Estratégico Institucional]],Tabla13[RE Concatenado],Tabla13[RE],"",0)</f>
        <v>RE2.1</v>
      </c>
      <c r="H45" s="222" t="s">
        <v>266</v>
      </c>
      <c r="I45" s="222" t="s">
        <v>267</v>
      </c>
      <c r="J45" s="640" t="s">
        <v>268</v>
      </c>
      <c r="K45" s="222" t="s">
        <v>269</v>
      </c>
      <c r="L45" s="222" t="s">
        <v>148</v>
      </c>
      <c r="M45" s="653" t="s">
        <v>270</v>
      </c>
      <c r="N45" s="653">
        <v>0.75</v>
      </c>
      <c r="O45" s="197"/>
      <c r="P45" s="222" t="s">
        <v>271</v>
      </c>
      <c r="Q45" s="222" t="s">
        <v>272</v>
      </c>
      <c r="V45" s="655"/>
    </row>
    <row r="46" spans="2:22" ht="165.75" x14ac:dyDescent="0.2">
      <c r="B46" s="630" t="str">
        <f>IF('Formulario PPGR1'!$H46="","",CONCATENATE('Formulario PPGR1'!$C46,".",'Formulario PPGR1'!$D46,".",'Formulario PPGR1'!$E46,".",#REF!))</f>
        <v/>
      </c>
      <c r="C46" s="630" t="str">
        <f>IF('Formulario PPGR1'!$H46="","",#REF!)</f>
        <v/>
      </c>
      <c r="D46" s="630" t="str">
        <f>IF('Formulario PPGR1'!$H46="","",#REF!)</f>
        <v/>
      </c>
      <c r="E46" s="630" t="str">
        <f>IF('Formulario PPGR1'!$H46="","",#REF!)</f>
        <v/>
      </c>
      <c r="F46" s="631" t="str">
        <f>_xlfn.XLOOKUP($H46,tbl_ejes_estrategicos[Ejes Estratégicos],tbl_ejes_estrategicos[Cod_Eje],"",0)</f>
        <v/>
      </c>
      <c r="G46" s="632" t="str">
        <f>_xlfn.XLOOKUP(Tabla3[[#This Row],[Resultado Estratégico Institucional]],Tabla13[RE Concatenado],Tabla13[RE],"",0)</f>
        <v/>
      </c>
      <c r="H46" s="633"/>
      <c r="I46" s="633"/>
      <c r="J46" s="639" t="s">
        <v>273</v>
      </c>
      <c r="K46" s="633" t="s">
        <v>269</v>
      </c>
      <c r="L46" s="222" t="s">
        <v>148</v>
      </c>
      <c r="M46" s="653" t="s">
        <v>270</v>
      </c>
      <c r="N46" s="637">
        <v>0.75</v>
      </c>
      <c r="O46" s="630"/>
      <c r="P46" s="222" t="s">
        <v>271</v>
      </c>
      <c r="Q46" s="222" t="s">
        <v>272</v>
      </c>
      <c r="V46" s="655"/>
    </row>
    <row r="47" spans="2:22" ht="153" x14ac:dyDescent="0.2">
      <c r="B47" s="198" t="e">
        <f>IF('Formulario PPGR1'!$H47="","",CONCATENATE('Formulario PPGR1'!$C47,".",'Formulario PPGR1'!$D47,".",'Formulario PPGR1'!$E47,".",#REF!))</f>
        <v>#REF!</v>
      </c>
      <c r="C47" s="198" t="e">
        <f>IF('Formulario PPGR1'!$H47="","",#REF!)</f>
        <v>#REF!</v>
      </c>
      <c r="D47" s="198" t="e">
        <f>IF('Formulario PPGR1'!$H47="","",#REF!)</f>
        <v>#REF!</v>
      </c>
      <c r="E47" s="198" t="e">
        <f>IF('Formulario PPGR1'!$H47="","",#REF!)</f>
        <v>#REF!</v>
      </c>
      <c r="F47" s="632" t="str">
        <f>_xlfn.XLOOKUP($H47,tbl_ejes_estrategicos[Ejes Estratégicos],tbl_ejes_estrategicos[Cod_Eje],"",0)</f>
        <v>EE.2</v>
      </c>
      <c r="G47" s="632" t="str">
        <f>_xlfn.XLOOKUP(Tabla3[[#This Row],[Resultado Estratégico Institucional]],Tabla13[RE Concatenado],Tabla13[RE],"",0)</f>
        <v>RE2.2</v>
      </c>
      <c r="H47" s="222" t="s">
        <v>266</v>
      </c>
      <c r="I47" s="222" t="s">
        <v>274</v>
      </c>
      <c r="J47" s="647" t="s">
        <v>275</v>
      </c>
      <c r="K47" s="222" t="s">
        <v>276</v>
      </c>
      <c r="L47" s="222" t="s">
        <v>148</v>
      </c>
      <c r="M47" s="628">
        <v>0.2016</v>
      </c>
      <c r="N47" s="628">
        <v>0.21240000000000001</v>
      </c>
      <c r="O47" s="197"/>
      <c r="P47" s="222" t="s">
        <v>271</v>
      </c>
      <c r="Q47" s="222" t="s">
        <v>277</v>
      </c>
      <c r="V47" s="655"/>
    </row>
    <row r="48" spans="2:22" ht="63.75" x14ac:dyDescent="0.2">
      <c r="B48" s="630" t="str">
        <f>IF('Formulario PPGR1'!$H48="","",CONCATENATE('Formulario PPGR1'!$C48,".",'Formulario PPGR1'!$D48,".",'Formulario PPGR1'!$E48,".",#REF!))</f>
        <v/>
      </c>
      <c r="C48" s="630" t="str">
        <f>IF('Formulario PPGR1'!$H48="","",#REF!)</f>
        <v/>
      </c>
      <c r="D48" s="630" t="str">
        <f>IF('Formulario PPGR1'!$H48="","",#REF!)</f>
        <v/>
      </c>
      <c r="E48" s="630" t="str">
        <f>IF('Formulario PPGR1'!$H48="","",#REF!)</f>
        <v/>
      </c>
      <c r="F48" s="631" t="str">
        <f>_xlfn.XLOOKUP($H48,tbl_ejes_estrategicos[Ejes Estratégicos],tbl_ejes_estrategicos[Cod_Eje],"",0)</f>
        <v/>
      </c>
      <c r="G48" s="632" t="str">
        <f>_xlfn.XLOOKUP(Tabla3[[#This Row],[Resultado Estratégico Institucional]],Tabla13[RE Concatenado],Tabla13[RE],"",0)</f>
        <v/>
      </c>
      <c r="H48" s="633"/>
      <c r="I48" s="633"/>
      <c r="J48" s="639"/>
      <c r="K48" s="633" t="s">
        <v>278</v>
      </c>
      <c r="L48" s="222" t="s">
        <v>148</v>
      </c>
      <c r="M48" s="628">
        <v>6.5100000000000005E-2</v>
      </c>
      <c r="N48" s="641">
        <v>7.0499999999999993E-2</v>
      </c>
      <c r="O48" s="630"/>
      <c r="P48" s="222" t="s">
        <v>271</v>
      </c>
      <c r="Q48" s="222" t="s">
        <v>279</v>
      </c>
      <c r="V48" s="655"/>
    </row>
    <row r="49" spans="2:22" ht="89.25" x14ac:dyDescent="0.2">
      <c r="B49" s="630" t="str">
        <f>IF('Formulario PPGR1'!$H49="","",CONCATENATE('Formulario PPGR1'!$C49,".",'Formulario PPGR1'!$D49,".",'Formulario PPGR1'!$E49,".",#REF!))</f>
        <v/>
      </c>
      <c r="C49" s="630" t="str">
        <f>IF('Formulario PPGR1'!$H49="","",#REF!)</f>
        <v/>
      </c>
      <c r="D49" s="630" t="str">
        <f>IF('Formulario PPGR1'!$H49="","",#REF!)</f>
        <v/>
      </c>
      <c r="E49" s="630" t="str">
        <f>IF('Formulario PPGR1'!$H49="","",#REF!)</f>
        <v/>
      </c>
      <c r="F49" s="631" t="str">
        <f>_xlfn.XLOOKUP($H49,tbl_ejes_estrategicos[Ejes Estratégicos],tbl_ejes_estrategicos[Cod_Eje],"",0)</f>
        <v/>
      </c>
      <c r="G49" s="632" t="str">
        <f>_xlfn.XLOOKUP(Tabla3[[#This Row],[Resultado Estratégico Institucional]],Tabla13[RE Concatenado],Tabla13[RE],"",0)</f>
        <v/>
      </c>
      <c r="H49" s="633"/>
      <c r="I49" s="633"/>
      <c r="J49" s="639"/>
      <c r="K49" s="633" t="s">
        <v>280</v>
      </c>
      <c r="L49" s="222" t="s">
        <v>148</v>
      </c>
      <c r="M49" s="628">
        <v>3.0999999999999999E-3</v>
      </c>
      <c r="N49" s="641">
        <v>3.2000000000000002E-3</v>
      </c>
      <c r="O49" s="630"/>
      <c r="P49" s="222" t="s">
        <v>271</v>
      </c>
      <c r="Q49" s="222" t="s">
        <v>281</v>
      </c>
      <c r="V49" s="655"/>
    </row>
    <row r="50" spans="2:22" ht="63.75" x14ac:dyDescent="0.2">
      <c r="B50" s="630" t="str">
        <f>IF('Formulario PPGR1'!$H50="","",CONCATENATE('Formulario PPGR1'!$C50,".",'Formulario PPGR1'!$D50,".",'Formulario PPGR1'!$E50,".",#REF!))</f>
        <v/>
      </c>
      <c r="C50" s="630" t="str">
        <f>IF('Formulario PPGR1'!$H50="","",#REF!)</f>
        <v/>
      </c>
      <c r="D50" s="630" t="str">
        <f>IF('Formulario PPGR1'!$H50="","",#REF!)</f>
        <v/>
      </c>
      <c r="E50" s="630" t="str">
        <f>IF('Formulario PPGR1'!$H50="","",#REF!)</f>
        <v/>
      </c>
      <c r="F50" s="631" t="str">
        <f>_xlfn.XLOOKUP($H50,tbl_ejes_estrategicos[Ejes Estratégicos],tbl_ejes_estrategicos[Cod_Eje],"",0)</f>
        <v/>
      </c>
      <c r="G50" s="632" t="str">
        <f>_xlfn.XLOOKUP(Tabla3[[#This Row],[Resultado Estratégico Institucional]],Tabla13[RE Concatenado],Tabla13[RE],"",0)</f>
        <v/>
      </c>
      <c r="H50" s="633"/>
      <c r="I50" s="633"/>
      <c r="J50" s="639"/>
      <c r="K50" s="633" t="s">
        <v>282</v>
      </c>
      <c r="L50" s="222" t="s">
        <v>148</v>
      </c>
      <c r="M50" s="628">
        <v>2.6100000000000002E-2</v>
      </c>
      <c r="N50" s="641">
        <v>2.75E-2</v>
      </c>
      <c r="O50" s="630"/>
      <c r="P50" s="222" t="s">
        <v>271</v>
      </c>
      <c r="Q50" s="222" t="s">
        <v>283</v>
      </c>
      <c r="V50" s="655"/>
    </row>
    <row r="51" spans="2:22" ht="63.75" x14ac:dyDescent="0.2">
      <c r="B51" s="630" t="str">
        <f>IF('Formulario PPGR1'!$H51="","",CONCATENATE('Formulario PPGR1'!$C51,".",'Formulario PPGR1'!$D51,".",'Formulario PPGR1'!$E51,".",#REF!))</f>
        <v/>
      </c>
      <c r="C51" s="630" t="str">
        <f>IF('Formulario PPGR1'!$H51="","",#REF!)</f>
        <v/>
      </c>
      <c r="D51" s="630" t="str">
        <f>IF('Formulario PPGR1'!$H51="","",#REF!)</f>
        <v/>
      </c>
      <c r="E51" s="630" t="str">
        <f>IF('Formulario PPGR1'!$H51="","",#REF!)</f>
        <v/>
      </c>
      <c r="F51" s="631" t="str">
        <f>_xlfn.XLOOKUP($H51,tbl_ejes_estrategicos[Ejes Estratégicos],tbl_ejes_estrategicos[Cod_Eje],"",0)</f>
        <v/>
      </c>
      <c r="G51" s="632" t="str">
        <f>_xlfn.XLOOKUP(Tabla3[[#This Row],[Resultado Estratégico Institucional]],Tabla13[RE Concatenado],Tabla13[RE],"",0)</f>
        <v/>
      </c>
      <c r="H51" s="633"/>
      <c r="I51" s="633"/>
      <c r="J51" s="639"/>
      <c r="K51" s="633" t="s">
        <v>284</v>
      </c>
      <c r="L51" s="222" t="s">
        <v>148</v>
      </c>
      <c r="M51" s="628">
        <v>0.1169</v>
      </c>
      <c r="N51" s="641">
        <v>0.1216</v>
      </c>
      <c r="O51" s="630"/>
      <c r="P51" s="222" t="s">
        <v>271</v>
      </c>
      <c r="Q51" s="222" t="s">
        <v>279</v>
      </c>
      <c r="V51" s="655"/>
    </row>
    <row r="52" spans="2:22" ht="63.75" x14ac:dyDescent="0.2">
      <c r="B52" s="630" t="str">
        <f>IF('Formulario PPGR1'!$H52="","",CONCATENATE('Formulario PPGR1'!$C52,".",'Formulario PPGR1'!$D52,".",'Formulario PPGR1'!$E52,".",#REF!))</f>
        <v/>
      </c>
      <c r="C52" s="630" t="str">
        <f>IF('Formulario PPGR1'!$H52="","",#REF!)</f>
        <v/>
      </c>
      <c r="D52" s="630" t="str">
        <f>IF('Formulario PPGR1'!$H52="","",#REF!)</f>
        <v/>
      </c>
      <c r="E52" s="630" t="str">
        <f>IF('Formulario PPGR1'!$H52="","",#REF!)</f>
        <v/>
      </c>
      <c r="F52" s="631" t="str">
        <f>_xlfn.XLOOKUP($H52,tbl_ejes_estrategicos[Ejes Estratégicos],tbl_ejes_estrategicos[Cod_Eje],"",0)</f>
        <v/>
      </c>
      <c r="G52" s="632" t="str">
        <f>_xlfn.XLOOKUP(Tabla3[[#This Row],[Resultado Estratégico Institucional]],Tabla13[RE Concatenado],Tabla13[RE],"",0)</f>
        <v/>
      </c>
      <c r="H52" s="633"/>
      <c r="I52" s="633"/>
      <c r="J52" s="639"/>
      <c r="K52" s="633" t="s">
        <v>285</v>
      </c>
      <c r="L52" s="222" t="s">
        <v>148</v>
      </c>
      <c r="M52" s="628">
        <v>2.9000000000000001E-2</v>
      </c>
      <c r="N52" s="641">
        <v>3.0200000000000001E-2</v>
      </c>
      <c r="O52" s="630"/>
      <c r="P52" s="222" t="s">
        <v>271</v>
      </c>
      <c r="Q52" s="222" t="s">
        <v>286</v>
      </c>
      <c r="V52" s="655"/>
    </row>
    <row r="53" spans="2:22" ht="63.75" x14ac:dyDescent="0.2">
      <c r="B53" s="630" t="str">
        <f>IF('Formulario PPGR1'!$H53="","",CONCATENATE('Formulario PPGR1'!$C53,".",'Formulario PPGR1'!$D53,".",'Formulario PPGR1'!$E53,".",#REF!))</f>
        <v/>
      </c>
      <c r="C53" s="630" t="str">
        <f>IF('Formulario PPGR1'!$H53="","",#REF!)</f>
        <v/>
      </c>
      <c r="D53" s="630" t="str">
        <f>IF('Formulario PPGR1'!$H53="","",#REF!)</f>
        <v/>
      </c>
      <c r="E53" s="630" t="str">
        <f>IF('Formulario PPGR1'!$H53="","",#REF!)</f>
        <v/>
      </c>
      <c r="F53" s="631" t="str">
        <f>_xlfn.XLOOKUP($H53,tbl_ejes_estrategicos[Ejes Estratégicos],tbl_ejes_estrategicos[Cod_Eje],"",0)</f>
        <v/>
      </c>
      <c r="G53" s="632" t="str">
        <f>_xlfn.XLOOKUP(Tabla3[[#This Row],[Resultado Estratégico Institucional]],Tabla13[RE Concatenado],Tabla13[RE],"",0)</f>
        <v/>
      </c>
      <c r="H53" s="633"/>
      <c r="I53" s="633"/>
      <c r="J53" s="639"/>
      <c r="K53" s="633" t="s">
        <v>287</v>
      </c>
      <c r="L53" s="222" t="s">
        <v>148</v>
      </c>
      <c r="M53" s="628">
        <v>1.2999999999999999E-3</v>
      </c>
      <c r="N53" s="641">
        <v>1.6000000000000001E-3</v>
      </c>
      <c r="O53" s="630"/>
      <c r="P53" s="222" t="s">
        <v>271</v>
      </c>
      <c r="Q53" s="222" t="s">
        <v>288</v>
      </c>
      <c r="V53" s="655"/>
    </row>
    <row r="54" spans="2:22" ht="63.75" x14ac:dyDescent="0.2">
      <c r="B54" s="630" t="str">
        <f>IF('Formulario PPGR1'!$H54="","",CONCATENATE('Formulario PPGR1'!$C54,".",'Formulario PPGR1'!$D54,".",'Formulario PPGR1'!$E54,".",#REF!))</f>
        <v/>
      </c>
      <c r="C54" s="630" t="str">
        <f>IF('Formulario PPGR1'!$H54="","",#REF!)</f>
        <v/>
      </c>
      <c r="D54" s="630" t="str">
        <f>IF('Formulario PPGR1'!$H54="","",#REF!)</f>
        <v/>
      </c>
      <c r="E54" s="630" t="str">
        <f>IF('Formulario PPGR1'!$H54="","",#REF!)</f>
        <v/>
      </c>
      <c r="F54" s="631" t="str">
        <f>_xlfn.XLOOKUP($H54,tbl_ejes_estrategicos[Ejes Estratégicos],tbl_ejes_estrategicos[Cod_Eje],"",0)</f>
        <v/>
      </c>
      <c r="G54" s="632" t="str">
        <f>_xlfn.XLOOKUP(Tabla3[[#This Row],[Resultado Estratégico Institucional]],Tabla13[RE Concatenado],Tabla13[RE],"",0)</f>
        <v/>
      </c>
      <c r="H54" s="633"/>
      <c r="I54" s="633"/>
      <c r="J54" s="639"/>
      <c r="K54" s="633" t="s">
        <v>289</v>
      </c>
      <c r="L54" s="222" t="s">
        <v>148</v>
      </c>
      <c r="M54" s="628">
        <v>8.2000000000000007E-3</v>
      </c>
      <c r="N54" s="641">
        <v>1.2E-2</v>
      </c>
      <c r="O54" s="630"/>
      <c r="P54" s="222" t="s">
        <v>271</v>
      </c>
      <c r="Q54" s="222" t="s">
        <v>290</v>
      </c>
      <c r="V54" s="655"/>
    </row>
    <row r="55" spans="2:22" ht="102" x14ac:dyDescent="0.2">
      <c r="B55" s="630" t="str">
        <f>IF('Formulario PPGR1'!$H55="","",CONCATENATE('Formulario PPGR1'!$C55,".",'Formulario PPGR1'!$D55,".",'Formulario PPGR1'!$E55,".",#REF!))</f>
        <v/>
      </c>
      <c r="C55" s="630" t="str">
        <f>IF('Formulario PPGR1'!$H55="","",#REF!)</f>
        <v/>
      </c>
      <c r="D55" s="630" t="str">
        <f>IF('Formulario PPGR1'!$H55="","",#REF!)</f>
        <v/>
      </c>
      <c r="E55" s="630" t="str">
        <f>IF('Formulario PPGR1'!$H55="","",#REF!)</f>
        <v/>
      </c>
      <c r="F55" s="631" t="str">
        <f>_xlfn.XLOOKUP($H55,tbl_ejes_estrategicos[Ejes Estratégicos],tbl_ejes_estrategicos[Cod_Eje],"",0)</f>
        <v/>
      </c>
      <c r="G55" s="632" t="str">
        <f>_xlfn.XLOOKUP(Tabla3[[#This Row],[Resultado Estratégico Institucional]],Tabla13[RE Concatenado],Tabla13[RE],"",0)</f>
        <v/>
      </c>
      <c r="H55" s="633"/>
      <c r="I55" s="633"/>
      <c r="J55" s="639"/>
      <c r="K55" s="633" t="s">
        <v>291</v>
      </c>
      <c r="L55" s="222" t="s">
        <v>148</v>
      </c>
      <c r="M55" s="628">
        <v>3.27E-2</v>
      </c>
      <c r="N55" s="641">
        <v>3.3000000000000002E-2</v>
      </c>
      <c r="O55" s="630"/>
      <c r="P55" s="222" t="s">
        <v>271</v>
      </c>
      <c r="Q55" s="222" t="s">
        <v>292</v>
      </c>
      <c r="V55" s="655"/>
    </row>
    <row r="56" spans="2:22" ht="140.25" x14ac:dyDescent="0.2">
      <c r="B56" s="198" t="e">
        <f>IF('Formulario PPGR1'!$H56="","",CONCATENATE('Formulario PPGR1'!$C56,".",'Formulario PPGR1'!$D56,".",'Formulario PPGR1'!$E56,".",#REF!))</f>
        <v>#REF!</v>
      </c>
      <c r="C56" s="198" t="e">
        <f>IF('Formulario PPGR1'!$H56="","",#REF!)</f>
        <v>#REF!</v>
      </c>
      <c r="D56" s="198" t="e">
        <f>IF('Formulario PPGR1'!$H56="","",#REF!)</f>
        <v>#REF!</v>
      </c>
      <c r="E56" s="198" t="e">
        <f>IF('Formulario PPGR1'!$H56="","",#REF!)</f>
        <v>#REF!</v>
      </c>
      <c r="F56" s="632" t="str">
        <f>_xlfn.XLOOKUP($H56,tbl_ejes_estrategicos[Ejes Estratégicos],tbl_ejes_estrategicos[Cod_Eje],"",0)</f>
        <v>EE.3</v>
      </c>
      <c r="G56" s="632" t="str">
        <f>_xlfn.XLOOKUP(Tabla3[[#This Row],[Resultado Estratégico Institucional]],Tabla13[RE Concatenado],Tabla13[RE],"",0)</f>
        <v>RE3.1</v>
      </c>
      <c r="H56" s="222" t="s">
        <v>293</v>
      </c>
      <c r="I56" s="222" t="s">
        <v>294</v>
      </c>
      <c r="J56" s="640" t="s">
        <v>295</v>
      </c>
      <c r="K56" s="638" t="s">
        <v>296</v>
      </c>
      <c r="L56" s="222" t="s">
        <v>148</v>
      </c>
      <c r="M56" s="653" t="s">
        <v>297</v>
      </c>
      <c r="N56" s="653">
        <v>0.9</v>
      </c>
      <c r="O56" s="198"/>
      <c r="P56" s="222" t="s">
        <v>59</v>
      </c>
      <c r="Q56" s="222" t="s">
        <v>298</v>
      </c>
      <c r="V56" s="655"/>
    </row>
    <row r="57" spans="2:22" ht="38.25" x14ac:dyDescent="0.2">
      <c r="B57" s="198" t="str">
        <f>IF('Formulario PPGR1'!$H57="","",CONCATENATE('Formulario PPGR1'!$C57,".",'Formulario PPGR1'!$D57,".",'Formulario PPGR1'!$E57,".",#REF!))</f>
        <v/>
      </c>
      <c r="C57" s="198" t="str">
        <f>IF('Formulario PPGR1'!$H57="","",#REF!)</f>
        <v/>
      </c>
      <c r="D57" s="198" t="str">
        <f>IF('Formulario PPGR1'!$H57="","",#REF!)</f>
        <v/>
      </c>
      <c r="E57" s="198" t="str">
        <f>IF('Formulario PPGR1'!$H57="","",#REF!)</f>
        <v/>
      </c>
      <c r="F57" s="631" t="str">
        <f>_xlfn.XLOOKUP($H57,tbl_ejes_estrategicos[Ejes Estratégicos],tbl_ejes_estrategicos[Cod_Eje],"",0)</f>
        <v/>
      </c>
      <c r="G57" s="632" t="str">
        <f>_xlfn.XLOOKUP(Tabla3[[#This Row],[Resultado Estratégico Institucional]],Tabla13[RE Concatenado],Tabla13[RE],"",0)</f>
        <v/>
      </c>
      <c r="H57" s="645"/>
      <c r="I57" s="645"/>
      <c r="J57" s="647"/>
      <c r="K57" s="645" t="s">
        <v>299</v>
      </c>
      <c r="L57" s="645" t="s">
        <v>148</v>
      </c>
      <c r="M57" s="653" t="s">
        <v>297</v>
      </c>
      <c r="N57" s="653">
        <v>0.9</v>
      </c>
      <c r="O57" s="198"/>
      <c r="P57" s="222" t="s">
        <v>43</v>
      </c>
      <c r="Q57" s="222" t="s">
        <v>300</v>
      </c>
      <c r="V57" s="655"/>
    </row>
    <row r="58" spans="2:22" ht="51" x14ac:dyDescent="0.2">
      <c r="B58" s="198" t="str">
        <f>IF('Formulario PPGR1'!$H58="","",CONCATENATE('Formulario PPGR1'!$C58,".",'Formulario PPGR1'!$D58,".",'Formulario PPGR1'!$E58,".",#REF!))</f>
        <v/>
      </c>
      <c r="C58" s="198" t="str">
        <f>IF('Formulario PPGR1'!$H58="","",#REF!)</f>
        <v/>
      </c>
      <c r="D58" s="198" t="str">
        <f>IF('Formulario PPGR1'!$H58="","",#REF!)</f>
        <v/>
      </c>
      <c r="E58" s="198" t="str">
        <f>IF('Formulario PPGR1'!$H58="","",#REF!)</f>
        <v/>
      </c>
      <c r="F58" s="631" t="str">
        <f>_xlfn.XLOOKUP($H58,tbl_ejes_estrategicos[Ejes Estratégicos],tbl_ejes_estrategicos[Cod_Eje],"",0)</f>
        <v/>
      </c>
      <c r="G58" s="632" t="str">
        <f>_xlfn.XLOOKUP(Tabla3[[#This Row],[Resultado Estratégico Institucional]],Tabla13[RE Concatenado],Tabla13[RE],"",0)</f>
        <v/>
      </c>
      <c r="H58" s="645"/>
      <c r="I58" s="645"/>
      <c r="J58" s="647"/>
      <c r="K58" s="645" t="s">
        <v>301</v>
      </c>
      <c r="L58" s="645" t="s">
        <v>148</v>
      </c>
      <c r="M58" s="653" t="s">
        <v>297</v>
      </c>
      <c r="N58" s="653">
        <v>0.9</v>
      </c>
      <c r="O58" s="198"/>
      <c r="P58" s="222" t="s">
        <v>43</v>
      </c>
      <c r="Q58" s="222" t="s">
        <v>302</v>
      </c>
      <c r="V58" s="655"/>
    </row>
    <row r="59" spans="2:22" ht="38.25" x14ac:dyDescent="0.2">
      <c r="B59" s="198" t="str">
        <f>IF('Formulario PPGR1'!$H59="","",CONCATENATE('Formulario PPGR1'!$C59,".",'Formulario PPGR1'!$D59,".",'Formulario PPGR1'!$E59,".",#REF!))</f>
        <v/>
      </c>
      <c r="C59" s="198" t="str">
        <f>IF('Formulario PPGR1'!$H59="","",#REF!)</f>
        <v/>
      </c>
      <c r="D59" s="198" t="str">
        <f>IF('Formulario PPGR1'!$H59="","",#REF!)</f>
        <v/>
      </c>
      <c r="E59" s="198" t="str">
        <f>IF('Formulario PPGR1'!$H59="","",#REF!)</f>
        <v/>
      </c>
      <c r="F59" s="631" t="str">
        <f>_xlfn.XLOOKUP($H59,tbl_ejes_estrategicos[Ejes Estratégicos],tbl_ejes_estrategicos[Cod_Eje],"",0)</f>
        <v/>
      </c>
      <c r="G59" s="632" t="str">
        <f>_xlfn.XLOOKUP(Tabla3[[#This Row],[Resultado Estratégico Institucional]],Tabla13[RE Concatenado],Tabla13[RE],"",0)</f>
        <v/>
      </c>
      <c r="H59" s="645"/>
      <c r="I59" s="645"/>
      <c r="J59" s="647"/>
      <c r="K59" s="636" t="s">
        <v>303</v>
      </c>
      <c r="L59" s="636" t="s">
        <v>148</v>
      </c>
      <c r="M59" s="653" t="s">
        <v>170</v>
      </c>
      <c r="N59" s="653">
        <v>0.8</v>
      </c>
      <c r="O59" s="198"/>
      <c r="P59" s="222" t="s">
        <v>45</v>
      </c>
      <c r="Q59" s="222" t="s">
        <v>304</v>
      </c>
      <c r="V59" s="655"/>
    </row>
    <row r="60" spans="2:22" ht="76.5" x14ac:dyDescent="0.2">
      <c r="B60" s="198" t="str">
        <f>IF('Formulario PPGR1'!$H60="","",CONCATENATE('Formulario PPGR1'!$C60,".",'Formulario PPGR1'!$D60,".",'Formulario PPGR1'!$E60,".",#REF!))</f>
        <v/>
      </c>
      <c r="C60" s="198" t="str">
        <f>IF('Formulario PPGR1'!$H60="","",#REF!)</f>
        <v/>
      </c>
      <c r="D60" s="198" t="str">
        <f>IF('Formulario PPGR1'!$H60="","",#REF!)</f>
        <v/>
      </c>
      <c r="E60" s="198" t="str">
        <f>IF('Formulario PPGR1'!$H60="","",#REF!)</f>
        <v/>
      </c>
      <c r="F60" s="631" t="str">
        <f>_xlfn.XLOOKUP($H60,tbl_ejes_estrategicos[Ejes Estratégicos],tbl_ejes_estrategicos[Cod_Eje],"",0)</f>
        <v/>
      </c>
      <c r="G60" s="632" t="str">
        <f>_xlfn.XLOOKUP(Tabla3[[#This Row],[Resultado Estratégico Institucional]],Tabla13[RE Concatenado],Tabla13[RE],"",0)</f>
        <v/>
      </c>
      <c r="H60" s="645"/>
      <c r="I60" s="645"/>
      <c r="J60" s="647"/>
      <c r="K60" s="645" t="s">
        <v>305</v>
      </c>
      <c r="L60" s="645" t="s">
        <v>148</v>
      </c>
      <c r="M60" s="653" t="s">
        <v>306</v>
      </c>
      <c r="N60" s="653">
        <v>0.95</v>
      </c>
      <c r="O60" s="198"/>
      <c r="P60" s="222" t="s">
        <v>45</v>
      </c>
      <c r="Q60" s="222" t="s">
        <v>307</v>
      </c>
      <c r="V60" s="655"/>
    </row>
    <row r="61" spans="2:22" ht="165.75" x14ac:dyDescent="0.2">
      <c r="B61" s="198" t="str">
        <f>IF('Formulario PPGR1'!$H61="","",CONCATENATE('Formulario PPGR1'!$C61,".",'Formulario PPGR1'!$D61,".",'Formulario PPGR1'!$E61,".",#REF!))</f>
        <v/>
      </c>
      <c r="C61" s="198" t="str">
        <f>IF('Formulario PPGR1'!$H61="","",#REF!)</f>
        <v/>
      </c>
      <c r="D61" s="198" t="str">
        <f>IF('Formulario PPGR1'!$H61="","",#REF!)</f>
        <v/>
      </c>
      <c r="E61" s="198" t="str">
        <f>IF('Formulario PPGR1'!$H61="","",#REF!)</f>
        <v/>
      </c>
      <c r="F61" s="631" t="str">
        <f>_xlfn.XLOOKUP($H61,tbl_ejes_estrategicos[Ejes Estratégicos],tbl_ejes_estrategicos[Cod_Eje],"",0)</f>
        <v/>
      </c>
      <c r="G61" s="632" t="str">
        <f>_xlfn.XLOOKUP(Tabla3[[#This Row],[Resultado Estratégico Institucional]],Tabla13[RE Concatenado],Tabla13[RE],"",0)</f>
        <v/>
      </c>
      <c r="H61" s="645"/>
      <c r="I61" s="645"/>
      <c r="J61" s="647"/>
      <c r="K61" s="645" t="s">
        <v>308</v>
      </c>
      <c r="L61" s="645" t="s">
        <v>148</v>
      </c>
      <c r="M61" s="653" t="s">
        <v>309</v>
      </c>
      <c r="N61" s="653">
        <v>0.75</v>
      </c>
      <c r="O61" s="198"/>
      <c r="P61" s="222" t="s">
        <v>43</v>
      </c>
      <c r="Q61" s="222" t="s">
        <v>310</v>
      </c>
      <c r="V61" s="655"/>
    </row>
    <row r="62" spans="2:22" ht="127.5" x14ac:dyDescent="0.2">
      <c r="B62" s="630" t="str">
        <f>IF('Formulario PPGR1'!$H62="","",CONCATENATE('Formulario PPGR1'!$C62,".",'Formulario PPGR1'!$D62,".",'Formulario PPGR1'!$E62,".",#REF!))</f>
        <v/>
      </c>
      <c r="C62" s="630" t="str">
        <f>IF('Formulario PPGR1'!$H62="","",#REF!)</f>
        <v/>
      </c>
      <c r="D62" s="630" t="str">
        <f>IF('Formulario PPGR1'!$H62="","",#REF!)</f>
        <v/>
      </c>
      <c r="E62" s="630" t="str">
        <f>IF('Formulario PPGR1'!$H62="","",#REF!)</f>
        <v/>
      </c>
      <c r="F62" s="631" t="str">
        <f>_xlfn.XLOOKUP($H62,tbl_ejes_estrategicos[Ejes Estratégicos],tbl_ejes_estrategicos[Cod_Eje],"",0)</f>
        <v/>
      </c>
      <c r="G62" s="632" t="str">
        <f>_xlfn.XLOOKUP(Tabla3[[#This Row],[Resultado Estratégico Institucional]],Tabla13[RE Concatenado],Tabla13[RE],"",0)</f>
        <v/>
      </c>
      <c r="H62" s="633"/>
      <c r="I62" s="633"/>
      <c r="J62" s="640" t="s">
        <v>311</v>
      </c>
      <c r="K62" s="633" t="s">
        <v>312</v>
      </c>
      <c r="L62" s="633" t="s">
        <v>148</v>
      </c>
      <c r="M62" s="637" t="s">
        <v>149</v>
      </c>
      <c r="N62" s="637">
        <v>0.9</v>
      </c>
      <c r="O62" s="630"/>
      <c r="P62" s="222" t="s">
        <v>43</v>
      </c>
      <c r="Q62" s="222" t="s">
        <v>313</v>
      </c>
      <c r="V62" s="655"/>
    </row>
    <row r="63" spans="2:22" ht="140.25" x14ac:dyDescent="0.2">
      <c r="B63" s="198" t="e">
        <f>IF('Formulario PPGR1'!$H63="","",CONCATENATE('Formulario PPGR1'!$C63,".",'Formulario PPGR1'!$D63,".",'Formulario PPGR1'!$E63,".",#REF!))</f>
        <v>#REF!</v>
      </c>
      <c r="C63" s="198" t="e">
        <f>IF('Formulario PPGR1'!$H63="","",#REF!)</f>
        <v>#REF!</v>
      </c>
      <c r="D63" s="198" t="e">
        <f>IF('Formulario PPGR1'!$H63="","",#REF!)</f>
        <v>#REF!</v>
      </c>
      <c r="E63" s="198" t="e">
        <f>IF('Formulario PPGR1'!$H63="","",#REF!)</f>
        <v>#REF!</v>
      </c>
      <c r="F63" s="632" t="str">
        <f>_xlfn.XLOOKUP($H63,tbl_ejes_estrategicos[Ejes Estratégicos],tbl_ejes_estrategicos[Cod_Eje],"",0)</f>
        <v>EE.3</v>
      </c>
      <c r="G63" s="632" t="str">
        <f>_xlfn.XLOOKUP(Tabla3[[#This Row],[Resultado Estratégico Institucional]],Tabla13[RE Concatenado],Tabla13[RE],"",0)</f>
        <v>RE3.2</v>
      </c>
      <c r="H63" s="222" t="s">
        <v>293</v>
      </c>
      <c r="I63" s="222" t="s">
        <v>314</v>
      </c>
      <c r="J63" s="640" t="s">
        <v>315</v>
      </c>
      <c r="K63" s="222" t="s">
        <v>316</v>
      </c>
      <c r="L63" s="222" t="s">
        <v>148</v>
      </c>
      <c r="M63" s="653" t="s">
        <v>317</v>
      </c>
      <c r="N63" s="653">
        <v>0.9</v>
      </c>
      <c r="O63" s="197"/>
      <c r="P63" s="222" t="s">
        <v>318</v>
      </c>
      <c r="Q63" s="222" t="s">
        <v>319</v>
      </c>
      <c r="V63" s="655"/>
    </row>
    <row r="64" spans="2:22" ht="114.75" x14ac:dyDescent="0.2">
      <c r="B64" s="198" t="str">
        <f>IF('Formulario PPGR1'!$H64="","",CONCATENATE('Formulario PPGR1'!$C64,".",'Formulario PPGR1'!$D64,".",'Formulario PPGR1'!$E64,".",#REF!))</f>
        <v/>
      </c>
      <c r="C64" s="198" t="str">
        <f>IF('Formulario PPGR1'!$H64="","",#REF!)</f>
        <v/>
      </c>
      <c r="D64" s="198" t="str">
        <f>IF('Formulario PPGR1'!$H64="","",#REF!)</f>
        <v/>
      </c>
      <c r="E64" s="198" t="str">
        <f>IF('Formulario PPGR1'!$H64="","",#REF!)</f>
        <v/>
      </c>
      <c r="F64" s="631" t="str">
        <f>_xlfn.XLOOKUP($H64,tbl_ejes_estrategicos[Ejes Estratégicos],tbl_ejes_estrategicos[Cod_Eje],"",0)</f>
        <v/>
      </c>
      <c r="G64" s="632" t="str">
        <f>_xlfn.XLOOKUP(Tabla3[[#This Row],[Resultado Estratégico Institucional]],Tabla13[RE Concatenado],Tabla13[RE],"",0)</f>
        <v/>
      </c>
      <c r="H64" s="645"/>
      <c r="I64" s="645"/>
      <c r="J64" s="647"/>
      <c r="K64" s="645" t="s">
        <v>320</v>
      </c>
      <c r="L64" s="222" t="s">
        <v>148</v>
      </c>
      <c r="M64" s="653" t="s">
        <v>270</v>
      </c>
      <c r="N64" s="648">
        <v>0.8</v>
      </c>
      <c r="O64" s="198"/>
      <c r="P64" s="222" t="s">
        <v>318</v>
      </c>
      <c r="Q64" s="222" t="s">
        <v>321</v>
      </c>
      <c r="V64" s="655"/>
    </row>
    <row r="65" spans="2:22" ht="114.75" x14ac:dyDescent="0.2">
      <c r="B65" s="198" t="str">
        <f>IF('Formulario PPGR1'!$H65="","",CONCATENATE('Formulario PPGR1'!$C65,".",'Formulario PPGR1'!$D65,".",'Formulario PPGR1'!$E65,".",#REF!))</f>
        <v/>
      </c>
      <c r="C65" s="198" t="str">
        <f>IF('Formulario PPGR1'!$H65="","",#REF!)</f>
        <v/>
      </c>
      <c r="D65" s="198" t="str">
        <f>IF('Formulario PPGR1'!$H65="","",#REF!)</f>
        <v/>
      </c>
      <c r="E65" s="198" t="str">
        <f>IF('Formulario PPGR1'!$H65="","",#REF!)</f>
        <v/>
      </c>
      <c r="F65" s="631" t="str">
        <f>_xlfn.XLOOKUP($H65,tbl_ejes_estrategicos[Ejes Estratégicos],tbl_ejes_estrategicos[Cod_Eje],"",0)</f>
        <v/>
      </c>
      <c r="G65" s="632" t="str">
        <f>_xlfn.XLOOKUP(Tabla3[[#This Row],[Resultado Estratégico Institucional]],Tabla13[RE Concatenado],Tabla13[RE],"",0)</f>
        <v/>
      </c>
      <c r="H65" s="645"/>
      <c r="I65" s="645"/>
      <c r="J65" s="647"/>
      <c r="K65" s="645" t="s">
        <v>322</v>
      </c>
      <c r="L65" s="222" t="s">
        <v>148</v>
      </c>
      <c r="M65" s="653" t="s">
        <v>323</v>
      </c>
      <c r="N65" s="648">
        <v>0.82</v>
      </c>
      <c r="O65" s="198"/>
      <c r="P65" s="222" t="s">
        <v>318</v>
      </c>
      <c r="Q65" s="222" t="s">
        <v>321</v>
      </c>
      <c r="V65" s="655"/>
    </row>
    <row r="66" spans="2:22" ht="114.75" x14ac:dyDescent="0.2">
      <c r="B66" s="198" t="str">
        <f>IF('Formulario PPGR1'!$H66="","",CONCATENATE('Formulario PPGR1'!$C66,".",'Formulario PPGR1'!$D66,".",'Formulario PPGR1'!$E66,".",#REF!))</f>
        <v/>
      </c>
      <c r="C66" s="198" t="str">
        <f>IF('Formulario PPGR1'!$H66="","",#REF!)</f>
        <v/>
      </c>
      <c r="D66" s="198" t="str">
        <f>IF('Formulario PPGR1'!$H66="","",#REF!)</f>
        <v/>
      </c>
      <c r="E66" s="198" t="str">
        <f>IF('Formulario PPGR1'!$H66="","",#REF!)</f>
        <v/>
      </c>
      <c r="F66" s="631" t="str">
        <f>_xlfn.XLOOKUP($H66,tbl_ejes_estrategicos[Ejes Estratégicos],tbl_ejes_estrategicos[Cod_Eje],"",0)</f>
        <v/>
      </c>
      <c r="G66" s="632" t="str">
        <f>_xlfn.XLOOKUP(Tabla3[[#This Row],[Resultado Estratégico Institucional]],Tabla13[RE Concatenado],Tabla13[RE],"",0)</f>
        <v/>
      </c>
      <c r="H66" s="645"/>
      <c r="I66" s="645"/>
      <c r="J66" s="647"/>
      <c r="K66" s="645" t="s">
        <v>324</v>
      </c>
      <c r="L66" s="222" t="s">
        <v>148</v>
      </c>
      <c r="M66" s="653" t="s">
        <v>306</v>
      </c>
      <c r="N66" s="648">
        <v>0.85</v>
      </c>
      <c r="O66" s="198"/>
      <c r="P66" s="222" t="s">
        <v>318</v>
      </c>
      <c r="Q66" s="222" t="s">
        <v>321</v>
      </c>
      <c r="V66" s="655"/>
    </row>
    <row r="67" spans="2:22" ht="114.75" x14ac:dyDescent="0.2">
      <c r="B67" s="198" t="str">
        <f>IF('Formulario PPGR1'!$H67="","",CONCATENATE('Formulario PPGR1'!$C67,".",'Formulario PPGR1'!$D67,".",'Formulario PPGR1'!$E67,".",#REF!))</f>
        <v/>
      </c>
      <c r="C67" s="198" t="str">
        <f>IF('Formulario PPGR1'!$H67="","",#REF!)</f>
        <v/>
      </c>
      <c r="D67" s="198" t="str">
        <f>IF('Formulario PPGR1'!$H67="","",#REF!)</f>
        <v/>
      </c>
      <c r="E67" s="198" t="str">
        <f>IF('Formulario PPGR1'!$H67="","",#REF!)</f>
        <v/>
      </c>
      <c r="F67" s="631" t="str">
        <f>_xlfn.XLOOKUP($H67,tbl_ejes_estrategicos[Ejes Estratégicos],tbl_ejes_estrategicos[Cod_Eje],"",0)</f>
        <v/>
      </c>
      <c r="G67" s="632" t="str">
        <f>_xlfn.XLOOKUP(Tabla3[[#This Row],[Resultado Estratégico Institucional]],Tabla13[RE Concatenado],Tabla13[RE],"",0)</f>
        <v/>
      </c>
      <c r="H67" s="645"/>
      <c r="I67" s="645"/>
      <c r="J67" s="647"/>
      <c r="K67" s="645" t="s">
        <v>325</v>
      </c>
      <c r="L67" s="222" t="s">
        <v>148</v>
      </c>
      <c r="M67" s="653" t="s">
        <v>326</v>
      </c>
      <c r="N67" s="648">
        <v>0.88</v>
      </c>
      <c r="O67" s="198"/>
      <c r="P67" s="222" t="s">
        <v>318</v>
      </c>
      <c r="Q67" s="222" t="s">
        <v>321</v>
      </c>
      <c r="V67" s="655"/>
    </row>
    <row r="68" spans="2:22" ht="114.75" x14ac:dyDescent="0.2">
      <c r="B68" s="198" t="str">
        <f>IF('Formulario PPGR1'!$H68="","",CONCATENATE('Formulario PPGR1'!$C68,".",'Formulario PPGR1'!$D68,".",'Formulario PPGR1'!$E68,".",#REF!))</f>
        <v/>
      </c>
      <c r="C68" s="198" t="str">
        <f>IF('Formulario PPGR1'!$H68="","",#REF!)</f>
        <v/>
      </c>
      <c r="D68" s="198" t="str">
        <f>IF('Formulario PPGR1'!$H68="","",#REF!)</f>
        <v/>
      </c>
      <c r="E68" s="198" t="str">
        <f>IF('Formulario PPGR1'!$H68="","",#REF!)</f>
        <v/>
      </c>
      <c r="F68" s="631" t="str">
        <f>_xlfn.XLOOKUP($H68,tbl_ejes_estrategicos[Ejes Estratégicos],tbl_ejes_estrategicos[Cod_Eje],"",0)</f>
        <v/>
      </c>
      <c r="G68" s="632" t="str">
        <f>_xlfn.XLOOKUP(Tabla3[[#This Row],[Resultado Estratégico Institucional]],Tabla13[RE Concatenado],Tabla13[RE],"",0)</f>
        <v/>
      </c>
      <c r="H68" s="645"/>
      <c r="I68" s="645"/>
      <c r="J68" s="647"/>
      <c r="K68" s="638" t="s">
        <v>327</v>
      </c>
      <c r="L68" s="638" t="s">
        <v>148</v>
      </c>
      <c r="M68" s="653" t="s">
        <v>149</v>
      </c>
      <c r="N68" s="648">
        <v>0.8</v>
      </c>
      <c r="O68" s="198"/>
      <c r="P68" s="222" t="s">
        <v>318</v>
      </c>
      <c r="Q68" s="222" t="s">
        <v>321</v>
      </c>
      <c r="V68" s="655"/>
    </row>
    <row r="69" spans="2:22" ht="102" x14ac:dyDescent="0.2">
      <c r="B69" s="198" t="str">
        <f>IF('Formulario PPGR1'!$H69="","",CONCATENATE('Formulario PPGR1'!$C69,".",'Formulario PPGR1'!$D69,".",'Formulario PPGR1'!$E69,".",#REF!))</f>
        <v/>
      </c>
      <c r="C69" s="198" t="str">
        <f>IF('Formulario PPGR1'!$H69="","",#REF!)</f>
        <v/>
      </c>
      <c r="D69" s="198" t="str">
        <f>IF('Formulario PPGR1'!$H69="","",#REF!)</f>
        <v/>
      </c>
      <c r="E69" s="198" t="str">
        <f>IF('Formulario PPGR1'!$H69="","",#REF!)</f>
        <v/>
      </c>
      <c r="F69" s="631" t="str">
        <f>_xlfn.XLOOKUP($H69,tbl_ejes_estrategicos[Ejes Estratégicos],tbl_ejes_estrategicos[Cod_Eje],"",0)</f>
        <v/>
      </c>
      <c r="G69" s="632" t="str">
        <f>_xlfn.XLOOKUP(Tabla3[[#This Row],[Resultado Estratégico Institucional]],Tabla13[RE Concatenado],Tabla13[RE],"",0)</f>
        <v/>
      </c>
      <c r="H69" s="645"/>
      <c r="I69" s="645"/>
      <c r="J69" s="647"/>
      <c r="K69" s="638" t="s">
        <v>328</v>
      </c>
      <c r="L69" s="222" t="s">
        <v>148</v>
      </c>
      <c r="M69" s="653" t="s">
        <v>329</v>
      </c>
      <c r="N69" s="651">
        <v>3.5000000000000003E-2</v>
      </c>
      <c r="O69" s="198"/>
      <c r="P69" s="222" t="s">
        <v>59</v>
      </c>
      <c r="Q69" s="222" t="s">
        <v>298</v>
      </c>
      <c r="V69" s="655"/>
    </row>
    <row r="70" spans="2:22" ht="89.25" x14ac:dyDescent="0.2">
      <c r="B70" s="198" t="e">
        <f>IF('Formulario PPGR1'!$H70="","",CONCATENATE('Formulario PPGR1'!$C70,".",'Formulario PPGR1'!$D70,".",'Formulario PPGR1'!$E70,".",#REF!))</f>
        <v>#REF!</v>
      </c>
      <c r="C70" s="198" t="e">
        <f>IF('Formulario PPGR1'!$H70="","",#REF!)</f>
        <v>#REF!</v>
      </c>
      <c r="D70" s="198" t="e">
        <f>IF('Formulario PPGR1'!$H70="","",#REF!)</f>
        <v>#REF!</v>
      </c>
      <c r="E70" s="198" t="e">
        <f>IF('Formulario PPGR1'!$H70="","",#REF!)</f>
        <v>#REF!</v>
      </c>
      <c r="F70" s="632" t="str">
        <f>_xlfn.XLOOKUP($H70,tbl_ejes_estrategicos[Ejes Estratégicos],tbl_ejes_estrategicos[Cod_Eje],"",0)</f>
        <v>EE.3</v>
      </c>
      <c r="G70" s="632" t="str">
        <f>_xlfn.XLOOKUP(Tabla3[[#This Row],[Resultado Estratégico Institucional]],Tabla13[RE Concatenado],Tabla13[RE],"",0)</f>
        <v>RE3.3</v>
      </c>
      <c r="H70" s="222" t="s">
        <v>293</v>
      </c>
      <c r="I70" s="222" t="s">
        <v>330</v>
      </c>
      <c r="J70" s="640" t="s">
        <v>331</v>
      </c>
      <c r="K70" s="671" t="s">
        <v>332</v>
      </c>
      <c r="L70" s="671" t="s">
        <v>148</v>
      </c>
      <c r="M70" s="672" t="s">
        <v>333</v>
      </c>
      <c r="N70" s="672">
        <v>0.95</v>
      </c>
      <c r="O70" s="197"/>
      <c r="P70" s="222" t="s">
        <v>334</v>
      </c>
      <c r="Q70" s="222" t="s">
        <v>335</v>
      </c>
      <c r="V70" s="655"/>
    </row>
    <row r="71" spans="2:22" ht="76.5" x14ac:dyDescent="0.2">
      <c r="B71" s="198" t="e">
        <f>IF('Formulario PPGR1'!$H71="","",CONCATENATE('Formulario PPGR1'!$C71,".",'Formulario PPGR1'!$D71,".",'Formulario PPGR1'!$E71,".",#REF!))</f>
        <v>#REF!</v>
      </c>
      <c r="C71" s="198" t="e">
        <f>IF('Formulario PPGR1'!$H71="","",#REF!)</f>
        <v>#REF!</v>
      </c>
      <c r="D71" s="198" t="e">
        <f>IF('Formulario PPGR1'!$H71="","",#REF!)</f>
        <v>#REF!</v>
      </c>
      <c r="E71" s="198" t="e">
        <f>IF('Formulario PPGR1'!$H71="","",#REF!)</f>
        <v>#REF!</v>
      </c>
      <c r="F71" s="631" t="str">
        <f>_xlfn.XLOOKUP($H71,tbl_ejes_estrategicos[Ejes Estratégicos],tbl_ejes_estrategicos[Cod_Eje],"",0)</f>
        <v>EE.3</v>
      </c>
      <c r="G71" s="632" t="str">
        <f>_xlfn.XLOOKUP(Tabla3[[#This Row],[Resultado Estratégico Institucional]],Tabla13[RE Concatenado],Tabla13[RE],"",0)</f>
        <v>RE3.4</v>
      </c>
      <c r="H71" s="222" t="s">
        <v>293</v>
      </c>
      <c r="I71" s="222" t="s">
        <v>336</v>
      </c>
      <c r="J71" s="647" t="s">
        <v>337</v>
      </c>
      <c r="K71" s="645" t="s">
        <v>338</v>
      </c>
      <c r="L71" s="645" t="s">
        <v>148</v>
      </c>
      <c r="M71" s="672" t="s">
        <v>339</v>
      </c>
      <c r="N71" s="648">
        <v>0.85</v>
      </c>
      <c r="O71" s="198"/>
      <c r="P71" s="222" t="s">
        <v>53</v>
      </c>
      <c r="Q71" s="222" t="s">
        <v>340</v>
      </c>
      <c r="V71" s="655"/>
    </row>
    <row r="72" spans="2:22" ht="63.75" x14ac:dyDescent="0.2">
      <c r="B72" s="198" t="str">
        <f>IF('Formulario PPGR1'!$H72="","",CONCATENATE('Formulario PPGR1'!$C72,".",'Formulario PPGR1'!$D72,".",'Formulario PPGR1'!$E72,".",#REF!))</f>
        <v/>
      </c>
      <c r="C72" s="198" t="str">
        <f>IF('Formulario PPGR1'!$H72="","",#REF!)</f>
        <v/>
      </c>
      <c r="D72" s="198" t="str">
        <f>IF('Formulario PPGR1'!$H72="","",#REF!)</f>
        <v/>
      </c>
      <c r="E72" s="198" t="str">
        <f>IF('Formulario PPGR1'!$H72="","",#REF!)</f>
        <v/>
      </c>
      <c r="F72" s="631" t="str">
        <f>_xlfn.XLOOKUP($H72,tbl_ejes_estrategicos[Ejes Estratégicos],tbl_ejes_estrategicos[Cod_Eje],"",0)</f>
        <v/>
      </c>
      <c r="G72" s="632" t="str">
        <f>_xlfn.XLOOKUP(Tabla3[[#This Row],[Resultado Estratégico Institucional]],Tabla13[RE Concatenado],Tabla13[RE],"",0)</f>
        <v/>
      </c>
      <c r="H72" s="645"/>
      <c r="I72" s="645"/>
      <c r="J72" s="647"/>
      <c r="K72" s="645" t="s">
        <v>341</v>
      </c>
      <c r="L72" s="645" t="s">
        <v>148</v>
      </c>
      <c r="M72" s="672" t="s">
        <v>342</v>
      </c>
      <c r="N72" s="648">
        <v>0.95</v>
      </c>
      <c r="O72" s="198"/>
      <c r="P72" s="222" t="s">
        <v>41</v>
      </c>
      <c r="Q72" s="222" t="s">
        <v>343</v>
      </c>
      <c r="V72" s="655"/>
    </row>
    <row r="73" spans="2:22" ht="51" x14ac:dyDescent="0.2">
      <c r="B73" s="198" t="e">
        <f>IF('Formulario PPGR1'!$H73="","",CONCATENATE('Formulario PPGR1'!$C73,".",'Formulario PPGR1'!$D73,".",'Formulario PPGR1'!$E73,".",#REF!))</f>
        <v>#REF!</v>
      </c>
      <c r="C73" s="198" t="e">
        <f>IF('Formulario PPGR1'!$H73="","",#REF!)</f>
        <v>#REF!</v>
      </c>
      <c r="D73" s="198" t="e">
        <f>IF('Formulario PPGR1'!$H73="","",#REF!)</f>
        <v>#REF!</v>
      </c>
      <c r="E73" s="198" t="e">
        <f>IF('Formulario PPGR1'!$H73="","",#REF!)</f>
        <v>#REF!</v>
      </c>
      <c r="F73" s="632" t="str">
        <f>_xlfn.XLOOKUP($H73,tbl_ejes_estrategicos[Ejes Estratégicos],tbl_ejes_estrategicos[Cod_Eje],"",0)</f>
        <v>EE.3</v>
      </c>
      <c r="G73" s="632" t="str">
        <f>_xlfn.XLOOKUP(Tabla3[[#This Row],[Resultado Estratégico Institucional]],Tabla13[RE Concatenado],Tabla13[RE],"",0)</f>
        <v>RE3.5</v>
      </c>
      <c r="H73" s="222" t="s">
        <v>293</v>
      </c>
      <c r="I73" s="222" t="s">
        <v>344</v>
      </c>
      <c r="J73" s="640" t="s">
        <v>345</v>
      </c>
      <c r="K73" s="222" t="s">
        <v>346</v>
      </c>
      <c r="L73" s="645" t="s">
        <v>148</v>
      </c>
      <c r="M73" s="672" t="s">
        <v>347</v>
      </c>
      <c r="N73" s="251">
        <v>0.95</v>
      </c>
      <c r="O73" s="197"/>
      <c r="P73" s="222" t="s">
        <v>348</v>
      </c>
      <c r="Q73" s="222" t="s">
        <v>349</v>
      </c>
      <c r="V73" s="655"/>
    </row>
    <row r="74" spans="2:22" ht="51" x14ac:dyDescent="0.2">
      <c r="B74" s="198" t="e">
        <f>IF('Formulario PPGR1'!$H74="","",CONCATENATE('Formulario PPGR1'!$C74,".",'Formulario PPGR1'!$D74,".",'Formulario PPGR1'!$E74,".",#REF!))</f>
        <v>#REF!</v>
      </c>
      <c r="C74" s="198" t="e">
        <f>IF('Formulario PPGR1'!$H74="","",#REF!)</f>
        <v>#REF!</v>
      </c>
      <c r="D74" s="198" t="e">
        <f>IF('Formulario PPGR1'!$H74="","",#REF!)</f>
        <v>#REF!</v>
      </c>
      <c r="E74" s="198" t="e">
        <f>IF('Formulario PPGR1'!$H74="","",#REF!)</f>
        <v>#REF!</v>
      </c>
      <c r="F74" s="632" t="str">
        <f>_xlfn.XLOOKUP($H74,tbl_ejes_estrategicos[Ejes Estratégicos],tbl_ejes_estrategicos[Cod_Eje],"",0)</f>
        <v>EE.3</v>
      </c>
      <c r="G74" s="632" t="str">
        <f>_xlfn.XLOOKUP(Tabla3[[#This Row],[Resultado Estratégico Institucional]],Tabla13[RE Concatenado],Tabla13[RE],"",0)</f>
        <v>RE3.6</v>
      </c>
      <c r="H74" s="222" t="s">
        <v>293</v>
      </c>
      <c r="I74" s="222" t="s">
        <v>350</v>
      </c>
      <c r="J74" s="640" t="s">
        <v>351</v>
      </c>
      <c r="K74" s="222" t="s">
        <v>352</v>
      </c>
      <c r="L74" s="222" t="s">
        <v>148</v>
      </c>
      <c r="M74" s="672" t="s">
        <v>258</v>
      </c>
      <c r="N74" s="251">
        <v>0.78</v>
      </c>
      <c r="O74" s="197"/>
      <c r="P74" s="222" t="s">
        <v>49</v>
      </c>
      <c r="Q74" s="222" t="s">
        <v>353</v>
      </c>
      <c r="V74" s="655"/>
    </row>
    <row r="75" spans="2:22" ht="76.5" x14ac:dyDescent="0.2">
      <c r="B75" s="198" t="e">
        <f>IF('Formulario PPGR1'!$H75="","",CONCATENATE('Formulario PPGR1'!$C75,".",'Formulario PPGR1'!$D75,".",'Formulario PPGR1'!$E75,".",#REF!))</f>
        <v>#REF!</v>
      </c>
      <c r="C75" s="198" t="e">
        <f>IF('Formulario PPGR1'!$H75="","",#REF!)</f>
        <v>#REF!</v>
      </c>
      <c r="D75" s="198" t="e">
        <f>IF('Formulario PPGR1'!$H75="","",#REF!)</f>
        <v>#REF!</v>
      </c>
      <c r="E75" s="198" t="e">
        <f>IF('Formulario PPGR1'!$H75="","",#REF!)</f>
        <v>#REF!</v>
      </c>
      <c r="F75" s="631" t="str">
        <f>_xlfn.XLOOKUP($H75,tbl_ejes_estrategicos[Ejes Estratégicos],tbl_ejes_estrategicos[Cod_Eje],"",0)</f>
        <v>EE.3</v>
      </c>
      <c r="G75" s="632" t="str">
        <f>_xlfn.XLOOKUP(Tabla3[[#This Row],[Resultado Estratégico Institucional]],Tabla13[RE Concatenado],Tabla13[RE],"",0)</f>
        <v>RE3.7</v>
      </c>
      <c r="H75" s="222" t="s">
        <v>293</v>
      </c>
      <c r="I75" s="222" t="s">
        <v>354</v>
      </c>
      <c r="J75" s="647" t="s">
        <v>355</v>
      </c>
      <c r="K75" s="645" t="s">
        <v>356</v>
      </c>
      <c r="L75" s="222" t="s">
        <v>148</v>
      </c>
      <c r="M75" s="672" t="s">
        <v>357</v>
      </c>
      <c r="N75" s="649">
        <v>0.95</v>
      </c>
      <c r="O75" s="198"/>
      <c r="P75" s="222" t="s">
        <v>358</v>
      </c>
      <c r="Q75" s="222" t="s">
        <v>359</v>
      </c>
      <c r="V75" s="655"/>
    </row>
    <row r="76" spans="2:22" ht="76.5" x14ac:dyDescent="0.2">
      <c r="B76" s="198" t="e">
        <f>IF('Formulario PPGR1'!$H76="","",CONCATENATE('Formulario PPGR1'!$C76,".",'Formulario PPGR1'!$D76,".",'Formulario PPGR1'!$E76,".",#REF!))</f>
        <v>#REF!</v>
      </c>
      <c r="C76" s="198" t="e">
        <f>IF('Formulario PPGR1'!$H76="","",#REF!)</f>
        <v>#REF!</v>
      </c>
      <c r="D76" s="198" t="e">
        <f>IF('Formulario PPGR1'!$H76="","",#REF!)</f>
        <v>#REF!</v>
      </c>
      <c r="E76" s="198" t="e">
        <f>IF('Formulario PPGR1'!$H76="","",#REF!)</f>
        <v>#REF!</v>
      </c>
      <c r="F76" s="632" t="str">
        <f>_xlfn.XLOOKUP($H76,tbl_ejes_estrategicos[Ejes Estratégicos],tbl_ejes_estrategicos[Cod_Eje],"",0)</f>
        <v>EE.3</v>
      </c>
      <c r="G76" s="632" t="str">
        <f>_xlfn.XLOOKUP(Tabla3[[#This Row],[Resultado Estratégico Institucional]],Tabla13[RE Concatenado],Tabla13[RE],"",0)</f>
        <v>RE3.8</v>
      </c>
      <c r="H76" s="222" t="s">
        <v>293</v>
      </c>
      <c r="I76" s="222" t="s">
        <v>360</v>
      </c>
      <c r="J76" s="640" t="s">
        <v>361</v>
      </c>
      <c r="K76" s="222" t="s">
        <v>362</v>
      </c>
      <c r="L76" s="222" t="s">
        <v>148</v>
      </c>
      <c r="M76" s="672" t="s">
        <v>149</v>
      </c>
      <c r="N76" s="653">
        <v>0.9</v>
      </c>
      <c r="O76" s="197"/>
      <c r="P76" s="222" t="s">
        <v>43</v>
      </c>
      <c r="Q76" s="222" t="s">
        <v>363</v>
      </c>
      <c r="V76" s="655"/>
    </row>
    <row r="77" spans="2:22" ht="102" x14ac:dyDescent="0.2">
      <c r="B77" s="198" t="str">
        <f>IF('Formulario PPGR1'!$H77="","",CONCATENATE('Formulario PPGR1'!$C77,".",'Formulario PPGR1'!$D77,".",'Formulario PPGR1'!$E77,".",#REF!))</f>
        <v/>
      </c>
      <c r="C77" s="198" t="str">
        <f>IF('Formulario PPGR1'!$H77="","",#REF!)</f>
        <v/>
      </c>
      <c r="D77" s="198" t="str">
        <f>IF('Formulario PPGR1'!$H77="","",#REF!)</f>
        <v/>
      </c>
      <c r="E77" s="198" t="str">
        <f>IF('Formulario PPGR1'!$H77="","",#REF!)</f>
        <v/>
      </c>
      <c r="F77" s="631" t="str">
        <f>_xlfn.XLOOKUP($H77,tbl_ejes_estrategicos[Ejes Estratégicos],tbl_ejes_estrategicos[Cod_Eje],"",0)</f>
        <v/>
      </c>
      <c r="G77" s="632" t="str">
        <f>_xlfn.XLOOKUP(Tabla3[[#This Row],[Resultado Estratégico Institucional]],Tabla13[RE Concatenado],Tabla13[RE],"",0)</f>
        <v/>
      </c>
      <c r="H77" s="645"/>
      <c r="I77" s="645"/>
      <c r="J77" s="647"/>
      <c r="K77" s="645" t="s">
        <v>364</v>
      </c>
      <c r="L77" s="645" t="s">
        <v>148</v>
      </c>
      <c r="M77" s="672" t="s">
        <v>365</v>
      </c>
      <c r="N77" s="653">
        <v>0.9</v>
      </c>
      <c r="O77" s="198"/>
      <c r="P77" s="222" t="s">
        <v>59</v>
      </c>
      <c r="Q77" s="222" t="s">
        <v>298</v>
      </c>
      <c r="V77" s="655"/>
    </row>
    <row r="78" spans="2:22" ht="102" x14ac:dyDescent="0.2">
      <c r="B78" s="198" t="str">
        <f>IF('Formulario PPGR1'!$H78="","",CONCATENATE('Formulario PPGR1'!$C78,".",'Formulario PPGR1'!$D78,".",'Formulario PPGR1'!$E78,".",#REF!))</f>
        <v/>
      </c>
      <c r="C78" s="198" t="str">
        <f>IF('Formulario PPGR1'!$H78="","",#REF!)</f>
        <v/>
      </c>
      <c r="D78" s="198" t="str">
        <f>IF('Formulario PPGR1'!$H78="","",#REF!)</f>
        <v/>
      </c>
      <c r="E78" s="198" t="str">
        <f>IF('Formulario PPGR1'!$H78="","",#REF!)</f>
        <v/>
      </c>
      <c r="F78" s="631" t="str">
        <f>_xlfn.XLOOKUP($H78,tbl_ejes_estrategicos[Ejes Estratégicos],tbl_ejes_estrategicos[Cod_Eje],"",0)</f>
        <v/>
      </c>
      <c r="G78" s="632" t="str">
        <f>_xlfn.XLOOKUP(Tabla3[[#This Row],[Resultado Estratégico Institucional]],Tabla13[RE Concatenado],Tabla13[RE],"",0)</f>
        <v/>
      </c>
      <c r="H78" s="645"/>
      <c r="I78" s="645"/>
      <c r="J78" s="647"/>
      <c r="K78" s="222" t="s">
        <v>366</v>
      </c>
      <c r="L78" s="222" t="s">
        <v>148</v>
      </c>
      <c r="M78" s="672" t="s">
        <v>367</v>
      </c>
      <c r="N78" s="653">
        <v>0.9</v>
      </c>
      <c r="O78" s="197"/>
      <c r="P78" s="222" t="s">
        <v>59</v>
      </c>
      <c r="Q78" s="222" t="s">
        <v>298</v>
      </c>
      <c r="V78" s="655"/>
    </row>
    <row r="79" spans="2:22" ht="76.5" x14ac:dyDescent="0.2">
      <c r="B79" s="198" t="str">
        <f>IF('Formulario PPGR1'!$H79="","",CONCATENATE('Formulario PPGR1'!$C79,".",'Formulario PPGR1'!$D79,".",'Formulario PPGR1'!$E79,".",#REF!))</f>
        <v/>
      </c>
      <c r="C79" s="198" t="str">
        <f>IF('Formulario PPGR1'!$H79="","",#REF!)</f>
        <v/>
      </c>
      <c r="D79" s="198" t="str">
        <f>IF('Formulario PPGR1'!$H79="","",#REF!)</f>
        <v/>
      </c>
      <c r="E79" s="198" t="str">
        <f>IF('Formulario PPGR1'!$H79="","",#REF!)</f>
        <v/>
      </c>
      <c r="F79" s="631" t="str">
        <f>_xlfn.XLOOKUP($H79,tbl_ejes_estrategicos[Ejes Estratégicos],tbl_ejes_estrategicos[Cod_Eje],"",0)</f>
        <v/>
      </c>
      <c r="G79" s="632" t="str">
        <f>_xlfn.XLOOKUP(Tabla3[[#This Row],[Resultado Estratégico Institucional]],Tabla13[RE Concatenado],Tabla13[RE],"",0)</f>
        <v/>
      </c>
      <c r="H79" s="645"/>
      <c r="I79" s="645"/>
      <c r="J79" s="647"/>
      <c r="K79" s="645" t="s">
        <v>368</v>
      </c>
      <c r="L79" s="222" t="s">
        <v>148</v>
      </c>
      <c r="M79" s="672" t="s">
        <v>170</v>
      </c>
      <c r="N79" s="653">
        <v>0.3</v>
      </c>
      <c r="O79" s="198"/>
      <c r="P79" s="222" t="s">
        <v>318</v>
      </c>
      <c r="Q79" s="222" t="s">
        <v>369</v>
      </c>
      <c r="V79" s="655"/>
    </row>
    <row r="80" spans="2:22" ht="102" x14ac:dyDescent="0.2">
      <c r="B80" s="198" t="str">
        <f>IF('Formulario PPGR1'!$H80="","",CONCATENATE('Formulario PPGR1'!$C80,".",'Formulario PPGR1'!$D80,".",'Formulario PPGR1'!$E80,".",#REF!))</f>
        <v/>
      </c>
      <c r="C80" s="198" t="str">
        <f>IF('Formulario PPGR1'!$H80="","",#REF!)</f>
        <v/>
      </c>
      <c r="D80" s="198" t="str">
        <f>IF('Formulario PPGR1'!$H80="","",#REF!)</f>
        <v/>
      </c>
      <c r="E80" s="198" t="str">
        <f>IF('Formulario PPGR1'!$H80="","",#REF!)</f>
        <v/>
      </c>
      <c r="F80" s="631" t="str">
        <f>_xlfn.XLOOKUP($H80,tbl_ejes_estrategicos[Ejes Estratégicos],tbl_ejes_estrategicos[Cod_Eje],"",0)</f>
        <v/>
      </c>
      <c r="G80" s="632" t="str">
        <f>_xlfn.XLOOKUP(Tabla3[[#This Row],[Resultado Estratégico Institucional]],Tabla13[RE Concatenado],Tabla13[RE],"",0)</f>
        <v/>
      </c>
      <c r="H80" s="645"/>
      <c r="I80" s="645"/>
      <c r="J80" s="647"/>
      <c r="K80" s="645" t="s">
        <v>370</v>
      </c>
      <c r="L80" s="222" t="s">
        <v>148</v>
      </c>
      <c r="M80" s="672" t="s">
        <v>170</v>
      </c>
      <c r="N80" s="648">
        <v>0.8</v>
      </c>
      <c r="O80" s="198"/>
      <c r="P80" s="222" t="s">
        <v>318</v>
      </c>
      <c r="Q80" s="222" t="s">
        <v>371</v>
      </c>
      <c r="V80" s="655"/>
    </row>
    <row r="81" spans="2:22" ht="114.75" x14ac:dyDescent="0.2">
      <c r="B81" s="198" t="str">
        <f>IF('Formulario PPGR1'!$H81="","",CONCATENATE('Formulario PPGR1'!$C81,".",'Formulario PPGR1'!$D81,".",'Formulario PPGR1'!$E81,".",#REF!))</f>
        <v/>
      </c>
      <c r="C81" s="198" t="str">
        <f>IF('Formulario PPGR1'!$H81="","",#REF!)</f>
        <v/>
      </c>
      <c r="D81" s="198" t="str">
        <f>IF('Formulario PPGR1'!$H81="","",#REF!)</f>
        <v/>
      </c>
      <c r="E81" s="198" t="str">
        <f>IF('Formulario PPGR1'!$H81="","",#REF!)</f>
        <v/>
      </c>
      <c r="F81" s="631" t="str">
        <f>_xlfn.XLOOKUP($H81,tbl_ejes_estrategicos[Ejes Estratégicos],tbl_ejes_estrategicos[Cod_Eje],"",0)</f>
        <v/>
      </c>
      <c r="G81" s="632" t="str">
        <f>_xlfn.XLOOKUP(Tabla3[[#This Row],[Resultado Estratégico Institucional]],Tabla13[RE Concatenado],Tabla13[RE],"",0)</f>
        <v/>
      </c>
      <c r="H81" s="645"/>
      <c r="I81" s="645"/>
      <c r="J81" s="647"/>
      <c r="K81" s="638" t="s">
        <v>372</v>
      </c>
      <c r="L81" s="638" t="s">
        <v>148</v>
      </c>
      <c r="M81" s="672" t="s">
        <v>258</v>
      </c>
      <c r="N81" s="648">
        <v>0.85</v>
      </c>
      <c r="O81" s="198"/>
      <c r="P81" s="222" t="s">
        <v>55</v>
      </c>
      <c r="Q81" s="222" t="s">
        <v>373</v>
      </c>
      <c r="V81" s="655"/>
    </row>
    <row r="82" spans="2:22" ht="51" x14ac:dyDescent="0.2">
      <c r="B82" s="198" t="e">
        <f>IF('Formulario PPGR1'!$H82="","",CONCATENATE('Formulario PPGR1'!$C82,".",'Formulario PPGR1'!$D82,".",'Formulario PPGR1'!$E82,".",#REF!))</f>
        <v>#REF!</v>
      </c>
      <c r="C82" s="198" t="e">
        <f>IF('Formulario PPGR1'!$H82="","",#REF!)</f>
        <v>#REF!</v>
      </c>
      <c r="D82" s="198" t="e">
        <f>IF('Formulario PPGR1'!$H82="","",#REF!)</f>
        <v>#REF!</v>
      </c>
      <c r="E82" s="198" t="e">
        <f>IF('Formulario PPGR1'!$H82="","",#REF!)</f>
        <v>#REF!</v>
      </c>
      <c r="F82" s="632" t="str">
        <f>_xlfn.XLOOKUP($H82,tbl_ejes_estrategicos[Ejes Estratégicos],tbl_ejes_estrategicos[Cod_Eje],"",0)</f>
        <v>EE.3</v>
      </c>
      <c r="G82" s="632" t="str">
        <f>_xlfn.XLOOKUP(Tabla3[[#This Row],[Resultado Estratégico Institucional]],Tabla13[RE Concatenado],Tabla13[RE],"",0)</f>
        <v>RE3.9</v>
      </c>
      <c r="H82" s="222" t="s">
        <v>293</v>
      </c>
      <c r="I82" s="222" t="s">
        <v>374</v>
      </c>
      <c r="J82" s="640" t="s">
        <v>375</v>
      </c>
      <c r="K82" s="671" t="s">
        <v>376</v>
      </c>
      <c r="L82" s="222" t="s">
        <v>148</v>
      </c>
      <c r="M82" s="672" t="s">
        <v>377</v>
      </c>
      <c r="N82" s="653">
        <v>0.8</v>
      </c>
      <c r="O82" s="197"/>
      <c r="P82" s="222" t="s">
        <v>43</v>
      </c>
      <c r="Q82" s="222" t="s">
        <v>349</v>
      </c>
      <c r="V82" s="655"/>
    </row>
    <row r="83" spans="2:22" ht="25.5" x14ac:dyDescent="0.2">
      <c r="B83" s="198" t="str">
        <f>IF('Formulario PPGR1'!$H83="","",CONCATENATE('Formulario PPGR1'!$C83,".",'Formulario PPGR1'!$D83,".",'Formulario PPGR1'!$E83,".",#REF!))</f>
        <v/>
      </c>
      <c r="C83" s="198" t="str">
        <f>IF('Formulario PPGR1'!$H83="","",#REF!)</f>
        <v/>
      </c>
      <c r="D83" s="198" t="str">
        <f>IF('Formulario PPGR1'!$H83="","",#REF!)</f>
        <v/>
      </c>
      <c r="E83" s="198" t="str">
        <f>IF('Formulario PPGR1'!$H83="","",#REF!)</f>
        <v/>
      </c>
      <c r="F83" s="631" t="str">
        <f>_xlfn.XLOOKUP($H83,tbl_ejes_estrategicos[Ejes Estratégicos],tbl_ejes_estrategicos[Cod_Eje],"",0)</f>
        <v/>
      </c>
      <c r="G83" s="632" t="str">
        <f>_xlfn.XLOOKUP(Tabla3[[#This Row],[Resultado Estratégico Institucional]],Tabla13[RE Concatenado],Tabla13[RE],"",0)</f>
        <v/>
      </c>
      <c r="H83" s="645"/>
      <c r="I83" s="645"/>
      <c r="J83" s="647"/>
      <c r="K83" s="645" t="s">
        <v>378</v>
      </c>
      <c r="L83" s="222" t="s">
        <v>148</v>
      </c>
      <c r="M83" s="672" t="s">
        <v>379</v>
      </c>
      <c r="N83" s="653">
        <v>0.91</v>
      </c>
      <c r="O83" s="198"/>
      <c r="P83" s="222" t="s">
        <v>43</v>
      </c>
      <c r="Q83" s="222" t="s">
        <v>349</v>
      </c>
      <c r="V83" s="655"/>
    </row>
    <row r="84" spans="2:22" ht="25.5" x14ac:dyDescent="0.2">
      <c r="B84" s="198" t="str">
        <f>IF('Formulario PPGR1'!$H84="","",CONCATENATE('Formulario PPGR1'!$C84,".",'Formulario PPGR1'!$D84,".",'Formulario PPGR1'!$E84,".",#REF!))</f>
        <v/>
      </c>
      <c r="C84" s="198" t="str">
        <f>IF('Formulario PPGR1'!$H84="","",#REF!)</f>
        <v/>
      </c>
      <c r="D84" s="198" t="str">
        <f>IF('Formulario PPGR1'!$H84="","",#REF!)</f>
        <v/>
      </c>
      <c r="E84" s="198" t="str">
        <f>IF('Formulario PPGR1'!$H84="","",#REF!)</f>
        <v/>
      </c>
      <c r="F84" s="631" t="str">
        <f>_xlfn.XLOOKUP($H84,tbl_ejes_estrategicos[Ejes Estratégicos],tbl_ejes_estrategicos[Cod_Eje],"",0)</f>
        <v/>
      </c>
      <c r="G84" s="632" t="str">
        <f>_xlfn.XLOOKUP(Tabla3[[#This Row],[Resultado Estratégico Institucional]],Tabla13[RE Concatenado],Tabla13[RE],"",0)</f>
        <v/>
      </c>
      <c r="H84" s="645"/>
      <c r="I84" s="645"/>
      <c r="J84" s="647"/>
      <c r="K84" s="645" t="s">
        <v>380</v>
      </c>
      <c r="L84" s="222" t="s">
        <v>148</v>
      </c>
      <c r="M84" s="672" t="s">
        <v>381</v>
      </c>
      <c r="N84" s="653">
        <v>0.95</v>
      </c>
      <c r="O84" s="198"/>
      <c r="P84" s="222" t="s">
        <v>43</v>
      </c>
      <c r="Q84" s="222" t="s">
        <v>349</v>
      </c>
      <c r="V84" s="655"/>
    </row>
    <row r="85" spans="2:22" x14ac:dyDescent="0.2">
      <c r="B85" s="198"/>
      <c r="C85" s="198"/>
      <c r="D85" s="198"/>
      <c r="E85" s="198"/>
      <c r="F85" s="632"/>
      <c r="G85" s="632"/>
      <c r="H85" s="222"/>
      <c r="I85" s="222"/>
      <c r="J85" s="640"/>
      <c r="K85" s="222"/>
      <c r="L85" s="222"/>
      <c r="M85" s="653"/>
      <c r="N85" s="653"/>
      <c r="O85" s="197"/>
      <c r="P85" s="222"/>
      <c r="Q85" s="222"/>
      <c r="V85" s="655"/>
    </row>
    <row r="86" spans="2:22" x14ac:dyDescent="0.2">
      <c r="B86" s="198" t="str">
        <f>IF('Formulario PPGR1'!$H86="","",CONCATENATE('Formulario PPGR1'!$C86,".",'Formulario PPGR1'!$D86,".",'Formulario PPGR1'!$E86,".",#REF!))</f>
        <v/>
      </c>
      <c r="C86" s="198" t="str">
        <f>IF('Formulario PPGR1'!$H86="","",#REF!)</f>
        <v/>
      </c>
      <c r="D86" s="198" t="str">
        <f>IF('Formulario PPGR1'!$H86="","",#REF!)</f>
        <v/>
      </c>
      <c r="E86" s="198" t="str">
        <f>IF('Formulario PPGR1'!$H86="","",#REF!)</f>
        <v/>
      </c>
      <c r="F86" s="632" t="str">
        <f>_xlfn.XLOOKUP($H86,tbl_ejes_estrategicos[Ejes Estratégicos],tbl_ejes_estrategicos[Cod_Eje],"",0)</f>
        <v/>
      </c>
      <c r="G86" s="632" t="str">
        <f>_xlfn.XLOOKUP(Tabla3[[#This Row],[Resultado Estratégico Institucional]],Tabla13[RE Concatenado],Tabla13[RE],"",0)</f>
        <v/>
      </c>
      <c r="H86" s="222"/>
      <c r="I86" s="222"/>
      <c r="J86" s="650"/>
      <c r="K86" s="645"/>
      <c r="L86" s="645"/>
      <c r="M86" s="632"/>
      <c r="N86" s="648"/>
      <c r="O86" s="198"/>
      <c r="P86" s="198"/>
      <c r="Q86" s="673"/>
    </row>
  </sheetData>
  <sheetProtection sheet="1" autoFilter="0"/>
  <mergeCells count="4">
    <mergeCell ref="L2:N2"/>
    <mergeCell ref="L5:N5"/>
    <mergeCell ref="L4:N4"/>
    <mergeCell ref="L3:N3"/>
  </mergeCells>
  <phoneticPr fontId="28" type="noConversion"/>
  <dataValidations count="6">
    <dataValidation type="list" allowBlank="1" showInputMessage="1" showErrorMessage="1" sqref="L3:M3" xr:uid="{00000000-0002-0000-0100-000000000000}">
      <formula1>ls_Regiones</formula1>
    </dataValidation>
    <dataValidation type="list" allowBlank="1" showInputMessage="1" showErrorMessage="1" sqref="L4:M4" xr:uid="{00000000-0002-0000-0100-000001000000}">
      <formula1>INDIRECT($Q$3)</formula1>
    </dataValidation>
    <dataValidation type="list" allowBlank="1" showInputMessage="1" showErrorMessage="1" sqref="L5:M5" xr:uid="{00000000-0002-0000-0100-000002000000}">
      <formula1>INDIRECT($Q$4)</formula1>
    </dataValidation>
    <dataValidation type="list" allowBlank="1" showInputMessage="1" showErrorMessage="1" sqref="L2:M2" xr:uid="{00000000-0002-0000-0100-000003000000}">
      <formula1>Periodo_POA</formula1>
    </dataValidation>
    <dataValidation type="list" allowBlank="1" showInputMessage="1" showErrorMessage="1" sqref="H9:H86" xr:uid="{FEFC950B-F9A1-4F23-AD49-55B317035C13}">
      <formula1>ls_ejes_estrategicos</formula1>
    </dataValidation>
    <dataValidation type="list" allowBlank="1" showInputMessage="1" showErrorMessage="1" sqref="I9:I86" xr:uid="{00000000-0002-0000-0100-000005000000}">
      <formula1>INDIRECT($F9)</formula1>
    </dataValidation>
  </dataValidations>
  <pageMargins left="0.734251969" right="0.15748031496063" top="0.616141732" bottom="0.49803149600000002" header="0.511811023622047" footer="0.31496062992126"/>
  <pageSetup paperSize="5" scale="58" orientation="landscape" r:id="rId1"/>
  <colBreaks count="1" manualBreakCount="1">
    <brk id="17" max="77" man="1"/>
  </colBreaks>
  <ignoredErrors>
    <ignoredError sqref="A44:E44 R44:IV44" unlockedFormula="1"/>
    <ignoredError sqref="I63:I86 I9:I61" listDataValidation="1"/>
  </ignoredErrors>
  <drawing r:id="rId2"/>
  <legacyDrawing r:id="rId3"/>
  <controls>
    <mc:AlternateContent xmlns:mc="http://schemas.openxmlformats.org/markup-compatibility/2006">
      <mc:Choice Requires="x14">
        <control shapeId="2" r:id="rId4" name="CommandButton1">
          <controlPr defaultSize="0" autoLine="0" r:id="rId5">
            <anchor moveWithCells="1">
              <from>
                <xdr:col>7</xdr:col>
                <xdr:colOff>0</xdr:colOff>
                <xdr:row>5</xdr:row>
                <xdr:rowOff>57150</xdr:rowOff>
              </from>
              <to>
                <xdr:col>7</xdr:col>
                <xdr:colOff>1381125</xdr:colOff>
                <xdr:row>7</xdr:row>
                <xdr:rowOff>9525</xdr:rowOff>
              </to>
            </anchor>
          </controlPr>
        </control>
      </mc:Choice>
      <mc:Fallback>
        <control shapeId="2055" r:id="rId4" name="CommandButton1"/>
      </mc:Fallback>
    </mc:AlternateContent>
  </controls>
  <tableParts count="1">
    <tablePart r:id="rId6"/>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B2:AA643"/>
  <sheetViews>
    <sheetView showGridLines="0" tabSelected="1" zoomScale="90" zoomScaleNormal="90" zoomScaleSheetLayoutView="100" workbookViewId="0">
      <selection activeCell="A596" sqref="A596"/>
    </sheetView>
  </sheetViews>
  <sheetFormatPr baseColWidth="10" defaultColWidth="9.140625" defaultRowHeight="12.75" x14ac:dyDescent="0.25"/>
  <cols>
    <col min="1" max="1" width="5.42578125" style="294" customWidth="1"/>
    <col min="2" max="6" width="5.42578125" style="294" hidden="1" customWidth="1"/>
    <col min="7" max="7" width="50.140625" style="691" customWidth="1"/>
    <col min="8" max="8" width="13.5703125" style="691" customWidth="1"/>
    <col min="9" max="9" width="31.140625" style="691" customWidth="1"/>
    <col min="10" max="20" width="5.28515625" style="691" customWidth="1"/>
    <col min="21" max="21" width="5.28515625" style="674" customWidth="1"/>
    <col min="22" max="22" width="9.28515625" style="676" customWidth="1"/>
    <col min="23" max="24" width="12" style="676" customWidth="1"/>
    <col min="25" max="25" width="16" style="645" customWidth="1"/>
    <col min="26" max="26" width="12.28515625" style="632" customWidth="1"/>
    <col min="27" max="27" width="38.28515625" style="294" customWidth="1"/>
    <col min="28" max="51" width="9.140625" style="294" customWidth="1"/>
    <col min="52" max="16384" width="9.140625" style="294"/>
  </cols>
  <sheetData>
    <row r="2" spans="2:27" x14ac:dyDescent="0.25">
      <c r="H2" s="692" t="str">
        <f>'Formulario PPGR1'!I2</f>
        <v>Servicio Nacional de Salud</v>
      </c>
    </row>
    <row r="3" spans="2:27" ht="25.5" x14ac:dyDescent="0.25">
      <c r="H3" s="692" t="str">
        <f>'Formulario PPGR1'!I3</f>
        <v>Dirección de Planificación y Desarrollo</v>
      </c>
      <c r="Z3" s="693" t="str">
        <f>IF('Formulario PPGR1'!$L$3="SNS - Dirección Central","ls_Departamento","Ls_DepartamentosSRS")</f>
        <v>ls_Departamento</v>
      </c>
    </row>
    <row r="4" spans="2:27" x14ac:dyDescent="0.25">
      <c r="H4" s="692" t="str">
        <f>+'Formulario PPGR1'!I4</f>
        <v>Plan Operativo Anual  2026</v>
      </c>
    </row>
    <row r="5" spans="2:27" x14ac:dyDescent="0.25">
      <c r="H5" s="692" t="s">
        <v>382</v>
      </c>
    </row>
    <row r="6" spans="2:27" x14ac:dyDescent="0.25">
      <c r="H6" s="692"/>
      <c r="U6" s="691"/>
      <c r="V6" s="691"/>
    </row>
    <row r="8" spans="2:27" s="675" customFormat="1" ht="51" x14ac:dyDescent="0.25">
      <c r="B8" s="681" t="s">
        <v>121</v>
      </c>
      <c r="C8" s="682" t="s">
        <v>122</v>
      </c>
      <c r="D8" s="682" t="s">
        <v>123</v>
      </c>
      <c r="E8" s="682" t="s">
        <v>124</v>
      </c>
      <c r="F8" s="683" t="s">
        <v>383</v>
      </c>
      <c r="G8" s="677" t="s">
        <v>384</v>
      </c>
      <c r="H8" s="677" t="s">
        <v>385</v>
      </c>
      <c r="I8" s="677" t="s">
        <v>386</v>
      </c>
      <c r="J8" s="677" t="s">
        <v>387</v>
      </c>
      <c r="K8" s="677" t="s">
        <v>388</v>
      </c>
      <c r="L8" s="677" t="s">
        <v>389</v>
      </c>
      <c r="M8" s="677" t="s">
        <v>390</v>
      </c>
      <c r="N8" s="677" t="s">
        <v>391</v>
      </c>
      <c r="O8" s="677" t="s">
        <v>392</v>
      </c>
      <c r="P8" s="677" t="s">
        <v>393</v>
      </c>
      <c r="Q8" s="677" t="s">
        <v>394</v>
      </c>
      <c r="R8" s="677" t="s">
        <v>395</v>
      </c>
      <c r="S8" s="677" t="s">
        <v>396</v>
      </c>
      <c r="T8" s="677" t="s">
        <v>397</v>
      </c>
      <c r="U8" s="677" t="s">
        <v>398</v>
      </c>
      <c r="V8" s="677" t="s">
        <v>399</v>
      </c>
      <c r="W8" s="677" t="s">
        <v>400</v>
      </c>
      <c r="X8" s="677" t="s">
        <v>401</v>
      </c>
      <c r="Y8" s="677" t="s">
        <v>402</v>
      </c>
      <c r="Z8" s="677" t="s">
        <v>403</v>
      </c>
      <c r="AA8" s="678" t="s">
        <v>404</v>
      </c>
    </row>
    <row r="9" spans="2:27" s="691" customFormat="1" ht="38.25" x14ac:dyDescent="0.25">
      <c r="B9" s="642" t="e">
        <f>IF('Formulario PPGR2'!$G9="","",CONCATENATE('Formulario PPGR2'!$C9,".",'Formulario PPGR2'!$D9,".",'Formulario PPGR2'!$E9,".",'Formulario PPGR2'!$F9))</f>
        <v>#REF!</v>
      </c>
      <c r="C9" s="642" t="e">
        <f>IF('Formulario PPGR2'!$G9="","",'Formulario PPGR1'!#REF!)</f>
        <v>#REF!</v>
      </c>
      <c r="D9" s="642" t="e">
        <f>IF('Formulario PPGR2'!$G9="","",'Formulario PPGR1'!#REF!)</f>
        <v>#REF!</v>
      </c>
      <c r="E9" s="642" t="e">
        <f>IF('Formulario PPGR2'!$G9="","",'Formulario PPGR1'!#REF!)</f>
        <v>#REF!</v>
      </c>
      <c r="F9" s="642" t="e">
        <f>IF('Formulario PPGR2'!$G9="","",'Formulario PPGR1'!#REF!)</f>
        <v>#REF!</v>
      </c>
      <c r="G9" s="222" t="s">
        <v>139</v>
      </c>
      <c r="H9" s="222" t="s">
        <v>405</v>
      </c>
      <c r="I9" s="222" t="s">
        <v>406</v>
      </c>
      <c r="J9" s="643">
        <v>1</v>
      </c>
      <c r="K9" s="643">
        <v>1</v>
      </c>
      <c r="L9" s="643">
        <v>1</v>
      </c>
      <c r="M9" s="643">
        <v>1</v>
      </c>
      <c r="N9" s="643">
        <v>1</v>
      </c>
      <c r="O9" s="643">
        <v>1</v>
      </c>
      <c r="P9" s="643">
        <v>1</v>
      </c>
      <c r="Q9" s="643">
        <v>1</v>
      </c>
      <c r="R9" s="643">
        <v>1</v>
      </c>
      <c r="S9" s="643">
        <v>1</v>
      </c>
      <c r="T9" s="643">
        <v>1</v>
      </c>
      <c r="U9" s="643">
        <v>1</v>
      </c>
      <c r="V9" s="644">
        <f>SUM(Tabla2[[#This Row],[Ene]:[Dic]])</f>
        <v>12</v>
      </c>
      <c r="W9" s="645"/>
      <c r="X9" s="645" t="s">
        <v>407</v>
      </c>
      <c r="Y9" s="222" t="s">
        <v>408</v>
      </c>
      <c r="Z9" s="643" t="s">
        <v>409</v>
      </c>
    </row>
    <row r="10" spans="2:27" s="691" customFormat="1" ht="38.25" x14ac:dyDescent="0.25">
      <c r="B10" s="642" t="e">
        <f>IF('Formulario PPGR2'!$G10="","",CONCATENATE('Formulario PPGR2'!$C10,".",'Formulario PPGR2'!$D10,".",'Formulario PPGR2'!$E10,".",'Formulario PPGR2'!$F10))</f>
        <v>#REF!</v>
      </c>
      <c r="C10" s="642" t="e">
        <f>IF('Formulario PPGR2'!$G10="","",'Formulario PPGR1'!#REF!)</f>
        <v>#REF!</v>
      </c>
      <c r="D10" s="642" t="e">
        <f>IF('Formulario PPGR2'!$G10="","",'Formulario PPGR1'!#REF!)</f>
        <v>#REF!</v>
      </c>
      <c r="E10" s="642" t="e">
        <f>IF('Formulario PPGR2'!$G10="","",'Formulario PPGR1'!#REF!)</f>
        <v>#REF!</v>
      </c>
      <c r="F10" s="642" t="e">
        <f>IF('Formulario PPGR2'!$G10="","",'Formulario PPGR1'!#REF!)</f>
        <v>#REF!</v>
      </c>
      <c r="G10" s="222" t="s">
        <v>139</v>
      </c>
      <c r="H10" s="222" t="s">
        <v>410</v>
      </c>
      <c r="I10" s="222" t="s">
        <v>411</v>
      </c>
      <c r="J10" s="643">
        <v>1</v>
      </c>
      <c r="K10" s="643"/>
      <c r="L10" s="643"/>
      <c r="M10" s="643"/>
      <c r="N10" s="643"/>
      <c r="O10" s="643"/>
      <c r="P10" s="643">
        <v>1</v>
      </c>
      <c r="Q10" s="643"/>
      <c r="R10" s="643"/>
      <c r="S10" s="643"/>
      <c r="T10" s="643"/>
      <c r="U10" s="643"/>
      <c r="V10" s="644">
        <f>SUM(Tabla2[[#This Row],[Ene]:[Dic]])</f>
        <v>2</v>
      </c>
      <c r="W10" s="645" t="s">
        <v>412</v>
      </c>
      <c r="X10" s="645"/>
      <c r="Y10" s="222"/>
      <c r="Z10" s="643" t="s">
        <v>409</v>
      </c>
    </row>
    <row r="11" spans="2:27" s="691" customFormat="1" ht="38.25" x14ac:dyDescent="0.25">
      <c r="B11" s="642" t="e">
        <f>IF('Formulario PPGR2'!$G11="","",CONCATENATE('Formulario PPGR2'!$C11,".",'Formulario PPGR2'!$D11,".",'Formulario PPGR2'!$E11,".",'Formulario PPGR2'!$F11))</f>
        <v>#REF!</v>
      </c>
      <c r="C11" s="642" t="e">
        <f>IF('Formulario PPGR2'!$G11="","",'Formulario PPGR1'!#REF!)</f>
        <v>#REF!</v>
      </c>
      <c r="D11" s="642" t="e">
        <f>IF('Formulario PPGR2'!$G11="","",'Formulario PPGR1'!#REF!)</f>
        <v>#REF!</v>
      </c>
      <c r="E11" s="642" t="e">
        <f>IF('Formulario PPGR2'!$G11="","",'Formulario PPGR1'!#REF!)</f>
        <v>#REF!</v>
      </c>
      <c r="F11" s="642" t="e">
        <f>IF('Formulario PPGR2'!$G11="","",'Formulario PPGR1'!#REF!)</f>
        <v>#REF!</v>
      </c>
      <c r="G11" s="222" t="s">
        <v>139</v>
      </c>
      <c r="H11" s="222" t="s">
        <v>413</v>
      </c>
      <c r="I11" s="222" t="s">
        <v>414</v>
      </c>
      <c r="J11" s="643">
        <v>1</v>
      </c>
      <c r="K11" s="643"/>
      <c r="L11" s="643"/>
      <c r="M11" s="643">
        <v>1</v>
      </c>
      <c r="N11" s="643"/>
      <c r="O11" s="643"/>
      <c r="P11" s="643">
        <v>1</v>
      </c>
      <c r="Q11" s="643"/>
      <c r="R11" s="643"/>
      <c r="S11" s="643">
        <v>1</v>
      </c>
      <c r="T11" s="643"/>
      <c r="U11" s="643"/>
      <c r="V11" s="644">
        <f>SUM(Tabla2[[#This Row],[Ene]:[Dic]])</f>
        <v>4</v>
      </c>
      <c r="W11" s="645" t="s">
        <v>412</v>
      </c>
      <c r="X11" s="645"/>
      <c r="Y11" s="222"/>
      <c r="Z11" s="643" t="s">
        <v>409</v>
      </c>
    </row>
    <row r="12" spans="2:27" s="691" customFormat="1" ht="38.25" x14ac:dyDescent="0.25">
      <c r="B12" s="642" t="e">
        <f>IF('Formulario PPGR2'!$G12="","",CONCATENATE('Formulario PPGR2'!$C12,".",'Formulario PPGR2'!$D12,".",'Formulario PPGR2'!$E12,".",'Formulario PPGR2'!$F12))</f>
        <v>#REF!</v>
      </c>
      <c r="C12" s="642" t="e">
        <f>IF('Formulario PPGR2'!$G12="","",'Formulario PPGR1'!#REF!)</f>
        <v>#REF!</v>
      </c>
      <c r="D12" s="642" t="e">
        <f>IF('Formulario PPGR2'!$G12="","",'Formulario PPGR1'!#REF!)</f>
        <v>#REF!</v>
      </c>
      <c r="E12" s="642" t="e">
        <f>IF('Formulario PPGR2'!$G12="","",'Formulario PPGR1'!#REF!)</f>
        <v>#REF!</v>
      </c>
      <c r="F12" s="642" t="e">
        <f>IF('Formulario PPGR2'!$G12="","",'Formulario PPGR1'!#REF!)</f>
        <v>#REF!</v>
      </c>
      <c r="G12" s="222" t="s">
        <v>139</v>
      </c>
      <c r="H12" s="222" t="s">
        <v>415</v>
      </c>
      <c r="I12" s="222" t="s">
        <v>416</v>
      </c>
      <c r="J12" s="643">
        <v>1</v>
      </c>
      <c r="K12" s="643"/>
      <c r="L12" s="643"/>
      <c r="M12" s="643">
        <v>1</v>
      </c>
      <c r="N12" s="643"/>
      <c r="O12" s="643"/>
      <c r="P12" s="643">
        <v>1</v>
      </c>
      <c r="Q12" s="643"/>
      <c r="R12" s="643"/>
      <c r="S12" s="643">
        <v>1</v>
      </c>
      <c r="T12" s="643"/>
      <c r="U12" s="643"/>
      <c r="V12" s="644">
        <f>SUM(Tabla2[[#This Row],[Ene]:[Dic]])</f>
        <v>4</v>
      </c>
      <c r="W12" s="645" t="s">
        <v>412</v>
      </c>
      <c r="X12" s="645"/>
      <c r="Y12" s="222"/>
      <c r="Z12" s="643" t="s">
        <v>409</v>
      </c>
    </row>
    <row r="13" spans="2:27" s="691" customFormat="1" ht="38.25" x14ac:dyDescent="0.25">
      <c r="B13" s="642" t="e">
        <f>IF('Formulario PPGR2'!$G13="","",CONCATENATE('Formulario PPGR2'!$C13,".",'Formulario PPGR2'!$D13,".",'Formulario PPGR2'!$E13,".",'Formulario PPGR2'!$F13))</f>
        <v>#REF!</v>
      </c>
      <c r="C13" s="642" t="e">
        <f>IF('Formulario PPGR2'!$G13="","",'Formulario PPGR1'!#REF!)</f>
        <v>#REF!</v>
      </c>
      <c r="D13" s="642" t="e">
        <f>IF('Formulario PPGR2'!$G13="","",'Formulario PPGR1'!#REF!)</f>
        <v>#REF!</v>
      </c>
      <c r="E13" s="642" t="e">
        <f>IF('Formulario PPGR2'!$G13="","",'Formulario PPGR1'!#REF!)</f>
        <v>#REF!</v>
      </c>
      <c r="F13" s="642" t="e">
        <f>IF('Formulario PPGR2'!$G13="","",'Formulario PPGR1'!#REF!)</f>
        <v>#REF!</v>
      </c>
      <c r="G13" s="222" t="s">
        <v>139</v>
      </c>
      <c r="H13" s="222" t="s">
        <v>417</v>
      </c>
      <c r="I13" s="222" t="s">
        <v>418</v>
      </c>
      <c r="J13" s="643"/>
      <c r="K13" s="643">
        <v>1</v>
      </c>
      <c r="L13" s="643">
        <v>1</v>
      </c>
      <c r="M13" s="643">
        <v>1</v>
      </c>
      <c r="N13" s="643">
        <v>1</v>
      </c>
      <c r="O13" s="643">
        <v>1</v>
      </c>
      <c r="P13" s="643">
        <v>1</v>
      </c>
      <c r="Q13" s="643">
        <v>1</v>
      </c>
      <c r="R13" s="643">
        <v>1</v>
      </c>
      <c r="S13" s="643">
        <v>1</v>
      </c>
      <c r="T13" s="643">
        <v>1</v>
      </c>
      <c r="U13" s="643"/>
      <c r="V13" s="644">
        <f>SUM(Tabla2[[#This Row],[Ene]:[Dic]])</f>
        <v>10</v>
      </c>
      <c r="W13" s="645"/>
      <c r="X13" s="645" t="s">
        <v>407</v>
      </c>
      <c r="Y13" s="222" t="s">
        <v>408</v>
      </c>
      <c r="Z13" s="643" t="s">
        <v>409</v>
      </c>
    </row>
    <row r="14" spans="2:27" s="691" customFormat="1" ht="38.25" x14ac:dyDescent="0.25">
      <c r="B14" s="642" t="e">
        <f>IF('Formulario PPGR2'!$G14="","",CONCATENATE('Formulario PPGR2'!$C14,".",'Formulario PPGR2'!$D14,".",'Formulario PPGR2'!$E14,".",'Formulario PPGR2'!$F14))</f>
        <v>#REF!</v>
      </c>
      <c r="C14" s="642" t="e">
        <f>IF('Formulario PPGR2'!$G14="","",'Formulario PPGR1'!#REF!)</f>
        <v>#REF!</v>
      </c>
      <c r="D14" s="642" t="e">
        <f>IF('Formulario PPGR2'!$G14="","",'Formulario PPGR1'!#REF!)</f>
        <v>#REF!</v>
      </c>
      <c r="E14" s="642" t="e">
        <f>IF('Formulario PPGR2'!$G14="","",'Formulario PPGR1'!#REF!)</f>
        <v>#REF!</v>
      </c>
      <c r="F14" s="642" t="e">
        <f>IF('Formulario PPGR2'!$G14="","",'Formulario PPGR1'!#REF!)</f>
        <v>#REF!</v>
      </c>
      <c r="G14" s="222" t="s">
        <v>139</v>
      </c>
      <c r="H14" s="222" t="s">
        <v>419</v>
      </c>
      <c r="I14" s="222" t="s">
        <v>420</v>
      </c>
      <c r="J14" s="643"/>
      <c r="K14" s="643">
        <v>1</v>
      </c>
      <c r="L14" s="643">
        <v>1</v>
      </c>
      <c r="M14" s="643">
        <v>1</v>
      </c>
      <c r="N14" s="643">
        <v>1</v>
      </c>
      <c r="O14" s="643">
        <v>1</v>
      </c>
      <c r="P14" s="643">
        <v>1</v>
      </c>
      <c r="Q14" s="643">
        <v>1</v>
      </c>
      <c r="R14" s="643">
        <v>1</v>
      </c>
      <c r="S14" s="643">
        <v>1</v>
      </c>
      <c r="T14" s="643">
        <v>1</v>
      </c>
      <c r="U14" s="643"/>
      <c r="V14" s="644">
        <f>SUM(Tabla2[[#This Row],[Ene]:[Dic]])</f>
        <v>10</v>
      </c>
      <c r="W14" s="645"/>
      <c r="X14" s="645" t="s">
        <v>407</v>
      </c>
      <c r="Y14" s="222" t="s">
        <v>408</v>
      </c>
      <c r="Z14" s="643" t="s">
        <v>409</v>
      </c>
    </row>
    <row r="15" spans="2:27" s="691" customFormat="1" ht="38.25" x14ac:dyDescent="0.25">
      <c r="B15" s="642" t="e">
        <f>IF('Formulario PPGR2'!$G15="","",CONCATENATE('Formulario PPGR2'!$C15,".",'Formulario PPGR2'!$D15,".",'Formulario PPGR2'!$E15,".",'Formulario PPGR2'!$F15))</f>
        <v>#REF!</v>
      </c>
      <c r="C15" s="642" t="e">
        <f>IF('Formulario PPGR2'!$G15="","",'Formulario PPGR1'!#REF!)</f>
        <v>#REF!</v>
      </c>
      <c r="D15" s="642" t="e">
        <f>IF('Formulario PPGR2'!$G15="","",'Formulario PPGR1'!#REF!)</f>
        <v>#REF!</v>
      </c>
      <c r="E15" s="642" t="e">
        <f>IF('Formulario PPGR2'!$G15="","",'Formulario PPGR1'!#REF!)</f>
        <v>#REF!</v>
      </c>
      <c r="F15" s="642" t="e">
        <f>IF('Formulario PPGR2'!$G15="","",'Formulario PPGR1'!#REF!)</f>
        <v>#REF!</v>
      </c>
      <c r="G15" s="222" t="s">
        <v>139</v>
      </c>
      <c r="H15" s="222" t="s">
        <v>421</v>
      </c>
      <c r="I15" s="222" t="s">
        <v>422</v>
      </c>
      <c r="J15" s="643"/>
      <c r="K15" s="643">
        <v>1</v>
      </c>
      <c r="L15" s="643">
        <v>1</v>
      </c>
      <c r="M15" s="643">
        <v>1</v>
      </c>
      <c r="N15" s="643">
        <v>1</v>
      </c>
      <c r="O15" s="643">
        <v>1</v>
      </c>
      <c r="P15" s="643">
        <v>1</v>
      </c>
      <c r="Q15" s="643">
        <v>1</v>
      </c>
      <c r="R15" s="643">
        <v>1</v>
      </c>
      <c r="S15" s="643">
        <v>1</v>
      </c>
      <c r="T15" s="643">
        <v>1</v>
      </c>
      <c r="U15" s="643"/>
      <c r="V15" s="644">
        <f>SUM(Tabla2[[#This Row],[Ene]:[Dic]])</f>
        <v>10</v>
      </c>
      <c r="W15" s="645" t="s">
        <v>423</v>
      </c>
      <c r="X15" s="645" t="s">
        <v>407</v>
      </c>
      <c r="Y15" s="222" t="s">
        <v>408</v>
      </c>
      <c r="Z15" s="643" t="s">
        <v>409</v>
      </c>
    </row>
    <row r="16" spans="2:27" s="691" customFormat="1" ht="51" x14ac:dyDescent="0.25">
      <c r="B16" s="642" t="e">
        <f>IF('Formulario PPGR2'!$G16="","",CONCATENATE('Formulario PPGR2'!$C16,".",'Formulario PPGR2'!$D16,".",'Formulario PPGR2'!$E16,".",'Formulario PPGR2'!$F16))</f>
        <v>#REF!</v>
      </c>
      <c r="C16" s="642" t="e">
        <f>IF('Formulario PPGR2'!$G16="","",'Formulario PPGR1'!#REF!)</f>
        <v>#REF!</v>
      </c>
      <c r="D16" s="642" t="e">
        <f>IF('Formulario PPGR2'!$G16="","",'Formulario PPGR1'!#REF!)</f>
        <v>#REF!</v>
      </c>
      <c r="E16" s="642" t="e">
        <f>IF('Formulario PPGR2'!$G16="","",'Formulario PPGR1'!#REF!)</f>
        <v>#REF!</v>
      </c>
      <c r="F16" s="642" t="e">
        <f>IF('Formulario PPGR2'!$G16="","",'Formulario PPGR1'!#REF!)</f>
        <v>#REF!</v>
      </c>
      <c r="G16" s="222" t="s">
        <v>139</v>
      </c>
      <c r="H16" s="222" t="s">
        <v>424</v>
      </c>
      <c r="I16" s="222" t="s">
        <v>425</v>
      </c>
      <c r="J16" s="643"/>
      <c r="K16" s="643"/>
      <c r="L16" s="643">
        <v>1</v>
      </c>
      <c r="M16" s="643"/>
      <c r="N16" s="643"/>
      <c r="O16" s="643"/>
      <c r="P16" s="643"/>
      <c r="Q16" s="643"/>
      <c r="R16" s="643">
        <v>1</v>
      </c>
      <c r="S16" s="643"/>
      <c r="T16" s="643"/>
      <c r="U16" s="643"/>
      <c r="V16" s="644">
        <f>SUM(Tabla2[[#This Row],[Ene]:[Dic]])</f>
        <v>2</v>
      </c>
      <c r="W16" s="645" t="s">
        <v>426</v>
      </c>
      <c r="X16" s="645" t="s">
        <v>423</v>
      </c>
      <c r="Y16" s="222"/>
      <c r="Z16" s="643" t="s">
        <v>427</v>
      </c>
    </row>
    <row r="17" spans="2:26" s="691" customFormat="1" ht="76.5" x14ac:dyDescent="0.25">
      <c r="B17" s="642" t="e">
        <f>IF('Formulario PPGR2'!$G17="","",CONCATENATE('Formulario PPGR2'!$C17,".",'Formulario PPGR2'!$D17,".",'Formulario PPGR2'!$E17,".",'Formulario PPGR2'!$F17))</f>
        <v>#REF!</v>
      </c>
      <c r="C17" s="642" t="e">
        <f>IF('Formulario PPGR2'!$G17="","",'Formulario PPGR1'!#REF!)</f>
        <v>#REF!</v>
      </c>
      <c r="D17" s="642" t="e">
        <f>IF('Formulario PPGR2'!$G17="","",'Formulario PPGR1'!#REF!)</f>
        <v>#REF!</v>
      </c>
      <c r="E17" s="642" t="e">
        <f>IF('Formulario PPGR2'!$G17="","",'Formulario PPGR1'!#REF!)</f>
        <v>#REF!</v>
      </c>
      <c r="F17" s="642" t="e">
        <f>IF('Formulario PPGR2'!$G17="","",'Formulario PPGR1'!#REF!)</f>
        <v>#REF!</v>
      </c>
      <c r="G17" s="222" t="s">
        <v>139</v>
      </c>
      <c r="H17" s="222" t="s">
        <v>428</v>
      </c>
      <c r="I17" s="222" t="s">
        <v>429</v>
      </c>
      <c r="J17" s="643"/>
      <c r="K17" s="643">
        <v>1</v>
      </c>
      <c r="L17" s="643"/>
      <c r="M17" s="643"/>
      <c r="N17" s="643"/>
      <c r="O17" s="643">
        <v>1</v>
      </c>
      <c r="P17" s="643"/>
      <c r="Q17" s="643"/>
      <c r="R17" s="643"/>
      <c r="S17" s="643"/>
      <c r="T17" s="643"/>
      <c r="U17" s="643"/>
      <c r="V17" s="644">
        <f>SUM(Tabla2[[#This Row],[Ene]:[Dic]])</f>
        <v>2</v>
      </c>
      <c r="W17" s="645" t="s">
        <v>426</v>
      </c>
      <c r="X17" s="645" t="s">
        <v>423</v>
      </c>
      <c r="Y17" s="222"/>
      <c r="Z17" s="643" t="s">
        <v>427</v>
      </c>
    </row>
    <row r="18" spans="2:26" s="691" customFormat="1" ht="38.25" x14ac:dyDescent="0.25">
      <c r="B18" s="642" t="e">
        <f>IF('Formulario PPGR2'!$G18="","",CONCATENATE('Formulario PPGR2'!$C18,".",'Formulario PPGR2'!$D18,".",'Formulario PPGR2'!$E18,".",'Formulario PPGR2'!$F18))</f>
        <v>#REF!</v>
      </c>
      <c r="C18" s="642" t="e">
        <f>IF('Formulario PPGR2'!$G18="","",'Formulario PPGR1'!#REF!)</f>
        <v>#REF!</v>
      </c>
      <c r="D18" s="642" t="e">
        <f>IF('Formulario PPGR2'!$G18="","",'Formulario PPGR1'!#REF!)</f>
        <v>#REF!</v>
      </c>
      <c r="E18" s="642" t="e">
        <f>IF('Formulario PPGR2'!$G18="","",'Formulario PPGR1'!#REF!)</f>
        <v>#REF!</v>
      </c>
      <c r="F18" s="642" t="e">
        <f>IF('Formulario PPGR2'!$G18="","",'Formulario PPGR1'!#REF!)</f>
        <v>#REF!</v>
      </c>
      <c r="G18" s="222" t="s">
        <v>139</v>
      </c>
      <c r="H18" s="222" t="s">
        <v>430</v>
      </c>
      <c r="I18" s="222" t="s">
        <v>431</v>
      </c>
      <c r="J18" s="643">
        <v>1</v>
      </c>
      <c r="K18" s="643"/>
      <c r="L18" s="643"/>
      <c r="M18" s="643">
        <v>1</v>
      </c>
      <c r="N18" s="643"/>
      <c r="O18" s="643"/>
      <c r="P18" s="643">
        <v>1</v>
      </c>
      <c r="Q18" s="643"/>
      <c r="R18" s="643"/>
      <c r="S18" s="643">
        <v>1</v>
      </c>
      <c r="T18" s="643"/>
      <c r="U18" s="643"/>
      <c r="V18" s="644">
        <f>SUM(Tabla2[[#This Row],[Ene]:[Dic]])</f>
        <v>4</v>
      </c>
      <c r="W18" s="645" t="s">
        <v>426</v>
      </c>
      <c r="X18" s="645" t="s">
        <v>423</v>
      </c>
      <c r="Y18" s="222"/>
      <c r="Z18" s="643" t="s">
        <v>427</v>
      </c>
    </row>
    <row r="19" spans="2:26" s="691" customFormat="1" ht="38.25" x14ac:dyDescent="0.25">
      <c r="B19" s="642" t="e">
        <f>IF('Formulario PPGR2'!$G19="","",CONCATENATE('Formulario PPGR2'!$C19,".",'Formulario PPGR2'!$D19,".",'Formulario PPGR2'!$E19,".",'Formulario PPGR2'!$F19))</f>
        <v>#REF!</v>
      </c>
      <c r="C19" s="642" t="e">
        <f>IF('Formulario PPGR2'!$G19="","",'Formulario PPGR1'!#REF!)</f>
        <v>#REF!</v>
      </c>
      <c r="D19" s="642" t="e">
        <f>IF('Formulario PPGR2'!$G19="","",'Formulario PPGR1'!#REF!)</f>
        <v>#REF!</v>
      </c>
      <c r="E19" s="642" t="e">
        <f>IF('Formulario PPGR2'!$G19="","",'Formulario PPGR1'!#REF!)</f>
        <v>#REF!</v>
      </c>
      <c r="F19" s="642" t="e">
        <f>IF('Formulario PPGR2'!$G19="","",'Formulario PPGR1'!#REF!)</f>
        <v>#REF!</v>
      </c>
      <c r="G19" s="222" t="s">
        <v>139</v>
      </c>
      <c r="H19" s="222" t="s">
        <v>432</v>
      </c>
      <c r="I19" s="222" t="s">
        <v>433</v>
      </c>
      <c r="J19" s="643"/>
      <c r="K19" s="643"/>
      <c r="L19" s="643">
        <v>1</v>
      </c>
      <c r="M19" s="643"/>
      <c r="N19" s="643">
        <v>1</v>
      </c>
      <c r="O19" s="643"/>
      <c r="P19" s="643"/>
      <c r="Q19" s="643">
        <v>1</v>
      </c>
      <c r="R19" s="643"/>
      <c r="S19" s="643"/>
      <c r="T19" s="643">
        <v>1</v>
      </c>
      <c r="U19" s="643"/>
      <c r="V19" s="644">
        <f>SUM(Tabla2[[#This Row],[Ene]:[Dic]])</f>
        <v>4</v>
      </c>
      <c r="W19" s="645" t="s">
        <v>412</v>
      </c>
      <c r="X19" s="645" t="s">
        <v>423</v>
      </c>
      <c r="Y19" s="222"/>
      <c r="Z19" s="643" t="s">
        <v>427</v>
      </c>
    </row>
    <row r="20" spans="2:26" s="691" customFormat="1" ht="38.25" x14ac:dyDescent="0.25">
      <c r="B20" s="642" t="e">
        <f>IF('Formulario PPGR2'!$G20="","",CONCATENATE('Formulario PPGR2'!$C20,".",'Formulario PPGR2'!$D20,".",'Formulario PPGR2'!$E20,".",'Formulario PPGR2'!$F20))</f>
        <v>#REF!</v>
      </c>
      <c r="C20" s="642" t="e">
        <f>IF('Formulario PPGR2'!$G20="","",'Formulario PPGR1'!#REF!)</f>
        <v>#REF!</v>
      </c>
      <c r="D20" s="642" t="e">
        <f>IF('Formulario PPGR2'!$G20="","",'Formulario PPGR1'!#REF!)</f>
        <v>#REF!</v>
      </c>
      <c r="E20" s="642" t="e">
        <f>IF('Formulario PPGR2'!$G20="","",'Formulario PPGR1'!#REF!)</f>
        <v>#REF!</v>
      </c>
      <c r="F20" s="642" t="e">
        <f>IF('Formulario PPGR2'!$G20="","",'Formulario PPGR1'!#REF!)</f>
        <v>#REF!</v>
      </c>
      <c r="G20" s="222" t="s">
        <v>139</v>
      </c>
      <c r="H20" s="222" t="s">
        <v>434</v>
      </c>
      <c r="I20" s="222" t="s">
        <v>435</v>
      </c>
      <c r="J20" s="643"/>
      <c r="K20" s="643"/>
      <c r="L20" s="643">
        <v>1</v>
      </c>
      <c r="M20" s="643"/>
      <c r="N20" s="643">
        <v>1</v>
      </c>
      <c r="O20" s="643"/>
      <c r="P20" s="643"/>
      <c r="Q20" s="643">
        <v>1</v>
      </c>
      <c r="R20" s="643"/>
      <c r="S20" s="643"/>
      <c r="T20" s="643">
        <v>1</v>
      </c>
      <c r="U20" s="643"/>
      <c r="V20" s="644">
        <f>SUM(Tabla2[[#This Row],[Ene]:[Dic]])</f>
        <v>4</v>
      </c>
      <c r="W20" s="645" t="s">
        <v>412</v>
      </c>
      <c r="X20" s="645" t="s">
        <v>423</v>
      </c>
      <c r="Y20" s="222"/>
      <c r="Z20" s="643" t="s">
        <v>427</v>
      </c>
    </row>
    <row r="21" spans="2:26" s="691" customFormat="1" ht="38.25" x14ac:dyDescent="0.25">
      <c r="B21" s="642" t="e">
        <f>IF('Formulario PPGR2'!$G21="","",CONCATENATE('Formulario PPGR2'!$C21,".",'Formulario PPGR2'!$D21,".",'Formulario PPGR2'!$E21,".",'Formulario PPGR2'!$F21))</f>
        <v>#REF!</v>
      </c>
      <c r="C21" s="642" t="e">
        <f>IF('Formulario PPGR2'!$G21="","",'Formulario PPGR1'!#REF!)</f>
        <v>#REF!</v>
      </c>
      <c r="D21" s="642" t="e">
        <f>IF('Formulario PPGR2'!$G21="","",'Formulario PPGR1'!#REF!)</f>
        <v>#REF!</v>
      </c>
      <c r="E21" s="642" t="e">
        <f>IF('Formulario PPGR2'!$G21="","",'Formulario PPGR1'!#REF!)</f>
        <v>#REF!</v>
      </c>
      <c r="F21" s="642" t="e">
        <f>IF('Formulario PPGR2'!$G21="","",'Formulario PPGR1'!#REF!)</f>
        <v>#REF!</v>
      </c>
      <c r="G21" s="222" t="s">
        <v>139</v>
      </c>
      <c r="H21" s="222" t="s">
        <v>436</v>
      </c>
      <c r="I21" s="222" t="s">
        <v>437</v>
      </c>
      <c r="J21" s="643"/>
      <c r="K21" s="643">
        <v>1</v>
      </c>
      <c r="L21" s="643"/>
      <c r="M21" s="643"/>
      <c r="N21" s="643"/>
      <c r="O21" s="643">
        <v>1</v>
      </c>
      <c r="P21" s="643"/>
      <c r="Q21" s="643"/>
      <c r="R21" s="643"/>
      <c r="S21" s="643"/>
      <c r="T21" s="643">
        <v>1</v>
      </c>
      <c r="U21" s="643"/>
      <c r="V21" s="644">
        <f>SUM(Tabla2[[#This Row],[Ene]:[Dic]])</f>
        <v>3</v>
      </c>
      <c r="W21" s="645" t="s">
        <v>426</v>
      </c>
      <c r="X21" s="645" t="s">
        <v>423</v>
      </c>
      <c r="Y21" s="222"/>
      <c r="Z21" s="643" t="s">
        <v>427</v>
      </c>
    </row>
    <row r="22" spans="2:26" s="691" customFormat="1" ht="38.25" x14ac:dyDescent="0.25">
      <c r="B22" s="642" t="e">
        <f>IF('Formulario PPGR2'!$G22="","",CONCATENATE('Formulario PPGR2'!$C22,".",'Formulario PPGR2'!$D22,".",'Formulario PPGR2'!$E22,".",'Formulario PPGR2'!$F22))</f>
        <v>#REF!</v>
      </c>
      <c r="C22" s="642" t="e">
        <f>IF('Formulario PPGR2'!$G22="","",'Formulario PPGR1'!#REF!)</f>
        <v>#REF!</v>
      </c>
      <c r="D22" s="642" t="e">
        <f>IF('Formulario PPGR2'!$G22="","",'Formulario PPGR1'!#REF!)</f>
        <v>#REF!</v>
      </c>
      <c r="E22" s="642" t="e">
        <f>IF('Formulario PPGR2'!$G22="","",'Formulario PPGR1'!#REF!)</f>
        <v>#REF!</v>
      </c>
      <c r="F22" s="642" t="e">
        <f>IF('Formulario PPGR2'!$G22="","",'Formulario PPGR1'!#REF!)</f>
        <v>#REF!</v>
      </c>
      <c r="G22" s="222" t="s">
        <v>139</v>
      </c>
      <c r="H22" s="222" t="s">
        <v>438</v>
      </c>
      <c r="I22" s="222" t="s">
        <v>439</v>
      </c>
      <c r="J22" s="643"/>
      <c r="K22" s="643"/>
      <c r="L22" s="643"/>
      <c r="M22" s="643">
        <v>1</v>
      </c>
      <c r="N22" s="643"/>
      <c r="O22" s="643"/>
      <c r="P22" s="643">
        <v>1</v>
      </c>
      <c r="Q22" s="643"/>
      <c r="R22" s="643"/>
      <c r="S22" s="643"/>
      <c r="T22" s="643">
        <v>1</v>
      </c>
      <c r="U22" s="643"/>
      <c r="V22" s="644">
        <f>SUM(Tabla2[[#This Row],[Ene]:[Dic]])</f>
        <v>3</v>
      </c>
      <c r="W22" s="645" t="s">
        <v>440</v>
      </c>
      <c r="X22" s="645"/>
      <c r="Y22" s="222"/>
      <c r="Z22" s="643" t="s">
        <v>427</v>
      </c>
    </row>
    <row r="23" spans="2:26" s="691" customFormat="1" ht="38.25" x14ac:dyDescent="0.25">
      <c r="B23" s="642" t="e">
        <f>IF('Formulario PPGR2'!$G23="","",CONCATENATE('Formulario PPGR2'!$C23,".",'Formulario PPGR2'!$D23,".",'Formulario PPGR2'!$E23,".",'Formulario PPGR2'!$F23))</f>
        <v>#REF!</v>
      </c>
      <c r="C23" s="642" t="e">
        <f>IF('Formulario PPGR2'!$G23="","",'Formulario PPGR1'!#REF!)</f>
        <v>#REF!</v>
      </c>
      <c r="D23" s="642" t="e">
        <f>IF('Formulario PPGR2'!$G23="","",'Formulario PPGR1'!#REF!)</f>
        <v>#REF!</v>
      </c>
      <c r="E23" s="642" t="e">
        <f>IF('Formulario PPGR2'!$G23="","",'Formulario PPGR1'!#REF!)</f>
        <v>#REF!</v>
      </c>
      <c r="F23" s="642" t="e">
        <f>IF('Formulario PPGR2'!$G23="","",'Formulario PPGR1'!#REF!)</f>
        <v>#REF!</v>
      </c>
      <c r="G23" s="222" t="s">
        <v>139</v>
      </c>
      <c r="H23" s="222" t="s">
        <v>441</v>
      </c>
      <c r="I23" s="222" t="s">
        <v>442</v>
      </c>
      <c r="J23" s="643"/>
      <c r="K23" s="643">
        <v>1</v>
      </c>
      <c r="L23" s="643"/>
      <c r="M23" s="643"/>
      <c r="N23" s="643"/>
      <c r="O23" s="643">
        <v>1</v>
      </c>
      <c r="P23" s="643"/>
      <c r="Q23" s="643"/>
      <c r="R23" s="643">
        <v>1</v>
      </c>
      <c r="S23" s="643">
        <v>1</v>
      </c>
      <c r="T23" s="643"/>
      <c r="U23" s="643">
        <v>1</v>
      </c>
      <c r="V23" s="644">
        <f>SUM(Tabla2[[#This Row],[Ene]:[Dic]])</f>
        <v>5</v>
      </c>
      <c r="W23" s="645" t="s">
        <v>443</v>
      </c>
      <c r="X23" s="645" t="s">
        <v>423</v>
      </c>
      <c r="Y23" s="222"/>
      <c r="Z23" s="643" t="s">
        <v>427</v>
      </c>
    </row>
    <row r="24" spans="2:26" s="691" customFormat="1" ht="51" x14ac:dyDescent="0.25">
      <c r="B24" s="642" t="e">
        <f>IF('Formulario PPGR2'!$G24="","",CONCATENATE('Formulario PPGR2'!$C24,".",'Formulario PPGR2'!$D24,".",'Formulario PPGR2'!$E24,".",'Formulario PPGR2'!$F24))</f>
        <v>#REF!</v>
      </c>
      <c r="C24" s="642" t="e">
        <f>IF('Formulario PPGR2'!$G24="","",'Formulario PPGR1'!#REF!)</f>
        <v>#REF!</v>
      </c>
      <c r="D24" s="642" t="e">
        <f>IF('Formulario PPGR2'!$G24="","",'Formulario PPGR1'!#REF!)</f>
        <v>#REF!</v>
      </c>
      <c r="E24" s="642" t="e">
        <f>IF('Formulario PPGR2'!$G24="","",'Formulario PPGR1'!#REF!)</f>
        <v>#REF!</v>
      </c>
      <c r="F24" s="642" t="e">
        <f>IF('Formulario PPGR2'!$G24="","",'Formulario PPGR1'!#REF!)</f>
        <v>#REF!</v>
      </c>
      <c r="G24" s="222" t="s">
        <v>139</v>
      </c>
      <c r="H24" s="222" t="s">
        <v>444</v>
      </c>
      <c r="I24" s="222" t="s">
        <v>445</v>
      </c>
      <c r="J24" s="643"/>
      <c r="K24" s="643">
        <v>1</v>
      </c>
      <c r="L24" s="643"/>
      <c r="M24" s="643"/>
      <c r="N24" s="643"/>
      <c r="O24" s="643"/>
      <c r="P24" s="643">
        <v>1</v>
      </c>
      <c r="Q24" s="643"/>
      <c r="R24" s="643"/>
      <c r="S24" s="643"/>
      <c r="T24" s="643">
        <v>1</v>
      </c>
      <c r="U24" s="643"/>
      <c r="V24" s="644">
        <f>SUM(Tabla2[[#This Row],[Ene]:[Dic]])</f>
        <v>3</v>
      </c>
      <c r="W24" s="645" t="s">
        <v>426</v>
      </c>
      <c r="X24" s="645" t="s">
        <v>423</v>
      </c>
      <c r="Y24" s="222"/>
      <c r="Z24" s="643" t="s">
        <v>427</v>
      </c>
    </row>
    <row r="25" spans="2:26" s="691" customFormat="1" ht="25.5" x14ac:dyDescent="0.25">
      <c r="B25" s="642" t="e">
        <f>IF('Formulario PPGR2'!$G25="","",CONCATENATE('Formulario PPGR2'!$C25,".",'Formulario PPGR2'!$D25,".",'Formulario PPGR2'!$E25,".",'Formulario PPGR2'!$F25))</f>
        <v>#REF!</v>
      </c>
      <c r="C25" s="642" t="e">
        <f>IF('Formulario PPGR2'!$G25="","",'Formulario PPGR1'!#REF!)</f>
        <v>#REF!</v>
      </c>
      <c r="D25" s="642" t="e">
        <f>IF('Formulario PPGR2'!$G25="","",'Formulario PPGR1'!#REF!)</f>
        <v>#REF!</v>
      </c>
      <c r="E25" s="642" t="e">
        <f>IF('Formulario PPGR2'!$G25="","",'Formulario PPGR1'!#REF!)</f>
        <v>#REF!</v>
      </c>
      <c r="F25" s="642" t="e">
        <f>IF('Formulario PPGR2'!$G25="","",'Formulario PPGR1'!#REF!)</f>
        <v>#REF!</v>
      </c>
      <c r="G25" s="222" t="s">
        <v>157</v>
      </c>
      <c r="H25" s="222" t="s">
        <v>446</v>
      </c>
      <c r="I25" s="222" t="s">
        <v>447</v>
      </c>
      <c r="J25" s="643">
        <v>1</v>
      </c>
      <c r="K25" s="643"/>
      <c r="L25" s="643"/>
      <c r="M25" s="643">
        <v>1</v>
      </c>
      <c r="N25" s="643"/>
      <c r="O25" s="643"/>
      <c r="P25" s="643">
        <v>1</v>
      </c>
      <c r="Q25" s="643"/>
      <c r="R25" s="643"/>
      <c r="S25" s="643">
        <v>1</v>
      </c>
      <c r="T25" s="643"/>
      <c r="U25" s="643"/>
      <c r="V25" s="644">
        <f>SUM(Tabla2[[#This Row],[Ene]:[Dic]])</f>
        <v>4</v>
      </c>
      <c r="W25" s="645" t="s">
        <v>412</v>
      </c>
      <c r="X25" s="645"/>
      <c r="Y25" s="222"/>
      <c r="Z25" s="643" t="s">
        <v>427</v>
      </c>
    </row>
    <row r="26" spans="2:26" s="691" customFormat="1" ht="25.5" x14ac:dyDescent="0.25">
      <c r="B26" s="642" t="e">
        <f>IF('Formulario PPGR2'!$G26="","",CONCATENATE('Formulario PPGR2'!$C26,".",'Formulario PPGR2'!$D26,".",'Formulario PPGR2'!$E26,".",'Formulario PPGR2'!$F26))</f>
        <v>#REF!</v>
      </c>
      <c r="C26" s="642" t="e">
        <f>IF('Formulario PPGR2'!$G26="","",'Formulario PPGR1'!#REF!)</f>
        <v>#REF!</v>
      </c>
      <c r="D26" s="642" t="e">
        <f>IF('Formulario PPGR2'!$G26="","",'Formulario PPGR1'!#REF!)</f>
        <v>#REF!</v>
      </c>
      <c r="E26" s="642" t="e">
        <f>IF('Formulario PPGR2'!$G26="","",'Formulario PPGR1'!#REF!)</f>
        <v>#REF!</v>
      </c>
      <c r="F26" s="642" t="e">
        <f>IF('Formulario PPGR2'!$G26="","",'Formulario PPGR1'!#REF!)</f>
        <v>#REF!</v>
      </c>
      <c r="G26" s="222" t="s">
        <v>157</v>
      </c>
      <c r="H26" s="222" t="s">
        <v>448</v>
      </c>
      <c r="I26" s="222" t="s">
        <v>449</v>
      </c>
      <c r="J26" s="643"/>
      <c r="K26" s="643"/>
      <c r="L26" s="643">
        <v>1</v>
      </c>
      <c r="M26" s="643"/>
      <c r="N26" s="643"/>
      <c r="O26" s="643"/>
      <c r="P26" s="643"/>
      <c r="Q26" s="643"/>
      <c r="R26" s="643"/>
      <c r="S26" s="643"/>
      <c r="T26" s="643">
        <v>1</v>
      </c>
      <c r="U26" s="643"/>
      <c r="V26" s="644">
        <f>SUM(Tabla2[[#This Row],[Ene]:[Dic]])</f>
        <v>2</v>
      </c>
      <c r="W26" s="645" t="s">
        <v>426</v>
      </c>
      <c r="X26" s="645" t="s">
        <v>423</v>
      </c>
      <c r="Y26" s="222"/>
      <c r="Z26" s="643" t="s">
        <v>427</v>
      </c>
    </row>
    <row r="27" spans="2:26" s="691" customFormat="1" ht="51" x14ac:dyDescent="0.25">
      <c r="B27" s="642" t="e">
        <f>IF('Formulario PPGR2'!$G27="","",CONCATENATE('Formulario PPGR2'!$C27,".",'Formulario PPGR2'!$D27,".",'Formulario PPGR2'!$E27,".",'Formulario PPGR2'!$F27))</f>
        <v>#REF!</v>
      </c>
      <c r="C27" s="642" t="e">
        <f>IF('Formulario PPGR2'!$G27="","",'Formulario PPGR1'!#REF!)</f>
        <v>#REF!</v>
      </c>
      <c r="D27" s="642" t="e">
        <f>IF('Formulario PPGR2'!$G27="","",'Formulario PPGR1'!#REF!)</f>
        <v>#REF!</v>
      </c>
      <c r="E27" s="642" t="e">
        <f>IF('Formulario PPGR2'!$G27="","",'Formulario PPGR1'!#REF!)</f>
        <v>#REF!</v>
      </c>
      <c r="F27" s="642" t="e">
        <f>IF('Formulario PPGR2'!$G27="","",'Formulario PPGR1'!#REF!)</f>
        <v>#REF!</v>
      </c>
      <c r="G27" s="222" t="s">
        <v>157</v>
      </c>
      <c r="H27" s="222" t="s">
        <v>450</v>
      </c>
      <c r="I27" s="222" t="s">
        <v>451</v>
      </c>
      <c r="J27" s="643"/>
      <c r="K27" s="643">
        <v>1</v>
      </c>
      <c r="L27" s="643"/>
      <c r="M27" s="643"/>
      <c r="N27" s="643"/>
      <c r="O27" s="643">
        <v>1</v>
      </c>
      <c r="P27" s="643"/>
      <c r="Q27" s="643"/>
      <c r="R27" s="643"/>
      <c r="S27" s="643"/>
      <c r="T27" s="643">
        <v>1</v>
      </c>
      <c r="U27" s="643"/>
      <c r="V27" s="644">
        <f>SUM(Tabla2[[#This Row],[Ene]:[Dic]])</f>
        <v>3</v>
      </c>
      <c r="W27" s="645" t="s">
        <v>426</v>
      </c>
      <c r="X27" s="645" t="s">
        <v>423</v>
      </c>
      <c r="Y27" s="222"/>
      <c r="Z27" s="643" t="s">
        <v>427</v>
      </c>
    </row>
    <row r="28" spans="2:26" s="691" customFormat="1" ht="38.25" x14ac:dyDescent="0.25">
      <c r="B28" s="642" t="e">
        <f>IF('Formulario PPGR2'!$G28="","",CONCATENATE('Formulario PPGR2'!$C28,".",'Formulario PPGR2'!$D28,".",'Formulario PPGR2'!$E28,".",'Formulario PPGR2'!$F28))</f>
        <v>#REF!</v>
      </c>
      <c r="C28" s="642" t="e">
        <f>IF('Formulario PPGR2'!$G28="","",'Formulario PPGR1'!#REF!)</f>
        <v>#REF!</v>
      </c>
      <c r="D28" s="642" t="e">
        <f>IF('Formulario PPGR2'!$G28="","",'Formulario PPGR1'!#REF!)</f>
        <v>#REF!</v>
      </c>
      <c r="E28" s="642" t="e">
        <f>IF('Formulario PPGR2'!$G28="","",'Formulario PPGR1'!#REF!)</f>
        <v>#REF!</v>
      </c>
      <c r="F28" s="642" t="e">
        <f>IF('Formulario PPGR2'!$G28="","",'Formulario PPGR1'!#REF!)</f>
        <v>#REF!</v>
      </c>
      <c r="G28" s="222" t="s">
        <v>139</v>
      </c>
      <c r="H28" s="222" t="s">
        <v>452</v>
      </c>
      <c r="I28" s="222" t="s">
        <v>453</v>
      </c>
      <c r="J28" s="643">
        <v>1</v>
      </c>
      <c r="K28" s="643"/>
      <c r="L28" s="643"/>
      <c r="M28" s="643">
        <v>1</v>
      </c>
      <c r="N28" s="643"/>
      <c r="O28" s="643"/>
      <c r="P28" s="643">
        <v>1</v>
      </c>
      <c r="Q28" s="643"/>
      <c r="R28" s="643"/>
      <c r="S28" s="643">
        <v>1</v>
      </c>
      <c r="T28" s="643"/>
      <c r="U28" s="643"/>
      <c r="V28" s="644">
        <f>SUM(Tabla2[[#This Row],[Ene]:[Dic]])</f>
        <v>4</v>
      </c>
      <c r="W28" s="645" t="s">
        <v>412</v>
      </c>
      <c r="X28" s="645"/>
      <c r="Y28" s="222"/>
      <c r="Z28" s="643" t="s">
        <v>409</v>
      </c>
    </row>
    <row r="29" spans="2:26" s="691" customFormat="1" ht="38.25" x14ac:dyDescent="0.25">
      <c r="B29" s="642" t="e">
        <f>IF('Formulario PPGR2'!$G29="","",CONCATENATE('Formulario PPGR2'!$C29,".",'Formulario PPGR2'!$D29,".",'Formulario PPGR2'!$E29,".",'Formulario PPGR2'!$F29))</f>
        <v>#REF!</v>
      </c>
      <c r="C29" s="642" t="e">
        <f>IF('Formulario PPGR2'!$G29="","",'Formulario PPGR1'!#REF!)</f>
        <v>#REF!</v>
      </c>
      <c r="D29" s="642" t="e">
        <f>IF('Formulario PPGR2'!$G29="","",'Formulario PPGR1'!#REF!)</f>
        <v>#REF!</v>
      </c>
      <c r="E29" s="642" t="e">
        <f>IF('Formulario PPGR2'!$G29="","",'Formulario PPGR1'!#REF!)</f>
        <v>#REF!</v>
      </c>
      <c r="F29" s="642" t="e">
        <f>IF('Formulario PPGR2'!$G29="","",'Formulario PPGR1'!#REF!)</f>
        <v>#REF!</v>
      </c>
      <c r="G29" s="222" t="s">
        <v>139</v>
      </c>
      <c r="H29" s="222" t="s">
        <v>454</v>
      </c>
      <c r="I29" s="222" t="s">
        <v>455</v>
      </c>
      <c r="J29" s="643">
        <v>1</v>
      </c>
      <c r="K29" s="643">
        <v>1</v>
      </c>
      <c r="L29" s="643">
        <v>1</v>
      </c>
      <c r="M29" s="643">
        <v>1</v>
      </c>
      <c r="N29" s="643">
        <v>1</v>
      </c>
      <c r="O29" s="643">
        <v>1</v>
      </c>
      <c r="P29" s="643">
        <v>1</v>
      </c>
      <c r="Q29" s="643">
        <v>1</v>
      </c>
      <c r="R29" s="643">
        <v>1</v>
      </c>
      <c r="S29" s="643">
        <v>1</v>
      </c>
      <c r="T29" s="643">
        <v>1</v>
      </c>
      <c r="U29" s="643">
        <v>1</v>
      </c>
      <c r="V29" s="644">
        <f>SUM(Tabla2[[#This Row],[Ene]:[Dic]])</f>
        <v>12</v>
      </c>
      <c r="W29" s="645"/>
      <c r="X29" s="645" t="s">
        <v>407</v>
      </c>
      <c r="Y29" s="222" t="s">
        <v>408</v>
      </c>
      <c r="Z29" s="643" t="s">
        <v>409</v>
      </c>
    </row>
    <row r="30" spans="2:26" s="691" customFormat="1" ht="38.25" x14ac:dyDescent="0.25">
      <c r="B30" s="642" t="e">
        <f>IF('Formulario PPGR2'!$G30="","",CONCATENATE('Formulario PPGR2'!$C30,".",'Formulario PPGR2'!$D30,".",'Formulario PPGR2'!$E30,".",'Formulario PPGR2'!$F30))</f>
        <v>#REF!</v>
      </c>
      <c r="C30" s="642" t="e">
        <f>IF('Formulario PPGR2'!$G30="","",'Formulario PPGR1'!#REF!)</f>
        <v>#REF!</v>
      </c>
      <c r="D30" s="642" t="e">
        <f>IF('Formulario PPGR2'!$G30="","",'Formulario PPGR1'!#REF!)</f>
        <v>#REF!</v>
      </c>
      <c r="E30" s="642" t="e">
        <f>IF('Formulario PPGR2'!$G30="","",'Formulario PPGR1'!#REF!)</f>
        <v>#REF!</v>
      </c>
      <c r="F30" s="642" t="e">
        <f>IF('Formulario PPGR2'!$G30="","",'Formulario PPGR1'!#REF!)</f>
        <v>#REF!</v>
      </c>
      <c r="G30" s="222" t="s">
        <v>139</v>
      </c>
      <c r="H30" s="222" t="s">
        <v>456</v>
      </c>
      <c r="I30" s="222" t="s">
        <v>457</v>
      </c>
      <c r="J30" s="643">
        <v>1</v>
      </c>
      <c r="K30" s="643"/>
      <c r="L30" s="643"/>
      <c r="M30" s="643"/>
      <c r="N30" s="643"/>
      <c r="O30" s="643"/>
      <c r="P30" s="643">
        <v>1</v>
      </c>
      <c r="Q30" s="643"/>
      <c r="R30" s="643"/>
      <c r="S30" s="643"/>
      <c r="T30" s="643"/>
      <c r="U30" s="643"/>
      <c r="V30" s="644">
        <f>SUM(Tabla2[[#This Row],[Ene]:[Dic]])</f>
        <v>2</v>
      </c>
      <c r="W30" s="645" t="s">
        <v>412</v>
      </c>
      <c r="X30" s="645"/>
      <c r="Y30" s="222"/>
      <c r="Z30" s="643" t="s">
        <v>409</v>
      </c>
    </row>
    <row r="31" spans="2:26" s="691" customFormat="1" ht="38.25" x14ac:dyDescent="0.25">
      <c r="B31" s="642" t="e">
        <f>IF('Formulario PPGR2'!$G31="","",CONCATENATE('Formulario PPGR2'!$C31,".",'Formulario PPGR2'!$D31,".",'Formulario PPGR2'!$E31,".",'Formulario PPGR2'!$F31))</f>
        <v>#REF!</v>
      </c>
      <c r="C31" s="642" t="e">
        <f>IF('Formulario PPGR2'!$G31="","",'Formulario PPGR1'!#REF!)</f>
        <v>#REF!</v>
      </c>
      <c r="D31" s="642" t="e">
        <f>IF('Formulario PPGR2'!$G31="","",'Formulario PPGR1'!#REF!)</f>
        <v>#REF!</v>
      </c>
      <c r="E31" s="642" t="e">
        <f>IF('Formulario PPGR2'!$G31="","",'Formulario PPGR1'!#REF!)</f>
        <v>#REF!</v>
      </c>
      <c r="F31" s="642" t="e">
        <f>IF('Formulario PPGR2'!$G31="","",'Formulario PPGR1'!#REF!)</f>
        <v>#REF!</v>
      </c>
      <c r="G31" s="222" t="s">
        <v>144</v>
      </c>
      <c r="H31" s="222" t="s">
        <v>458</v>
      </c>
      <c r="I31" s="222" t="s">
        <v>459</v>
      </c>
      <c r="J31" s="643"/>
      <c r="K31" s="643">
        <v>1</v>
      </c>
      <c r="L31" s="643"/>
      <c r="M31" s="643"/>
      <c r="N31" s="643"/>
      <c r="O31" s="643"/>
      <c r="P31" s="643"/>
      <c r="Q31" s="643"/>
      <c r="R31" s="643"/>
      <c r="S31" s="643"/>
      <c r="T31" s="643">
        <v>1</v>
      </c>
      <c r="U31" s="643"/>
      <c r="V31" s="644">
        <f>SUM(Tabla2[[#This Row],[Ene]:[Dic]])</f>
        <v>2</v>
      </c>
      <c r="W31" s="645" t="s">
        <v>426</v>
      </c>
      <c r="X31" s="645" t="s">
        <v>423</v>
      </c>
      <c r="Y31" s="222"/>
      <c r="Z31" s="643" t="s">
        <v>460</v>
      </c>
    </row>
    <row r="32" spans="2:26" s="691" customFormat="1" ht="38.25" x14ac:dyDescent="0.25">
      <c r="B32" s="642" t="e">
        <f>IF('Formulario PPGR2'!$G32="","",CONCATENATE('Formulario PPGR2'!$C32,".",'Formulario PPGR2'!$D32,".",'Formulario PPGR2'!$E32,".",'Formulario PPGR2'!$F32))</f>
        <v>#REF!</v>
      </c>
      <c r="C32" s="642" t="e">
        <f>IF('Formulario PPGR2'!$G32="","",'Formulario PPGR1'!#REF!)</f>
        <v>#REF!</v>
      </c>
      <c r="D32" s="642" t="e">
        <f>IF('Formulario PPGR2'!$G32="","",'Formulario PPGR1'!#REF!)</f>
        <v>#REF!</v>
      </c>
      <c r="E32" s="642" t="e">
        <f>IF('Formulario PPGR2'!$G32="","",'Formulario PPGR1'!#REF!)</f>
        <v>#REF!</v>
      </c>
      <c r="F32" s="642" t="e">
        <f>IF('Formulario PPGR2'!$G32="","",'Formulario PPGR1'!#REF!)</f>
        <v>#REF!</v>
      </c>
      <c r="G32" s="222" t="s">
        <v>144</v>
      </c>
      <c r="H32" s="222" t="s">
        <v>461</v>
      </c>
      <c r="I32" s="222" t="s">
        <v>462</v>
      </c>
      <c r="J32" s="643"/>
      <c r="K32" s="643"/>
      <c r="L32" s="643"/>
      <c r="M32" s="643"/>
      <c r="N32" s="643">
        <v>1</v>
      </c>
      <c r="O32" s="643"/>
      <c r="P32" s="643"/>
      <c r="Q32" s="643"/>
      <c r="R32" s="643"/>
      <c r="S32" s="643"/>
      <c r="T32" s="643"/>
      <c r="U32" s="643">
        <v>1</v>
      </c>
      <c r="V32" s="644">
        <f>SUM(Tabla2[[#This Row],[Ene]:[Dic]])</f>
        <v>2</v>
      </c>
      <c r="W32" s="645" t="s">
        <v>412</v>
      </c>
      <c r="X32" s="645"/>
      <c r="Y32" s="222"/>
      <c r="Z32" s="643" t="s">
        <v>460</v>
      </c>
    </row>
    <row r="33" spans="2:27" s="691" customFormat="1" ht="63.75" x14ac:dyDescent="0.25">
      <c r="B33" s="642" t="e">
        <f>IF('Formulario PPGR2'!$G33="","",CONCATENATE('Formulario PPGR2'!$C33,".",'Formulario PPGR2'!$D33,".",'Formulario PPGR2'!$E33,".",'Formulario PPGR2'!$F33))</f>
        <v>#REF!</v>
      </c>
      <c r="C33" s="642" t="e">
        <f>IF('Formulario PPGR2'!$G33="","",'Formulario PPGR1'!#REF!)</f>
        <v>#REF!</v>
      </c>
      <c r="D33" s="642" t="e">
        <f>IF('Formulario PPGR2'!$G33="","",'Formulario PPGR1'!#REF!)</f>
        <v>#REF!</v>
      </c>
      <c r="E33" s="642" t="e">
        <f>IF('Formulario PPGR2'!$G33="","",'Formulario PPGR1'!#REF!)</f>
        <v>#REF!</v>
      </c>
      <c r="F33" s="642" t="e">
        <f>IF('Formulario PPGR2'!$G33="","",'Formulario PPGR1'!#REF!)</f>
        <v>#REF!</v>
      </c>
      <c r="G33" s="222" t="s">
        <v>144</v>
      </c>
      <c r="H33" s="222" t="s">
        <v>463</v>
      </c>
      <c r="I33" s="222" t="s">
        <v>464</v>
      </c>
      <c r="J33" s="643"/>
      <c r="K33" s="643"/>
      <c r="L33" s="643"/>
      <c r="M33" s="643"/>
      <c r="N33" s="643">
        <v>1</v>
      </c>
      <c r="O33" s="643"/>
      <c r="P33" s="643"/>
      <c r="Q33" s="643"/>
      <c r="R33" s="643">
        <v>1</v>
      </c>
      <c r="S33" s="643"/>
      <c r="T33" s="643"/>
      <c r="U33" s="643"/>
      <c r="V33" s="644">
        <f>SUM(Tabla2[[#This Row],[Ene]:[Dic]])</f>
        <v>2</v>
      </c>
      <c r="W33" s="645" t="s">
        <v>412</v>
      </c>
      <c r="X33" s="645"/>
      <c r="Y33" s="222"/>
      <c r="Z33" s="643" t="s">
        <v>460</v>
      </c>
      <c r="AA33" s="680" t="s">
        <v>465</v>
      </c>
    </row>
    <row r="34" spans="2:27" s="691" customFormat="1" ht="38.25" x14ac:dyDescent="0.25">
      <c r="B34" s="642" t="e">
        <f>IF('Formulario PPGR2'!$G34="","",CONCATENATE('Formulario PPGR2'!$C34,".",'Formulario PPGR2'!$D34,".",'Formulario PPGR2'!$E34,".",'Formulario PPGR2'!$F34))</f>
        <v>#REF!</v>
      </c>
      <c r="C34" s="642" t="e">
        <f>IF('Formulario PPGR2'!$G34="","",'Formulario PPGR1'!#REF!)</f>
        <v>#REF!</v>
      </c>
      <c r="D34" s="642" t="e">
        <f>IF('Formulario PPGR2'!$G34="","",'Formulario PPGR1'!#REF!)</f>
        <v>#REF!</v>
      </c>
      <c r="E34" s="642" t="e">
        <f>IF('Formulario PPGR2'!$G34="","",'Formulario PPGR1'!#REF!)</f>
        <v>#REF!</v>
      </c>
      <c r="F34" s="642" t="e">
        <f>IF('Formulario PPGR2'!$G34="","",'Formulario PPGR1'!#REF!)</f>
        <v>#REF!</v>
      </c>
      <c r="G34" s="222" t="s">
        <v>144</v>
      </c>
      <c r="H34" s="222" t="s">
        <v>466</v>
      </c>
      <c r="I34" s="222" t="s">
        <v>467</v>
      </c>
      <c r="J34" s="643"/>
      <c r="K34" s="643"/>
      <c r="L34" s="643"/>
      <c r="M34" s="643"/>
      <c r="N34" s="643"/>
      <c r="O34" s="643"/>
      <c r="P34" s="643">
        <v>1</v>
      </c>
      <c r="Q34" s="643"/>
      <c r="R34" s="643"/>
      <c r="S34" s="643"/>
      <c r="T34" s="643"/>
      <c r="U34" s="643"/>
      <c r="V34" s="644">
        <f>SUM(Tabla2[[#This Row],[Ene]:[Dic]])</f>
        <v>1</v>
      </c>
      <c r="W34" s="645" t="s">
        <v>412</v>
      </c>
      <c r="X34" s="645"/>
      <c r="Y34" s="222"/>
      <c r="Z34" s="643" t="s">
        <v>460</v>
      </c>
    </row>
    <row r="35" spans="2:27" s="691" customFormat="1" ht="51" x14ac:dyDescent="0.25">
      <c r="B35" s="642" t="e">
        <f>IF('Formulario PPGR2'!$G35="","",CONCATENATE('Formulario PPGR2'!$C35,".",'Formulario PPGR2'!$D35,".",'Formulario PPGR2'!$E35,".",'Formulario PPGR2'!$F35))</f>
        <v>#REF!</v>
      </c>
      <c r="C35" s="642" t="e">
        <f>IF('Formulario PPGR2'!$G35="","",'Formulario PPGR1'!#REF!)</f>
        <v>#REF!</v>
      </c>
      <c r="D35" s="642" t="e">
        <f>IF('Formulario PPGR2'!$G35="","",'Formulario PPGR1'!#REF!)</f>
        <v>#REF!</v>
      </c>
      <c r="E35" s="642" t="e">
        <f>IF('Formulario PPGR2'!$G35="","",'Formulario PPGR1'!#REF!)</f>
        <v>#REF!</v>
      </c>
      <c r="F35" s="642" t="e">
        <f>IF('Formulario PPGR2'!$G35="","",'Formulario PPGR1'!#REF!)</f>
        <v>#REF!</v>
      </c>
      <c r="G35" s="222" t="s">
        <v>144</v>
      </c>
      <c r="H35" s="222" t="s">
        <v>468</v>
      </c>
      <c r="I35" s="222" t="s">
        <v>469</v>
      </c>
      <c r="J35" s="643">
        <v>1</v>
      </c>
      <c r="K35" s="643"/>
      <c r="L35" s="643"/>
      <c r="M35" s="643">
        <v>1</v>
      </c>
      <c r="N35" s="643"/>
      <c r="O35" s="643"/>
      <c r="P35" s="643">
        <v>1</v>
      </c>
      <c r="Q35" s="643"/>
      <c r="R35" s="643"/>
      <c r="S35" s="643">
        <v>1</v>
      </c>
      <c r="T35" s="643"/>
      <c r="U35" s="643"/>
      <c r="V35" s="644">
        <f>SUM(Tabla2[[#This Row],[Ene]:[Dic]])</f>
        <v>4</v>
      </c>
      <c r="W35" s="645" t="s">
        <v>423</v>
      </c>
      <c r="X35" s="645" t="s">
        <v>443</v>
      </c>
      <c r="Y35" s="222"/>
      <c r="Z35" s="643" t="s">
        <v>460</v>
      </c>
    </row>
    <row r="36" spans="2:27" s="691" customFormat="1" ht="38.25" x14ac:dyDescent="0.25">
      <c r="B36" s="642" t="e">
        <f>IF('Formulario PPGR2'!$G36="","",CONCATENATE('Formulario PPGR2'!$C36,".",'Formulario PPGR2'!$D36,".",'Formulario PPGR2'!$E36,".",'Formulario PPGR2'!$F36))</f>
        <v>#REF!</v>
      </c>
      <c r="C36" s="642" t="e">
        <f>IF('Formulario PPGR2'!$G36="","",'Formulario PPGR1'!#REF!)</f>
        <v>#REF!</v>
      </c>
      <c r="D36" s="642" t="e">
        <f>IF('Formulario PPGR2'!$G36="","",'Formulario PPGR1'!#REF!)</f>
        <v>#REF!</v>
      </c>
      <c r="E36" s="642" t="e">
        <f>IF('Formulario PPGR2'!$G36="","",'Formulario PPGR1'!#REF!)</f>
        <v>#REF!</v>
      </c>
      <c r="F36" s="642" t="e">
        <f>IF('Formulario PPGR2'!$G36="","",'Formulario PPGR1'!#REF!)</f>
        <v>#REF!</v>
      </c>
      <c r="G36" s="222" t="s">
        <v>144</v>
      </c>
      <c r="H36" s="222" t="s">
        <v>470</v>
      </c>
      <c r="I36" s="222" t="s">
        <v>471</v>
      </c>
      <c r="J36" s="643"/>
      <c r="K36" s="643"/>
      <c r="L36" s="643">
        <v>1</v>
      </c>
      <c r="M36" s="643"/>
      <c r="N36" s="643"/>
      <c r="O36" s="643">
        <v>1</v>
      </c>
      <c r="P36" s="643"/>
      <c r="Q36" s="643"/>
      <c r="R36" s="643">
        <v>1</v>
      </c>
      <c r="S36" s="643"/>
      <c r="T36" s="643"/>
      <c r="U36" s="643">
        <v>1</v>
      </c>
      <c r="V36" s="644">
        <f>SUM(Tabla2[[#This Row],[Ene]:[Dic]])</f>
        <v>4</v>
      </c>
      <c r="W36" s="645" t="s">
        <v>412</v>
      </c>
      <c r="X36" s="645"/>
      <c r="Y36" s="222"/>
      <c r="Z36" s="643" t="s">
        <v>460</v>
      </c>
    </row>
    <row r="37" spans="2:27" s="691" customFormat="1" ht="38.25" x14ac:dyDescent="0.25">
      <c r="B37" s="642" t="e">
        <f>IF('Formulario PPGR2'!$G37="","",CONCATENATE('Formulario PPGR2'!$C37,".",'Formulario PPGR2'!$D37,".",'Formulario PPGR2'!$E37,".",'Formulario PPGR2'!$F37))</f>
        <v>#REF!</v>
      </c>
      <c r="C37" s="642" t="e">
        <f>IF('Formulario PPGR2'!$G37="","",'Formulario PPGR1'!#REF!)</f>
        <v>#REF!</v>
      </c>
      <c r="D37" s="642" t="e">
        <f>IF('Formulario PPGR2'!$G37="","",'Formulario PPGR1'!#REF!)</f>
        <v>#REF!</v>
      </c>
      <c r="E37" s="642" t="e">
        <f>IF('Formulario PPGR2'!$G37="","",'Formulario PPGR1'!#REF!)</f>
        <v>#REF!</v>
      </c>
      <c r="F37" s="642" t="e">
        <f>IF('Formulario PPGR2'!$G37="","",'Formulario PPGR1'!#REF!)</f>
        <v>#REF!</v>
      </c>
      <c r="G37" s="222" t="s">
        <v>144</v>
      </c>
      <c r="H37" s="222" t="s">
        <v>472</v>
      </c>
      <c r="I37" s="222" t="s">
        <v>473</v>
      </c>
      <c r="J37" s="643">
        <v>1</v>
      </c>
      <c r="K37" s="643"/>
      <c r="L37" s="643"/>
      <c r="M37" s="643">
        <v>1</v>
      </c>
      <c r="N37" s="643"/>
      <c r="O37" s="643"/>
      <c r="P37" s="643">
        <v>1</v>
      </c>
      <c r="Q37" s="643"/>
      <c r="R37" s="643"/>
      <c r="S37" s="643">
        <v>1</v>
      </c>
      <c r="T37" s="643"/>
      <c r="U37" s="643"/>
      <c r="V37" s="644">
        <f>SUM(Tabla2[[#This Row],[Ene]:[Dic]])</f>
        <v>4</v>
      </c>
      <c r="W37" s="645" t="s">
        <v>426</v>
      </c>
      <c r="X37" s="645" t="s">
        <v>423</v>
      </c>
      <c r="Y37" s="222"/>
      <c r="Z37" s="643" t="s">
        <v>409</v>
      </c>
    </row>
    <row r="38" spans="2:27" s="691" customFormat="1" ht="38.25" x14ac:dyDescent="0.25">
      <c r="B38" s="642" t="e">
        <f>IF('Formulario PPGR2'!$G38="","",CONCATENATE('Formulario PPGR2'!$C38,".",'Formulario PPGR2'!$D38,".",'Formulario PPGR2'!$E38,".",'Formulario PPGR2'!$F38))</f>
        <v>#REF!</v>
      </c>
      <c r="C38" s="642" t="e">
        <f>IF('Formulario PPGR2'!$G38="","",'Formulario PPGR1'!#REF!)</f>
        <v>#REF!</v>
      </c>
      <c r="D38" s="642" t="e">
        <f>IF('Formulario PPGR2'!$G38="","",'Formulario PPGR1'!#REF!)</f>
        <v>#REF!</v>
      </c>
      <c r="E38" s="642" t="e">
        <f>IF('Formulario PPGR2'!$G38="","",'Formulario PPGR1'!#REF!)</f>
        <v>#REF!</v>
      </c>
      <c r="F38" s="642" t="e">
        <f>IF('Formulario PPGR2'!$G38="","",'Formulario PPGR1'!#REF!)</f>
        <v>#REF!</v>
      </c>
      <c r="G38" s="222" t="s">
        <v>144</v>
      </c>
      <c r="H38" s="222" t="s">
        <v>474</v>
      </c>
      <c r="I38" s="222" t="s">
        <v>475</v>
      </c>
      <c r="J38" s="643"/>
      <c r="K38" s="643"/>
      <c r="L38" s="643">
        <v>1</v>
      </c>
      <c r="M38" s="643"/>
      <c r="N38" s="643"/>
      <c r="O38" s="643">
        <v>1</v>
      </c>
      <c r="P38" s="643"/>
      <c r="Q38" s="643"/>
      <c r="R38" s="643"/>
      <c r="S38" s="643">
        <v>1</v>
      </c>
      <c r="T38" s="643"/>
      <c r="U38" s="643"/>
      <c r="V38" s="644">
        <f>SUM(Tabla2[[#This Row],[Ene]:[Dic]])</f>
        <v>3</v>
      </c>
      <c r="W38" s="645" t="s">
        <v>443</v>
      </c>
      <c r="X38" s="645" t="s">
        <v>423</v>
      </c>
      <c r="Y38" s="222"/>
      <c r="Z38" s="643" t="s">
        <v>460</v>
      </c>
    </row>
    <row r="39" spans="2:27" s="691" customFormat="1" ht="51" x14ac:dyDescent="0.25">
      <c r="B39" s="642" t="e">
        <f>IF('Formulario PPGR2'!$G39="","",CONCATENATE('Formulario PPGR2'!$C39,".",'Formulario PPGR2'!$D39,".",'Formulario PPGR2'!$E39,".",'Formulario PPGR2'!$F39))</f>
        <v>#REF!</v>
      </c>
      <c r="C39" s="642" t="e">
        <f>IF('Formulario PPGR2'!$G39="","",'Formulario PPGR1'!#REF!)</f>
        <v>#REF!</v>
      </c>
      <c r="D39" s="642" t="e">
        <f>IF('Formulario PPGR2'!$G39="","",'Formulario PPGR1'!#REF!)</f>
        <v>#REF!</v>
      </c>
      <c r="E39" s="642" t="e">
        <f>IF('Formulario PPGR2'!$G39="","",'Formulario PPGR1'!#REF!)</f>
        <v>#REF!</v>
      </c>
      <c r="F39" s="642" t="e">
        <f>IF('Formulario PPGR2'!$G39="","",'Formulario PPGR1'!#REF!)</f>
        <v>#REF!</v>
      </c>
      <c r="G39" s="222" t="s">
        <v>144</v>
      </c>
      <c r="H39" s="222" t="s">
        <v>476</v>
      </c>
      <c r="I39" s="222" t="s">
        <v>477</v>
      </c>
      <c r="J39" s="643"/>
      <c r="K39" s="643">
        <v>1</v>
      </c>
      <c r="L39" s="643"/>
      <c r="M39" s="643"/>
      <c r="N39" s="643">
        <v>1</v>
      </c>
      <c r="O39" s="643"/>
      <c r="P39" s="643"/>
      <c r="Q39" s="643"/>
      <c r="R39" s="643">
        <v>1</v>
      </c>
      <c r="S39" s="643"/>
      <c r="T39" s="643"/>
      <c r="U39" s="643"/>
      <c r="V39" s="644">
        <f>SUM(Tabla2[[#This Row],[Ene]:[Dic]])</f>
        <v>3</v>
      </c>
      <c r="W39" s="645" t="s">
        <v>443</v>
      </c>
      <c r="X39" s="645" t="s">
        <v>423</v>
      </c>
      <c r="Y39" s="222"/>
      <c r="Z39" s="643" t="s">
        <v>460</v>
      </c>
    </row>
    <row r="40" spans="2:27" s="691" customFormat="1" ht="38.25" x14ac:dyDescent="0.25">
      <c r="B40" s="642" t="e">
        <f>IF('Formulario PPGR2'!$G40="","",CONCATENATE('Formulario PPGR2'!$C40,".",'Formulario PPGR2'!$D40,".",'Formulario PPGR2'!$E40,".",'Formulario PPGR2'!$F40))</f>
        <v>#REF!</v>
      </c>
      <c r="C40" s="642" t="e">
        <f>IF('Formulario PPGR2'!$G40="","",'Formulario PPGR1'!#REF!)</f>
        <v>#REF!</v>
      </c>
      <c r="D40" s="642" t="e">
        <f>IF('Formulario PPGR2'!$G40="","",'Formulario PPGR1'!#REF!)</f>
        <v>#REF!</v>
      </c>
      <c r="E40" s="642" t="e">
        <f>IF('Formulario PPGR2'!$G40="","",'Formulario PPGR1'!#REF!)</f>
        <v>#REF!</v>
      </c>
      <c r="F40" s="642" t="e">
        <f>IF('Formulario PPGR2'!$G40="","",'Formulario PPGR1'!#REF!)</f>
        <v>#REF!</v>
      </c>
      <c r="G40" s="222" t="s">
        <v>144</v>
      </c>
      <c r="H40" s="222" t="s">
        <v>478</v>
      </c>
      <c r="I40" s="222" t="s">
        <v>479</v>
      </c>
      <c r="J40" s="643"/>
      <c r="K40" s="643"/>
      <c r="L40" s="643"/>
      <c r="M40" s="643">
        <v>1</v>
      </c>
      <c r="N40" s="643"/>
      <c r="O40" s="643"/>
      <c r="P40" s="643"/>
      <c r="Q40" s="643">
        <v>1</v>
      </c>
      <c r="R40" s="643"/>
      <c r="S40" s="643"/>
      <c r="T40" s="643"/>
      <c r="U40" s="643"/>
      <c r="V40" s="644">
        <f>SUM(Tabla2[[#This Row],[Ene]:[Dic]])</f>
        <v>2</v>
      </c>
      <c r="W40" s="645" t="s">
        <v>443</v>
      </c>
      <c r="X40" s="645" t="s">
        <v>423</v>
      </c>
      <c r="Y40" s="222"/>
      <c r="Z40" s="643" t="s">
        <v>460</v>
      </c>
    </row>
    <row r="41" spans="2:27" s="691" customFormat="1" ht="38.25" x14ac:dyDescent="0.25">
      <c r="B41" s="642" t="e">
        <f>IF('Formulario PPGR2'!$G41="","",CONCATENATE('Formulario PPGR2'!$C41,".",'Formulario PPGR2'!$D41,".",'Formulario PPGR2'!$E41,".",'Formulario PPGR2'!$F41))</f>
        <v>#REF!</v>
      </c>
      <c r="C41" s="642" t="e">
        <f>IF('Formulario PPGR2'!$G41="","",'Formulario PPGR1'!#REF!)</f>
        <v>#REF!</v>
      </c>
      <c r="D41" s="642" t="e">
        <f>IF('Formulario PPGR2'!$G41="","",'Formulario PPGR1'!#REF!)</f>
        <v>#REF!</v>
      </c>
      <c r="E41" s="642" t="e">
        <f>IF('Formulario PPGR2'!$G41="","",'Formulario PPGR1'!#REF!)</f>
        <v>#REF!</v>
      </c>
      <c r="F41" s="642" t="e">
        <f>IF('Formulario PPGR2'!$G41="","",'Formulario PPGR1'!#REF!)</f>
        <v>#REF!</v>
      </c>
      <c r="G41" s="222" t="s">
        <v>144</v>
      </c>
      <c r="H41" s="222" t="s">
        <v>480</v>
      </c>
      <c r="I41" s="222" t="s">
        <v>481</v>
      </c>
      <c r="J41" s="643"/>
      <c r="K41" s="643"/>
      <c r="L41" s="643"/>
      <c r="M41" s="643">
        <v>1</v>
      </c>
      <c r="N41" s="643"/>
      <c r="O41" s="643"/>
      <c r="P41" s="643"/>
      <c r="Q41" s="643">
        <v>1</v>
      </c>
      <c r="R41" s="643"/>
      <c r="S41" s="643"/>
      <c r="T41" s="643"/>
      <c r="U41" s="643"/>
      <c r="V41" s="644">
        <f>SUM(Tabla2[[#This Row],[Ene]:[Dic]])</f>
        <v>2</v>
      </c>
      <c r="W41" s="645" t="s">
        <v>443</v>
      </c>
      <c r="X41" s="645" t="s">
        <v>423</v>
      </c>
      <c r="Y41" s="222"/>
      <c r="Z41" s="643" t="s">
        <v>460</v>
      </c>
    </row>
    <row r="42" spans="2:27" s="691" customFormat="1" ht="38.25" x14ac:dyDescent="0.25">
      <c r="B42" s="642" t="e">
        <f>IF('Formulario PPGR2'!$G42="","",CONCATENATE('Formulario PPGR2'!$C42,".",'Formulario PPGR2'!$D42,".",'Formulario PPGR2'!$E42,".",'Formulario PPGR2'!$F42))</f>
        <v>#REF!</v>
      </c>
      <c r="C42" s="642" t="e">
        <f>IF('Formulario PPGR2'!$G42="","",'Formulario PPGR1'!#REF!)</f>
        <v>#REF!</v>
      </c>
      <c r="D42" s="642" t="e">
        <f>IF('Formulario PPGR2'!$G42="","",'Formulario PPGR1'!#REF!)</f>
        <v>#REF!</v>
      </c>
      <c r="E42" s="642" t="e">
        <f>IF('Formulario PPGR2'!$G42="","",'Formulario PPGR1'!#REF!)</f>
        <v>#REF!</v>
      </c>
      <c r="F42" s="642" t="e">
        <f>IF('Formulario PPGR2'!$G42="","",'Formulario PPGR1'!#REF!)</f>
        <v>#REF!</v>
      </c>
      <c r="G42" s="222" t="s">
        <v>144</v>
      </c>
      <c r="H42" s="222" t="s">
        <v>482</v>
      </c>
      <c r="I42" s="222" t="s">
        <v>483</v>
      </c>
      <c r="J42" s="643"/>
      <c r="K42" s="643"/>
      <c r="L42" s="643">
        <v>1</v>
      </c>
      <c r="M42" s="643"/>
      <c r="N42" s="643"/>
      <c r="O42" s="643"/>
      <c r="P42" s="643"/>
      <c r="Q42" s="643">
        <v>1</v>
      </c>
      <c r="R42" s="643"/>
      <c r="S42" s="643"/>
      <c r="T42" s="643"/>
      <c r="U42" s="643"/>
      <c r="V42" s="644">
        <f>SUM(Tabla2[[#This Row],[Ene]:[Dic]])</f>
        <v>2</v>
      </c>
      <c r="W42" s="645" t="s">
        <v>443</v>
      </c>
      <c r="X42" s="645" t="s">
        <v>423</v>
      </c>
      <c r="Y42" s="222"/>
      <c r="Z42" s="643" t="s">
        <v>460</v>
      </c>
    </row>
    <row r="43" spans="2:27" s="691" customFormat="1" ht="38.25" x14ac:dyDescent="0.25">
      <c r="B43" s="642" t="e">
        <f>IF('Formulario PPGR2'!$G43="","",CONCATENATE('Formulario PPGR2'!$C43,".",'Formulario PPGR2'!$D43,".",'Formulario PPGR2'!$E43,".",'Formulario PPGR2'!$F43))</f>
        <v>#REF!</v>
      </c>
      <c r="C43" s="642" t="e">
        <f>IF('Formulario PPGR2'!$G43="","",'Formulario PPGR1'!#REF!)</f>
        <v>#REF!</v>
      </c>
      <c r="D43" s="642" t="e">
        <f>IF('Formulario PPGR2'!$G43="","",'Formulario PPGR1'!#REF!)</f>
        <v>#REF!</v>
      </c>
      <c r="E43" s="642" t="e">
        <f>IF('Formulario PPGR2'!$G43="","",'Formulario PPGR1'!#REF!)</f>
        <v>#REF!</v>
      </c>
      <c r="F43" s="642" t="e">
        <f>IF('Formulario PPGR2'!$G43="","",'Formulario PPGR1'!#REF!)</f>
        <v>#REF!</v>
      </c>
      <c r="G43" s="222" t="s">
        <v>144</v>
      </c>
      <c r="H43" s="222" t="s">
        <v>484</v>
      </c>
      <c r="I43" s="222" t="s">
        <v>485</v>
      </c>
      <c r="J43" s="643">
        <v>1</v>
      </c>
      <c r="K43" s="643"/>
      <c r="L43" s="643"/>
      <c r="M43" s="643">
        <v>1</v>
      </c>
      <c r="N43" s="643"/>
      <c r="O43" s="643"/>
      <c r="P43" s="643">
        <v>1</v>
      </c>
      <c r="Q43" s="643"/>
      <c r="R43" s="643"/>
      <c r="S43" s="643">
        <v>1</v>
      </c>
      <c r="T43" s="643"/>
      <c r="U43" s="643"/>
      <c r="V43" s="644">
        <f>SUM(Tabla2[[#This Row],[Ene]:[Dic]])</f>
        <v>4</v>
      </c>
      <c r="W43" s="645" t="s">
        <v>426</v>
      </c>
      <c r="X43" s="645" t="s">
        <v>423</v>
      </c>
      <c r="Y43" s="642"/>
      <c r="Z43" s="669" t="s">
        <v>409</v>
      </c>
    </row>
    <row r="44" spans="2:27" s="691" customFormat="1" ht="38.25" x14ac:dyDescent="0.25">
      <c r="B44" s="642" t="e">
        <f>IF('Formulario PPGR2'!$G44="","",CONCATENATE('Formulario PPGR2'!$C44,".",'Formulario PPGR2'!$D44,".",'Formulario PPGR2'!$E44,".",'Formulario PPGR2'!$F44))</f>
        <v>#REF!</v>
      </c>
      <c r="C44" s="642" t="e">
        <f>IF('Formulario PPGR2'!$G44="","",'Formulario PPGR1'!#REF!)</f>
        <v>#REF!</v>
      </c>
      <c r="D44" s="642" t="e">
        <f>IF('Formulario PPGR2'!$G44="","",'Formulario PPGR1'!#REF!)</f>
        <v>#REF!</v>
      </c>
      <c r="E44" s="642" t="e">
        <f>IF('Formulario PPGR2'!$G44="","",'Formulario PPGR1'!#REF!)</f>
        <v>#REF!</v>
      </c>
      <c r="F44" s="642" t="e">
        <f>IF('Formulario PPGR2'!$G44="","",'Formulario PPGR1'!#REF!)</f>
        <v>#REF!</v>
      </c>
      <c r="G44" s="222" t="s">
        <v>144</v>
      </c>
      <c r="H44" s="222" t="s">
        <v>486</v>
      </c>
      <c r="I44" s="222" t="s">
        <v>487</v>
      </c>
      <c r="J44" s="643"/>
      <c r="K44" s="643"/>
      <c r="L44" s="643"/>
      <c r="M44" s="643">
        <v>1</v>
      </c>
      <c r="N44" s="643"/>
      <c r="O44" s="643"/>
      <c r="P44" s="643"/>
      <c r="Q44" s="643"/>
      <c r="R44" s="643">
        <v>1</v>
      </c>
      <c r="S44" s="643"/>
      <c r="T44" s="643"/>
      <c r="U44" s="643"/>
      <c r="V44" s="644">
        <f>SUM(Tabla2[[#This Row],[Ene]:[Dic]])</f>
        <v>2</v>
      </c>
      <c r="W44" s="645" t="s">
        <v>443</v>
      </c>
      <c r="X44" s="645" t="s">
        <v>423</v>
      </c>
      <c r="Y44" s="222"/>
      <c r="Z44" s="643" t="s">
        <v>460</v>
      </c>
    </row>
    <row r="45" spans="2:27" s="691" customFormat="1" ht="38.25" x14ac:dyDescent="0.25">
      <c r="B45" s="642" t="e">
        <f>IF('Formulario PPGR2'!$G45="","",CONCATENATE('Formulario PPGR2'!$C45,".",'Formulario PPGR2'!$D45,".",'Formulario PPGR2'!$E45,".",'Formulario PPGR2'!$F45))</f>
        <v>#REF!</v>
      </c>
      <c r="C45" s="642" t="e">
        <f>IF('Formulario PPGR2'!$G45="","",'Formulario PPGR1'!#REF!)</f>
        <v>#REF!</v>
      </c>
      <c r="D45" s="642" t="e">
        <f>IF('Formulario PPGR2'!$G45="","",'Formulario PPGR1'!#REF!)</f>
        <v>#REF!</v>
      </c>
      <c r="E45" s="642" t="e">
        <f>IF('Formulario PPGR2'!$G45="","",'Formulario PPGR1'!#REF!)</f>
        <v>#REF!</v>
      </c>
      <c r="F45" s="642" t="e">
        <f>IF('Formulario PPGR2'!$G45="","",'Formulario PPGR1'!#REF!)</f>
        <v>#REF!</v>
      </c>
      <c r="G45" s="222" t="s">
        <v>144</v>
      </c>
      <c r="H45" s="222" t="s">
        <v>488</v>
      </c>
      <c r="I45" s="222" t="s">
        <v>489</v>
      </c>
      <c r="J45" s="643"/>
      <c r="K45" s="643"/>
      <c r="L45" s="643">
        <v>1</v>
      </c>
      <c r="M45" s="643">
        <v>1</v>
      </c>
      <c r="N45" s="643"/>
      <c r="O45" s="643">
        <v>1</v>
      </c>
      <c r="P45" s="643">
        <v>1</v>
      </c>
      <c r="Q45" s="643"/>
      <c r="R45" s="643"/>
      <c r="S45" s="643"/>
      <c r="T45" s="643">
        <v>1</v>
      </c>
      <c r="U45" s="643"/>
      <c r="V45" s="644">
        <f>SUM(Tabla2[[#This Row],[Ene]:[Dic]])</f>
        <v>5</v>
      </c>
      <c r="W45" s="645" t="s">
        <v>443</v>
      </c>
      <c r="X45" s="645" t="s">
        <v>423</v>
      </c>
      <c r="Y45" s="222"/>
      <c r="Z45" s="643" t="s">
        <v>460</v>
      </c>
    </row>
    <row r="46" spans="2:27" s="691" customFormat="1" ht="38.25" x14ac:dyDescent="0.25">
      <c r="B46" s="642" t="e">
        <f>IF('Formulario PPGR2'!$G46="","",CONCATENATE('Formulario PPGR2'!$C46,".",'Formulario PPGR2'!$D46,".",'Formulario PPGR2'!$E46,".",'Formulario PPGR2'!$F46))</f>
        <v>#REF!</v>
      </c>
      <c r="C46" s="642" t="e">
        <f>IF('Formulario PPGR2'!$G46="","",'Formulario PPGR1'!#REF!)</f>
        <v>#REF!</v>
      </c>
      <c r="D46" s="642" t="e">
        <f>IF('Formulario PPGR2'!$G46="","",'Formulario PPGR1'!#REF!)</f>
        <v>#REF!</v>
      </c>
      <c r="E46" s="642" t="e">
        <f>IF('Formulario PPGR2'!$G46="","",'Formulario PPGR1'!#REF!)</f>
        <v>#REF!</v>
      </c>
      <c r="F46" s="642" t="e">
        <f>IF('Formulario PPGR2'!$G46="","",'Formulario PPGR1'!#REF!)</f>
        <v>#REF!</v>
      </c>
      <c r="G46" s="222" t="s">
        <v>144</v>
      </c>
      <c r="H46" s="222" t="s">
        <v>490</v>
      </c>
      <c r="I46" s="222" t="s">
        <v>491</v>
      </c>
      <c r="J46" s="643"/>
      <c r="K46" s="643">
        <v>1</v>
      </c>
      <c r="L46" s="643"/>
      <c r="M46" s="643"/>
      <c r="N46" s="643"/>
      <c r="O46" s="643"/>
      <c r="P46" s="643"/>
      <c r="Q46" s="643"/>
      <c r="R46" s="643"/>
      <c r="S46" s="643">
        <v>1</v>
      </c>
      <c r="T46" s="643"/>
      <c r="U46" s="643"/>
      <c r="V46" s="644">
        <f>SUM(Tabla2[[#This Row],[Ene]:[Dic]])</f>
        <v>2</v>
      </c>
      <c r="W46" s="645" t="s">
        <v>443</v>
      </c>
      <c r="X46" s="645" t="s">
        <v>423</v>
      </c>
      <c r="Y46" s="222"/>
      <c r="Z46" s="643" t="s">
        <v>460</v>
      </c>
    </row>
    <row r="47" spans="2:27" s="691" customFormat="1" ht="38.25" x14ac:dyDescent="0.25">
      <c r="B47" s="642" t="e">
        <f>IF('Formulario PPGR2'!$G154="","",CONCATENATE('Formulario PPGR2'!$C154,".",'Formulario PPGR2'!$D154,".",'Formulario PPGR2'!$E154,".",'Formulario PPGR2'!$F154))</f>
        <v>#REF!</v>
      </c>
      <c r="C47" s="642" t="e">
        <f>IF('Formulario PPGR2'!$G154="","",'Formulario PPGR1'!#REF!)</f>
        <v>#REF!</v>
      </c>
      <c r="D47" s="642" t="e">
        <f>IF('Formulario PPGR2'!$G154="","",'Formulario PPGR1'!#REF!)</f>
        <v>#REF!</v>
      </c>
      <c r="E47" s="642" t="e">
        <f>IF('Formulario PPGR2'!$G154="","",'Formulario PPGR1'!#REF!)</f>
        <v>#REF!</v>
      </c>
      <c r="F47" s="642" t="e">
        <f>IF('Formulario PPGR2'!$G154="","",'Formulario PPGR1'!#REF!)</f>
        <v>#REF!</v>
      </c>
      <c r="G47" s="222" t="s">
        <v>144</v>
      </c>
      <c r="H47" s="222" t="s">
        <v>492</v>
      </c>
      <c r="I47" s="222" t="s">
        <v>493</v>
      </c>
      <c r="J47" s="643"/>
      <c r="K47" s="643"/>
      <c r="L47" s="643">
        <v>1</v>
      </c>
      <c r="M47" s="643"/>
      <c r="N47" s="643"/>
      <c r="O47" s="643">
        <v>1</v>
      </c>
      <c r="P47" s="643"/>
      <c r="Q47" s="643"/>
      <c r="R47" s="643">
        <v>1</v>
      </c>
      <c r="S47" s="643"/>
      <c r="T47" s="643"/>
      <c r="U47" s="643">
        <v>1</v>
      </c>
      <c r="V47" s="644">
        <f>SUM(Tabla2[[#This Row],[Ene]:[Dic]])</f>
        <v>4</v>
      </c>
      <c r="W47" s="645" t="s">
        <v>440</v>
      </c>
      <c r="X47" s="645"/>
      <c r="Y47" s="222"/>
      <c r="Z47" s="643" t="s">
        <v>494</v>
      </c>
    </row>
    <row r="48" spans="2:27" s="691" customFormat="1" ht="38.25" x14ac:dyDescent="0.25">
      <c r="B48" s="642" t="e">
        <f>IF('Formulario PPGR2'!$G431="","",CONCATENATE('Formulario PPGR2'!$C431,".",'Formulario PPGR2'!$D431,".",'Formulario PPGR2'!$E431,".",'Formulario PPGR2'!$F431))</f>
        <v>#REF!</v>
      </c>
      <c r="C48" s="642"/>
      <c r="D48" s="642" t="e">
        <f>IF('Formulario PPGR2'!$G431="","",'Formulario PPGR1'!#REF!)</f>
        <v>#REF!</v>
      </c>
      <c r="E48" s="642" t="e">
        <f>IF('Formulario PPGR2'!$G431="","",'Formulario PPGR1'!#REF!)</f>
        <v>#REF!</v>
      </c>
      <c r="F48" s="642" t="e">
        <f>IF('Formulario PPGR2'!$G431="","",'Formulario PPGR1'!#REF!)</f>
        <v>#REF!</v>
      </c>
      <c r="G48" s="222" t="s">
        <v>152</v>
      </c>
      <c r="H48" s="222" t="s">
        <v>495</v>
      </c>
      <c r="I48" s="222" t="s">
        <v>496</v>
      </c>
      <c r="J48" s="643"/>
      <c r="K48" s="643"/>
      <c r="L48" s="643"/>
      <c r="M48" s="643">
        <v>2</v>
      </c>
      <c r="N48" s="643"/>
      <c r="O48" s="643">
        <v>2</v>
      </c>
      <c r="P48" s="643"/>
      <c r="Q48" s="643">
        <v>2</v>
      </c>
      <c r="R48" s="643"/>
      <c r="S48" s="643">
        <v>2</v>
      </c>
      <c r="T48" s="643"/>
      <c r="U48" s="643"/>
      <c r="V48" s="644">
        <f>SUM(Tabla2[[#This Row],[Ene]:[Dic]])</f>
        <v>8</v>
      </c>
      <c r="W48" s="645" t="s">
        <v>412</v>
      </c>
      <c r="X48" s="645" t="s">
        <v>423</v>
      </c>
      <c r="Y48" s="222"/>
      <c r="Z48" s="669" t="s">
        <v>497</v>
      </c>
    </row>
    <row r="49" spans="2:26" s="691" customFormat="1" ht="38.25" x14ac:dyDescent="0.25">
      <c r="B49" s="642" t="e">
        <f>IF('Formulario PPGR2'!$G47="","",CONCATENATE('Formulario PPGR2'!$C47,".",'Formulario PPGR2'!$D47,".",'Formulario PPGR2'!$E47,".",'Formulario PPGR2'!$F47))</f>
        <v>#REF!</v>
      </c>
      <c r="C49" s="642" t="e">
        <f>IF('Formulario PPGR2'!$G47="","",'Formulario PPGR1'!#REF!)</f>
        <v>#REF!</v>
      </c>
      <c r="D49" s="642" t="e">
        <f>IF('Formulario PPGR2'!$G47="","",'Formulario PPGR1'!#REF!)</f>
        <v>#REF!</v>
      </c>
      <c r="E49" s="642" t="e">
        <f>IF('Formulario PPGR2'!$G47="","",'Formulario PPGR1'!#REF!)</f>
        <v>#REF!</v>
      </c>
      <c r="F49" s="642" t="e">
        <f>IF('Formulario PPGR2'!$G47="","",'Formulario PPGR1'!#REF!)</f>
        <v>#REF!</v>
      </c>
      <c r="G49" s="222" t="s">
        <v>152</v>
      </c>
      <c r="H49" s="222" t="s">
        <v>498</v>
      </c>
      <c r="I49" s="222" t="s">
        <v>499</v>
      </c>
      <c r="J49" s="643"/>
      <c r="K49" s="643">
        <v>1</v>
      </c>
      <c r="L49" s="643">
        <v>1</v>
      </c>
      <c r="M49" s="643">
        <v>1</v>
      </c>
      <c r="N49" s="643">
        <v>1</v>
      </c>
      <c r="O49" s="643">
        <v>1</v>
      </c>
      <c r="P49" s="643">
        <v>1</v>
      </c>
      <c r="Q49" s="643">
        <v>1</v>
      </c>
      <c r="R49" s="643">
        <v>1</v>
      </c>
      <c r="S49" s="643">
        <v>1</v>
      </c>
      <c r="T49" s="643">
        <v>1</v>
      </c>
      <c r="U49" s="643"/>
      <c r="V49" s="644">
        <f>SUM(Tabla2[[#This Row],[Ene]:[Dic]])</f>
        <v>10</v>
      </c>
      <c r="W49" s="645" t="s">
        <v>412</v>
      </c>
      <c r="X49" s="645" t="s">
        <v>423</v>
      </c>
      <c r="Y49" s="222"/>
      <c r="Z49" s="643" t="s">
        <v>460</v>
      </c>
    </row>
    <row r="50" spans="2:26" s="691" customFormat="1" ht="38.25" x14ac:dyDescent="0.25">
      <c r="B50" s="642" t="e">
        <f>IF('Formulario PPGR2'!$G195="","",CONCATENATE('Formulario PPGR2'!$C195,".",'Formulario PPGR2'!$D195,".",'Formulario PPGR2'!$E195,".",'Formulario PPGR2'!$F195))</f>
        <v>#REF!</v>
      </c>
      <c r="C50" s="642" t="e">
        <f>IF('Formulario PPGR2'!$G195="","",'Formulario PPGR1'!#REF!)</f>
        <v>#REF!</v>
      </c>
      <c r="D50" s="642" t="e">
        <f>IF('Formulario PPGR2'!$G195="","",'Formulario PPGR1'!#REF!)</f>
        <v>#REF!</v>
      </c>
      <c r="E50" s="642" t="e">
        <f>IF('Formulario PPGR2'!$G195="","",'Formulario PPGR1'!#REF!)</f>
        <v>#REF!</v>
      </c>
      <c r="F50" s="642" t="e">
        <f>IF('Formulario PPGR2'!$G195="","",'Formulario PPGR1'!#REF!)</f>
        <v>#REF!</v>
      </c>
      <c r="G50" s="222" t="s">
        <v>152</v>
      </c>
      <c r="H50" s="222" t="s">
        <v>500</v>
      </c>
      <c r="I50" s="222" t="s">
        <v>501</v>
      </c>
      <c r="J50" s="643"/>
      <c r="K50" s="643"/>
      <c r="L50" s="643"/>
      <c r="M50" s="643">
        <v>1</v>
      </c>
      <c r="N50" s="643"/>
      <c r="O50" s="643"/>
      <c r="P50" s="643"/>
      <c r="Q50" s="643">
        <v>1</v>
      </c>
      <c r="R50" s="643"/>
      <c r="S50" s="643"/>
      <c r="T50" s="643"/>
      <c r="U50" s="643">
        <v>1</v>
      </c>
      <c r="V50" s="644">
        <f>SUM(Tabla2[[#This Row],[Ene]:[Dic]])</f>
        <v>3</v>
      </c>
      <c r="W50" s="645" t="s">
        <v>412</v>
      </c>
      <c r="X50" s="645"/>
      <c r="Y50" s="222"/>
      <c r="Z50" s="643" t="s">
        <v>460</v>
      </c>
    </row>
    <row r="51" spans="2:26" s="691" customFormat="1" ht="38.25" x14ac:dyDescent="0.25">
      <c r="B51" s="642" t="e">
        <f>IF('Formulario PPGR2'!$G196="","",CONCATENATE('Formulario PPGR2'!$C196,".",'Formulario PPGR2'!$D196,".",'Formulario PPGR2'!$E196,".",'Formulario PPGR2'!$F196))</f>
        <v>#REF!</v>
      </c>
      <c r="C51" s="642" t="e">
        <f>IF('Formulario PPGR2'!$G196="","",'Formulario PPGR1'!#REF!)</f>
        <v>#REF!</v>
      </c>
      <c r="D51" s="642" t="e">
        <f>IF('Formulario PPGR2'!$G196="","",'Formulario PPGR1'!#REF!)</f>
        <v>#REF!</v>
      </c>
      <c r="E51" s="642" t="e">
        <f>IF('Formulario PPGR2'!$G196="","",'Formulario PPGR1'!#REF!)</f>
        <v>#REF!</v>
      </c>
      <c r="F51" s="642" t="e">
        <f>IF('Formulario PPGR2'!$G196="","",'Formulario PPGR1'!#REF!)</f>
        <v>#REF!</v>
      </c>
      <c r="G51" s="222" t="s">
        <v>152</v>
      </c>
      <c r="H51" s="222" t="s">
        <v>502</v>
      </c>
      <c r="I51" s="222" t="s">
        <v>503</v>
      </c>
      <c r="J51" s="643"/>
      <c r="K51" s="643"/>
      <c r="L51" s="643"/>
      <c r="M51" s="643">
        <v>1</v>
      </c>
      <c r="N51" s="643"/>
      <c r="O51" s="643"/>
      <c r="P51" s="643"/>
      <c r="Q51" s="643">
        <v>1</v>
      </c>
      <c r="R51" s="643"/>
      <c r="S51" s="643"/>
      <c r="T51" s="643"/>
      <c r="U51" s="643">
        <v>1</v>
      </c>
      <c r="V51" s="644">
        <f>SUM(Tabla2[[#This Row],[Ene]:[Dic]])</f>
        <v>3</v>
      </c>
      <c r="W51" s="645" t="s">
        <v>412</v>
      </c>
      <c r="X51" s="645"/>
      <c r="Y51" s="222"/>
      <c r="Z51" s="643" t="s">
        <v>460</v>
      </c>
    </row>
    <row r="52" spans="2:26" s="691" customFormat="1" ht="38.25" x14ac:dyDescent="0.25">
      <c r="B52" s="642" t="e">
        <f>IF('Formulario PPGR2'!$G197="","",CONCATENATE('Formulario PPGR2'!$C197,".",'Formulario PPGR2'!$D197,".",'Formulario PPGR2'!$E197,".",'Formulario PPGR2'!$F197))</f>
        <v>#REF!</v>
      </c>
      <c r="C52" s="642" t="e">
        <f>IF('Formulario PPGR2'!$G197="","",'Formulario PPGR1'!#REF!)</f>
        <v>#REF!</v>
      </c>
      <c r="D52" s="642" t="e">
        <f>IF('Formulario PPGR2'!$G197="","",'Formulario PPGR1'!#REF!)</f>
        <v>#REF!</v>
      </c>
      <c r="E52" s="642" t="e">
        <f>IF('Formulario PPGR2'!$G197="","",'Formulario PPGR1'!#REF!)</f>
        <v>#REF!</v>
      </c>
      <c r="F52" s="642" t="e">
        <f>IF('Formulario PPGR2'!$G197="","",'Formulario PPGR1'!#REF!)</f>
        <v>#REF!</v>
      </c>
      <c r="G52" s="222" t="s">
        <v>152</v>
      </c>
      <c r="H52" s="222" t="s">
        <v>504</v>
      </c>
      <c r="I52" s="222" t="s">
        <v>505</v>
      </c>
      <c r="J52" s="643">
        <v>1</v>
      </c>
      <c r="K52" s="643"/>
      <c r="L52" s="643"/>
      <c r="M52" s="643">
        <v>1</v>
      </c>
      <c r="N52" s="643"/>
      <c r="O52" s="643"/>
      <c r="P52" s="643">
        <v>1</v>
      </c>
      <c r="Q52" s="643"/>
      <c r="R52" s="643"/>
      <c r="S52" s="643">
        <v>1</v>
      </c>
      <c r="T52" s="643"/>
      <c r="U52" s="643"/>
      <c r="V52" s="644">
        <f>SUM(Tabla2[[#This Row],[Ene]:[Dic]])</f>
        <v>4</v>
      </c>
      <c r="W52" s="645" t="s">
        <v>426</v>
      </c>
      <c r="X52" s="645" t="s">
        <v>423</v>
      </c>
      <c r="Y52" s="222"/>
      <c r="Z52" s="643" t="s">
        <v>460</v>
      </c>
    </row>
    <row r="53" spans="2:26" s="691" customFormat="1" ht="38.25" x14ac:dyDescent="0.25">
      <c r="B53" s="642" t="e">
        <f>IF('Formulario PPGR2'!$G198="","",CONCATENATE('Formulario PPGR2'!$C198,".",'Formulario PPGR2'!$D198,".",'Formulario PPGR2'!$E198,".",'Formulario PPGR2'!$F198))</f>
        <v>#REF!</v>
      </c>
      <c r="C53" s="642" t="e">
        <f>IF('Formulario PPGR2'!$G198="","",'Formulario PPGR1'!#REF!)</f>
        <v>#REF!</v>
      </c>
      <c r="D53" s="642" t="e">
        <f>IF('Formulario PPGR2'!$G198="","",'Formulario PPGR1'!#REF!)</f>
        <v>#REF!</v>
      </c>
      <c r="E53" s="642" t="e">
        <f>IF('Formulario PPGR2'!$G198="","",'Formulario PPGR1'!#REF!)</f>
        <v>#REF!</v>
      </c>
      <c r="F53" s="642" t="e">
        <f>IF('Formulario PPGR2'!$G198="","",'Formulario PPGR1'!#REF!)</f>
        <v>#REF!</v>
      </c>
      <c r="G53" s="222" t="s">
        <v>152</v>
      </c>
      <c r="H53" s="222" t="s">
        <v>506</v>
      </c>
      <c r="I53" s="222" t="s">
        <v>507</v>
      </c>
      <c r="J53" s="643"/>
      <c r="K53" s="643"/>
      <c r="L53" s="643">
        <v>1</v>
      </c>
      <c r="M53" s="643"/>
      <c r="N53" s="643"/>
      <c r="O53" s="643">
        <v>1</v>
      </c>
      <c r="P53" s="643"/>
      <c r="Q53" s="643"/>
      <c r="R53" s="643">
        <v>1</v>
      </c>
      <c r="S53" s="643"/>
      <c r="T53" s="643"/>
      <c r="U53" s="643">
        <v>1</v>
      </c>
      <c r="V53" s="644">
        <f>SUM(Tabla2[[#This Row],[Ene]:[Dic]])</f>
        <v>4</v>
      </c>
      <c r="W53" s="645" t="s">
        <v>412</v>
      </c>
      <c r="X53" s="645"/>
      <c r="Y53" s="222"/>
      <c r="Z53" s="643" t="s">
        <v>460</v>
      </c>
    </row>
    <row r="54" spans="2:26" s="691" customFormat="1" ht="51" x14ac:dyDescent="0.25">
      <c r="B54" s="642" t="e">
        <f>IF('Formulario PPGR2'!$G201="","",CONCATENATE('Formulario PPGR2'!$C201,".",'Formulario PPGR2'!$D201,".",'Formulario PPGR2'!$E201,".",'Formulario PPGR2'!$F201))</f>
        <v>#REF!</v>
      </c>
      <c r="C54" s="642" t="e">
        <f>IF('Formulario PPGR2'!$G201="","",'Formulario PPGR1'!#REF!)</f>
        <v>#REF!</v>
      </c>
      <c r="D54" s="642" t="e">
        <f>IF('Formulario PPGR2'!$G201="","",'Formulario PPGR1'!#REF!)</f>
        <v>#REF!</v>
      </c>
      <c r="E54" s="642" t="e">
        <f>IF('Formulario PPGR2'!$G201="","",'Formulario PPGR1'!#REF!)</f>
        <v>#REF!</v>
      </c>
      <c r="F54" s="642" t="e">
        <f>IF('Formulario PPGR2'!$G201="","",'Formulario PPGR1'!#REF!)</f>
        <v>#REF!</v>
      </c>
      <c r="G54" s="222" t="s">
        <v>152</v>
      </c>
      <c r="H54" s="222" t="s">
        <v>508</v>
      </c>
      <c r="I54" s="222" t="s">
        <v>509</v>
      </c>
      <c r="J54" s="643"/>
      <c r="K54" s="643"/>
      <c r="L54" s="643"/>
      <c r="M54" s="643"/>
      <c r="N54" s="643">
        <v>1</v>
      </c>
      <c r="O54" s="643"/>
      <c r="P54" s="643"/>
      <c r="Q54" s="643"/>
      <c r="R54" s="643">
        <v>1</v>
      </c>
      <c r="S54" s="643"/>
      <c r="T54" s="643"/>
      <c r="U54" s="643"/>
      <c r="V54" s="644">
        <f>SUM(Tabla2[[#This Row],[Ene]:[Dic]])</f>
        <v>2</v>
      </c>
      <c r="W54" s="645" t="s">
        <v>412</v>
      </c>
      <c r="X54" s="645"/>
      <c r="Y54" s="222"/>
      <c r="Z54" s="684" t="s">
        <v>460</v>
      </c>
    </row>
    <row r="55" spans="2:26" s="691" customFormat="1" ht="38.25" x14ac:dyDescent="0.25">
      <c r="B55" s="642" t="e">
        <f>IF('Formulario PPGR2'!$G199="","",CONCATENATE('Formulario PPGR2'!$C199,".",'Formulario PPGR2'!$D199,".",'Formulario PPGR2'!$E199,".",'Formulario PPGR2'!$F199))</f>
        <v>#REF!</v>
      </c>
      <c r="C55" s="642" t="e">
        <f>IF('Formulario PPGR2'!$G199="","",'Formulario PPGR1'!#REF!)</f>
        <v>#REF!</v>
      </c>
      <c r="D55" s="642" t="e">
        <f>IF('Formulario PPGR2'!$G199="","",'Formulario PPGR1'!#REF!)</f>
        <v>#REF!</v>
      </c>
      <c r="E55" s="642" t="e">
        <f>IF('Formulario PPGR2'!$G199="","",'Formulario PPGR1'!#REF!)</f>
        <v>#REF!</v>
      </c>
      <c r="F55" s="642" t="e">
        <f>IF('Formulario PPGR2'!$G199="","",'Formulario PPGR1'!#REF!)</f>
        <v>#REF!</v>
      </c>
      <c r="G55" s="222" t="s">
        <v>161</v>
      </c>
      <c r="H55" s="222" t="s">
        <v>510</v>
      </c>
      <c r="I55" s="222" t="s">
        <v>511</v>
      </c>
      <c r="J55" s="643">
        <v>1</v>
      </c>
      <c r="K55" s="643">
        <v>1</v>
      </c>
      <c r="L55" s="643">
        <v>1</v>
      </c>
      <c r="M55" s="643">
        <v>1</v>
      </c>
      <c r="N55" s="643">
        <v>1</v>
      </c>
      <c r="O55" s="643">
        <v>1</v>
      </c>
      <c r="P55" s="643">
        <v>1</v>
      </c>
      <c r="Q55" s="643">
        <v>1</v>
      </c>
      <c r="R55" s="643">
        <v>1</v>
      </c>
      <c r="S55" s="643">
        <v>1</v>
      </c>
      <c r="T55" s="643">
        <v>1</v>
      </c>
      <c r="U55" s="643"/>
      <c r="V55" s="644">
        <f>SUM(Tabla2[[#This Row],[Ene]:[Dic]])</f>
        <v>11</v>
      </c>
      <c r="W55" s="645"/>
      <c r="X55" s="645" t="s">
        <v>407</v>
      </c>
      <c r="Y55" s="222" t="s">
        <v>408</v>
      </c>
      <c r="Z55" s="684" t="s">
        <v>460</v>
      </c>
    </row>
    <row r="56" spans="2:26" s="691" customFormat="1" ht="38.25" x14ac:dyDescent="0.25">
      <c r="B56" s="642" t="e">
        <f>IF('Formulario PPGR2'!$G130="","",CONCATENATE('Formulario PPGR2'!$C130,".",'Formulario PPGR2'!$D130,".",'Formulario PPGR2'!$E130,".",'Formulario PPGR2'!$F130))</f>
        <v>#REF!</v>
      </c>
      <c r="C56" s="642" t="e">
        <f>IF('Formulario PPGR2'!$G130="","",'Formulario PPGR1'!#REF!)</f>
        <v>#REF!</v>
      </c>
      <c r="D56" s="642" t="e">
        <f>IF('Formulario PPGR2'!$G130="","",'Formulario PPGR1'!#REF!)</f>
        <v>#REF!</v>
      </c>
      <c r="E56" s="642" t="e">
        <f>IF('Formulario PPGR2'!$G130="","",'Formulario PPGR1'!#REF!)</f>
        <v>#REF!</v>
      </c>
      <c r="F56" s="642" t="e">
        <f>IF('Formulario PPGR2'!$G130="","",'Formulario PPGR1'!#REF!)</f>
        <v>#REF!</v>
      </c>
      <c r="G56" s="222" t="s">
        <v>161</v>
      </c>
      <c r="H56" s="222" t="s">
        <v>512</v>
      </c>
      <c r="I56" s="222" t="s">
        <v>513</v>
      </c>
      <c r="J56" s="643"/>
      <c r="K56" s="643">
        <v>1</v>
      </c>
      <c r="L56" s="643">
        <v>1</v>
      </c>
      <c r="M56" s="643">
        <v>1</v>
      </c>
      <c r="N56" s="643">
        <v>1</v>
      </c>
      <c r="O56" s="643">
        <v>1</v>
      </c>
      <c r="P56" s="643">
        <v>1</v>
      </c>
      <c r="Q56" s="643">
        <v>1</v>
      </c>
      <c r="R56" s="643">
        <v>1</v>
      </c>
      <c r="S56" s="643">
        <v>1</v>
      </c>
      <c r="T56" s="643">
        <v>1</v>
      </c>
      <c r="U56" s="643"/>
      <c r="V56" s="644">
        <f>SUM(Tabla2[[#This Row],[Ene]:[Dic]])</f>
        <v>10</v>
      </c>
      <c r="W56" s="645" t="s">
        <v>412</v>
      </c>
      <c r="X56" s="645"/>
      <c r="Y56" s="222"/>
      <c r="Z56" s="684" t="s">
        <v>460</v>
      </c>
    </row>
    <row r="57" spans="2:26" s="691" customFormat="1" ht="63.75" x14ac:dyDescent="0.25">
      <c r="B57" s="642" t="e">
        <f>IF('Formulario PPGR2'!$G147="","",CONCATENATE('Formulario PPGR2'!$C147,".",'Formulario PPGR2'!$D147,".",'Formulario PPGR2'!$E147,".",'Formulario PPGR2'!$F147))</f>
        <v>#REF!</v>
      </c>
      <c r="C57" s="642" t="e">
        <f>IF('Formulario PPGR2'!$G147="","",'Formulario PPGR1'!#REF!)</f>
        <v>#REF!</v>
      </c>
      <c r="D57" s="642" t="e">
        <f>IF('Formulario PPGR2'!$G147="","",'Formulario PPGR1'!#REF!)</f>
        <v>#REF!</v>
      </c>
      <c r="E57" s="642" t="e">
        <f>IF('Formulario PPGR2'!$G147="","",'Formulario PPGR1'!#REF!)</f>
        <v>#REF!</v>
      </c>
      <c r="F57" s="642" t="e">
        <f>IF('Formulario PPGR2'!$G147="","",'Formulario PPGR1'!#REF!)</f>
        <v>#REF!</v>
      </c>
      <c r="G57" s="222" t="s">
        <v>168</v>
      </c>
      <c r="H57" s="222" t="s">
        <v>514</v>
      </c>
      <c r="I57" s="222" t="s">
        <v>515</v>
      </c>
      <c r="J57" s="643"/>
      <c r="K57" s="643"/>
      <c r="L57" s="643"/>
      <c r="M57" s="643">
        <v>1</v>
      </c>
      <c r="N57" s="643"/>
      <c r="O57" s="643"/>
      <c r="P57" s="643">
        <v>1</v>
      </c>
      <c r="Q57" s="643"/>
      <c r="R57" s="643"/>
      <c r="S57" s="643"/>
      <c r="T57" s="643"/>
      <c r="U57" s="643">
        <v>1</v>
      </c>
      <c r="V57" s="644">
        <f>SUM(Tabla2[[#This Row],[Ene]:[Dic]])</f>
        <v>3</v>
      </c>
      <c r="W57" s="645" t="s">
        <v>423</v>
      </c>
      <c r="X57" s="645" t="s">
        <v>440</v>
      </c>
      <c r="Y57" s="222"/>
      <c r="Z57" s="684" t="s">
        <v>494</v>
      </c>
    </row>
    <row r="58" spans="2:26" s="691" customFormat="1" ht="63.75" x14ac:dyDescent="0.25">
      <c r="B58" s="642" t="e">
        <f>IF('Formulario PPGR2'!$G148="","",CONCATENATE('Formulario PPGR2'!$C148,".",'Formulario PPGR2'!$D148,".",'Formulario PPGR2'!$E148,".",'Formulario PPGR2'!$F148))</f>
        <v>#REF!</v>
      </c>
      <c r="C58" s="642" t="e">
        <f>IF('Formulario PPGR2'!$G148="","",'Formulario PPGR1'!#REF!)</f>
        <v>#REF!</v>
      </c>
      <c r="D58" s="642" t="e">
        <f>IF('Formulario PPGR2'!$G148="","",'Formulario PPGR1'!#REF!)</f>
        <v>#REF!</v>
      </c>
      <c r="E58" s="642" t="e">
        <f>IF('Formulario PPGR2'!$G148="","",'Formulario PPGR1'!#REF!)</f>
        <v>#REF!</v>
      </c>
      <c r="F58" s="642" t="e">
        <f>IF('Formulario PPGR2'!$G148="","",'Formulario PPGR1'!#REF!)</f>
        <v>#REF!</v>
      </c>
      <c r="G58" s="222" t="s">
        <v>168</v>
      </c>
      <c r="H58" s="222" t="s">
        <v>516</v>
      </c>
      <c r="I58" s="222" t="s">
        <v>517</v>
      </c>
      <c r="J58" s="643"/>
      <c r="K58" s="643"/>
      <c r="L58" s="643">
        <v>1</v>
      </c>
      <c r="M58" s="643"/>
      <c r="N58" s="643"/>
      <c r="O58" s="643">
        <v>1</v>
      </c>
      <c r="P58" s="643"/>
      <c r="Q58" s="643"/>
      <c r="R58" s="643">
        <v>1</v>
      </c>
      <c r="S58" s="643"/>
      <c r="T58" s="643"/>
      <c r="U58" s="643">
        <v>1</v>
      </c>
      <c r="V58" s="644">
        <f>SUM(Tabla2[[#This Row],[Ene]:[Dic]])</f>
        <v>4</v>
      </c>
      <c r="W58" s="645" t="s">
        <v>412</v>
      </c>
      <c r="X58" s="645" t="s">
        <v>423</v>
      </c>
      <c r="Y58" s="222"/>
      <c r="Z58" s="684" t="s">
        <v>494</v>
      </c>
    </row>
    <row r="59" spans="2:26" s="691" customFormat="1" ht="63.75" x14ac:dyDescent="0.25">
      <c r="B59" s="642" t="e">
        <f>IF('Formulario PPGR2'!$G106="","",CONCATENATE('Formulario PPGR2'!$C106,".",'Formulario PPGR2'!$D106,".",'Formulario PPGR2'!$E106,".",'Formulario PPGR2'!$F106))</f>
        <v>#REF!</v>
      </c>
      <c r="C59" s="642"/>
      <c r="D59" s="642" t="e">
        <f>IF('Formulario PPGR2'!$G106="","",'Formulario PPGR1'!#REF!)</f>
        <v>#REF!</v>
      </c>
      <c r="E59" s="642" t="e">
        <f>IF('Formulario PPGR2'!$G106="","",'Formulario PPGR1'!#REF!)</f>
        <v>#REF!</v>
      </c>
      <c r="F59" s="642" t="e">
        <f>IF('Formulario PPGR2'!$G106="","",'Formulario PPGR1'!#REF!)</f>
        <v>#REF!</v>
      </c>
      <c r="G59" s="222" t="s">
        <v>168</v>
      </c>
      <c r="H59" s="679" t="s">
        <v>518</v>
      </c>
      <c r="I59" s="679" t="s">
        <v>519</v>
      </c>
      <c r="J59" s="684"/>
      <c r="K59" s="684">
        <v>1</v>
      </c>
      <c r="L59" s="684">
        <v>1</v>
      </c>
      <c r="M59" s="684">
        <v>1</v>
      </c>
      <c r="N59" s="684">
        <v>1</v>
      </c>
      <c r="O59" s="684">
        <v>1</v>
      </c>
      <c r="P59" s="684">
        <v>1</v>
      </c>
      <c r="Q59" s="684">
        <v>1</v>
      </c>
      <c r="R59" s="684">
        <v>1</v>
      </c>
      <c r="S59" s="684">
        <v>1</v>
      </c>
      <c r="T59" s="684">
        <v>1</v>
      </c>
      <c r="U59" s="684">
        <v>1</v>
      </c>
      <c r="V59" s="644">
        <f>SUM(Tabla2[[#This Row],[Ene]:[Dic]])</f>
        <v>11</v>
      </c>
      <c r="W59" s="645" t="s">
        <v>412</v>
      </c>
      <c r="X59" s="645" t="s">
        <v>423</v>
      </c>
      <c r="Y59" s="222"/>
      <c r="Z59" s="694" t="s">
        <v>520</v>
      </c>
    </row>
    <row r="60" spans="2:26" s="691" customFormat="1" ht="63.75" x14ac:dyDescent="0.25">
      <c r="B60" s="642" t="e">
        <f>IF('Formulario PPGR2'!$G217="","",CONCATENATE('Formulario PPGR2'!$C217,".",'Formulario PPGR2'!$D217,".",'Formulario PPGR2'!$E217,".",'Formulario PPGR2'!$F217))</f>
        <v>#REF!</v>
      </c>
      <c r="C60" s="642" t="e">
        <f>IF('Formulario PPGR2'!$G217="","",'Formulario PPGR1'!#REF!)</f>
        <v>#REF!</v>
      </c>
      <c r="D60" s="642" t="e">
        <f>IF('Formulario PPGR2'!$G217="","",'Formulario PPGR1'!#REF!)</f>
        <v>#REF!</v>
      </c>
      <c r="E60" s="642" t="e">
        <f>IF('Formulario PPGR2'!$G217="","",'Formulario PPGR1'!#REF!)</f>
        <v>#REF!</v>
      </c>
      <c r="F60" s="642" t="e">
        <f>IF('Formulario PPGR2'!$G217="","",'Formulario PPGR1'!#REF!)</f>
        <v>#REF!</v>
      </c>
      <c r="G60" s="222" t="s">
        <v>168</v>
      </c>
      <c r="H60" s="679" t="s">
        <v>521</v>
      </c>
      <c r="I60" s="664" t="s">
        <v>522</v>
      </c>
      <c r="J60" s="643"/>
      <c r="K60" s="643"/>
      <c r="L60" s="643">
        <v>1</v>
      </c>
      <c r="M60" s="643"/>
      <c r="N60" s="643"/>
      <c r="O60" s="643">
        <v>1</v>
      </c>
      <c r="P60" s="643"/>
      <c r="Q60" s="643"/>
      <c r="R60" s="643"/>
      <c r="S60" s="643"/>
      <c r="T60" s="643">
        <v>1</v>
      </c>
      <c r="U60" s="643"/>
      <c r="V60" s="644">
        <f>SUM(Tabla2[[#This Row],[Ene]:[Dic]])</f>
        <v>3</v>
      </c>
      <c r="W60" s="645" t="s">
        <v>423</v>
      </c>
      <c r="X60" s="645" t="s">
        <v>426</v>
      </c>
      <c r="Y60" s="222" t="s">
        <v>523</v>
      </c>
      <c r="Z60" s="643" t="s">
        <v>524</v>
      </c>
    </row>
    <row r="61" spans="2:26" s="691" customFormat="1" ht="63.75" x14ac:dyDescent="0.25">
      <c r="B61" s="642" t="e">
        <f>IF('Formulario PPGR2'!$G216="","",CONCATENATE('Formulario PPGR2'!$C216,".",'Formulario PPGR2'!$D216,".",'Formulario PPGR2'!$E216,".",'Formulario PPGR2'!$F216))</f>
        <v>#REF!</v>
      </c>
      <c r="C61" s="642" t="e">
        <f>IF('Formulario PPGR2'!$G216="","",'Formulario PPGR1'!#REF!)</f>
        <v>#REF!</v>
      </c>
      <c r="D61" s="642" t="e">
        <f>IF('Formulario PPGR2'!$G216="","",'Formulario PPGR1'!#REF!)</f>
        <v>#REF!</v>
      </c>
      <c r="E61" s="642" t="e">
        <f>IF('Formulario PPGR2'!$G216="","",'Formulario PPGR1'!#REF!)</f>
        <v>#REF!</v>
      </c>
      <c r="F61" s="642" t="e">
        <f>IF('Formulario PPGR2'!$G216="","",'Formulario PPGR1'!#REF!)</f>
        <v>#REF!</v>
      </c>
      <c r="G61" s="222" t="s">
        <v>168</v>
      </c>
      <c r="H61" s="679" t="s">
        <v>525</v>
      </c>
      <c r="I61" s="664" t="s">
        <v>526</v>
      </c>
      <c r="J61" s="643"/>
      <c r="K61" s="643"/>
      <c r="L61" s="643">
        <v>1</v>
      </c>
      <c r="M61" s="643"/>
      <c r="N61" s="643"/>
      <c r="O61" s="643">
        <v>1</v>
      </c>
      <c r="P61" s="643"/>
      <c r="Q61" s="643"/>
      <c r="R61" s="643">
        <v>1</v>
      </c>
      <c r="S61" s="643"/>
      <c r="T61" s="643">
        <v>1</v>
      </c>
      <c r="U61" s="643"/>
      <c r="V61" s="644">
        <f>SUM(Tabla2[[#This Row],[Ene]:[Dic]])</f>
        <v>4</v>
      </c>
      <c r="W61" s="645" t="s">
        <v>423</v>
      </c>
      <c r="X61" s="645" t="s">
        <v>412</v>
      </c>
      <c r="Y61" s="222"/>
      <c r="Z61" s="643" t="s">
        <v>524</v>
      </c>
    </row>
    <row r="62" spans="2:26" s="691" customFormat="1" ht="63.75" x14ac:dyDescent="0.25">
      <c r="B62" s="642" t="e">
        <f>IF('Formulario PPGR2'!$G105="","",CONCATENATE('Formulario PPGR2'!$C105,".",'Formulario PPGR2'!$D105,".",'Formulario PPGR2'!$E105,".",'Formulario PPGR2'!$F105))</f>
        <v>#REF!</v>
      </c>
      <c r="C62" s="642" t="e">
        <f>IF('Formulario PPGR2'!$G105="","",'Formulario PPGR1'!#REF!)</f>
        <v>#REF!</v>
      </c>
      <c r="D62" s="642" t="e">
        <f>IF('Formulario PPGR2'!$G105="","",'Formulario PPGR1'!#REF!)</f>
        <v>#REF!</v>
      </c>
      <c r="E62" s="642" t="e">
        <f>IF('Formulario PPGR2'!$G105="","",'Formulario PPGR1'!#REF!)</f>
        <v>#REF!</v>
      </c>
      <c r="F62" s="642" t="e">
        <f>IF('Formulario PPGR2'!$G105="","",'Formulario PPGR1'!#REF!)</f>
        <v>#REF!</v>
      </c>
      <c r="G62" s="222" t="s">
        <v>174</v>
      </c>
      <c r="H62" s="222" t="s">
        <v>527</v>
      </c>
      <c r="I62" s="222" t="s">
        <v>528</v>
      </c>
      <c r="J62" s="669"/>
      <c r="K62" s="669">
        <v>1</v>
      </c>
      <c r="L62" s="669"/>
      <c r="M62" s="669"/>
      <c r="N62" s="669">
        <v>1</v>
      </c>
      <c r="O62" s="669"/>
      <c r="P62" s="669"/>
      <c r="Q62" s="669">
        <v>1</v>
      </c>
      <c r="R62" s="669"/>
      <c r="S62" s="669"/>
      <c r="T62" s="669">
        <v>1</v>
      </c>
      <c r="U62" s="669"/>
      <c r="V62" s="644">
        <f>SUM(Tabla2[[#This Row],[Ene]:[Dic]])</f>
        <v>4</v>
      </c>
      <c r="W62" s="645" t="s">
        <v>426</v>
      </c>
      <c r="X62" s="645" t="s">
        <v>423</v>
      </c>
      <c r="Y62" s="222"/>
      <c r="Z62" s="684" t="s">
        <v>529</v>
      </c>
    </row>
    <row r="63" spans="2:26" s="691" customFormat="1" ht="51" x14ac:dyDescent="0.25">
      <c r="B63" s="642" t="e">
        <f>IF('Formulario PPGR2'!$G134="","",CONCATENATE('Formulario PPGR2'!$C134,".",'Formulario PPGR2'!$D134,".",'Formulario PPGR2'!$E134,".",'Formulario PPGR2'!$F134))</f>
        <v>#REF!</v>
      </c>
      <c r="C63" s="642" t="e">
        <f>IF('Formulario PPGR2'!$G134="","",'Formulario PPGR1'!#REF!)</f>
        <v>#REF!</v>
      </c>
      <c r="D63" s="642" t="e">
        <f>IF('Formulario PPGR2'!$G134="","",'Formulario PPGR1'!#REF!)</f>
        <v>#REF!</v>
      </c>
      <c r="E63" s="642" t="e">
        <f>IF('Formulario PPGR2'!$G134="","",'Formulario PPGR1'!#REF!)</f>
        <v>#REF!</v>
      </c>
      <c r="F63" s="642" t="e">
        <f>IF('Formulario PPGR2'!$G134="","",'Formulario PPGR1'!#REF!)</f>
        <v>#REF!</v>
      </c>
      <c r="G63" s="222" t="s">
        <v>174</v>
      </c>
      <c r="H63" s="222" t="s">
        <v>530</v>
      </c>
      <c r="I63" s="222" t="s">
        <v>531</v>
      </c>
      <c r="J63" s="643"/>
      <c r="K63" s="643">
        <v>1</v>
      </c>
      <c r="L63" s="643"/>
      <c r="M63" s="643"/>
      <c r="N63" s="643">
        <v>1</v>
      </c>
      <c r="O63" s="643"/>
      <c r="P63" s="643"/>
      <c r="Q63" s="643">
        <v>1</v>
      </c>
      <c r="R63" s="643"/>
      <c r="S63" s="643"/>
      <c r="T63" s="643">
        <v>1</v>
      </c>
      <c r="U63" s="643"/>
      <c r="V63" s="644">
        <f>SUM(Tabla2[[#This Row],[Ene]:[Dic]])</f>
        <v>4</v>
      </c>
      <c r="W63" s="645" t="s">
        <v>426</v>
      </c>
      <c r="X63" s="645" t="s">
        <v>423</v>
      </c>
      <c r="Y63" s="222"/>
      <c r="Z63" s="684" t="s">
        <v>529</v>
      </c>
    </row>
    <row r="64" spans="2:26" s="691" customFormat="1" ht="63.75" x14ac:dyDescent="0.25">
      <c r="B64" s="642" t="e">
        <f>IF('Formulario PPGR2'!$G48="","",CONCATENATE('Formulario PPGR2'!$C48,".",'Formulario PPGR2'!$D48,".",'Formulario PPGR2'!$E48,".",'Formulario PPGR2'!$F48))</f>
        <v>#REF!</v>
      </c>
      <c r="C64" s="642" t="e">
        <f>IF('Formulario PPGR2'!$G48="","",'Formulario PPGR1'!#REF!)</f>
        <v>#REF!</v>
      </c>
      <c r="D64" s="642" t="e">
        <f>IF('Formulario PPGR2'!$G48="","",'Formulario PPGR1'!#REF!)</f>
        <v>#REF!</v>
      </c>
      <c r="E64" s="642" t="e">
        <f>IF('Formulario PPGR2'!$G48="","",'Formulario PPGR1'!#REF!)</f>
        <v>#REF!</v>
      </c>
      <c r="F64" s="642" t="e">
        <f>IF('Formulario PPGR2'!$G48="","",'Formulario PPGR1'!#REF!)</f>
        <v>#REF!</v>
      </c>
      <c r="G64" s="222" t="s">
        <v>174</v>
      </c>
      <c r="H64" s="222" t="s">
        <v>532</v>
      </c>
      <c r="I64" s="222" t="s">
        <v>533</v>
      </c>
      <c r="J64" s="643"/>
      <c r="K64" s="643">
        <v>1</v>
      </c>
      <c r="L64" s="643"/>
      <c r="M64" s="643"/>
      <c r="N64" s="643">
        <v>1</v>
      </c>
      <c r="O64" s="643"/>
      <c r="P64" s="643"/>
      <c r="Q64" s="643">
        <v>1</v>
      </c>
      <c r="R64" s="643"/>
      <c r="S64" s="643"/>
      <c r="T64" s="643">
        <v>1</v>
      </c>
      <c r="U64" s="643"/>
      <c r="V64" s="644">
        <f>SUM(Tabla2[[#This Row],[Ene]:[Dic]])</f>
        <v>4</v>
      </c>
      <c r="W64" s="645" t="s">
        <v>426</v>
      </c>
      <c r="X64" s="645" t="s">
        <v>423</v>
      </c>
      <c r="Y64" s="222"/>
      <c r="Z64" s="684" t="s">
        <v>529</v>
      </c>
    </row>
    <row r="65" spans="2:26" s="691" customFormat="1" ht="51" x14ac:dyDescent="0.25">
      <c r="B65" s="642" t="e">
        <f>IF('Formulario PPGR2'!$G49="","",CONCATENATE('Formulario PPGR2'!$C49,".",'Formulario PPGR2'!$D49,".",'Formulario PPGR2'!$E49,".",'Formulario PPGR2'!$F49))</f>
        <v>#REF!</v>
      </c>
      <c r="C65" s="642" t="e">
        <f>IF('Formulario PPGR2'!$G49="","",'Formulario PPGR1'!#REF!)</f>
        <v>#REF!</v>
      </c>
      <c r="D65" s="642" t="e">
        <f>IF('Formulario PPGR2'!$G49="","",'Formulario PPGR1'!#REF!)</f>
        <v>#REF!</v>
      </c>
      <c r="E65" s="642" t="e">
        <f>IF('Formulario PPGR2'!$G49="","",'Formulario PPGR1'!#REF!)</f>
        <v>#REF!</v>
      </c>
      <c r="F65" s="642" t="e">
        <f>IF('Formulario PPGR2'!$G49="","",'Formulario PPGR1'!#REF!)</f>
        <v>#REF!</v>
      </c>
      <c r="G65" s="222" t="s">
        <v>174</v>
      </c>
      <c r="H65" s="222" t="s">
        <v>534</v>
      </c>
      <c r="I65" s="222" t="s">
        <v>535</v>
      </c>
      <c r="J65" s="643"/>
      <c r="K65" s="643">
        <v>1</v>
      </c>
      <c r="L65" s="643"/>
      <c r="M65" s="643"/>
      <c r="N65" s="643">
        <v>1</v>
      </c>
      <c r="O65" s="643"/>
      <c r="P65" s="643"/>
      <c r="Q65" s="643">
        <v>1</v>
      </c>
      <c r="R65" s="643"/>
      <c r="S65" s="643"/>
      <c r="T65" s="643">
        <v>1</v>
      </c>
      <c r="U65" s="643"/>
      <c r="V65" s="644">
        <f>SUM(Tabla2[[#This Row],[Ene]:[Dic]])</f>
        <v>4</v>
      </c>
      <c r="W65" s="645" t="s">
        <v>426</v>
      </c>
      <c r="X65" s="645" t="s">
        <v>423</v>
      </c>
      <c r="Y65" s="222"/>
      <c r="Z65" s="684" t="s">
        <v>529</v>
      </c>
    </row>
    <row r="66" spans="2:26" s="691" customFormat="1" ht="51" x14ac:dyDescent="0.25">
      <c r="B66" s="642" t="e">
        <f>IF('Formulario PPGR2'!$G50="","",CONCATENATE('Formulario PPGR2'!$C50,".",'Formulario PPGR2'!$D50,".",'Formulario PPGR2'!$E50,".",'Formulario PPGR2'!$F50))</f>
        <v>#REF!</v>
      </c>
      <c r="C66" s="642" t="e">
        <f>IF('Formulario PPGR2'!$G50="","",'Formulario PPGR1'!#REF!)</f>
        <v>#REF!</v>
      </c>
      <c r="D66" s="642" t="e">
        <f>IF('Formulario PPGR2'!$G50="","",'Formulario PPGR1'!#REF!)</f>
        <v>#REF!</v>
      </c>
      <c r="E66" s="642" t="e">
        <f>IF('Formulario PPGR2'!$G50="","",'Formulario PPGR1'!#REF!)</f>
        <v>#REF!</v>
      </c>
      <c r="F66" s="642" t="e">
        <f>IF('Formulario PPGR2'!$G50="","",'Formulario PPGR1'!#REF!)</f>
        <v>#REF!</v>
      </c>
      <c r="G66" s="222" t="s">
        <v>174</v>
      </c>
      <c r="H66" s="222" t="s">
        <v>536</v>
      </c>
      <c r="I66" s="222" t="s">
        <v>537</v>
      </c>
      <c r="J66" s="643"/>
      <c r="K66" s="643">
        <v>1</v>
      </c>
      <c r="L66" s="643"/>
      <c r="M66" s="643"/>
      <c r="N66" s="643">
        <v>1</v>
      </c>
      <c r="O66" s="643"/>
      <c r="P66" s="643"/>
      <c r="Q66" s="643">
        <v>1</v>
      </c>
      <c r="R66" s="643"/>
      <c r="S66" s="643"/>
      <c r="T66" s="643">
        <v>1</v>
      </c>
      <c r="U66" s="643"/>
      <c r="V66" s="644">
        <f>SUM(Tabla2[[#This Row],[Ene]:[Dic]])</f>
        <v>4</v>
      </c>
      <c r="W66" s="645" t="s">
        <v>426</v>
      </c>
      <c r="X66" s="645" t="s">
        <v>423</v>
      </c>
      <c r="Y66" s="222"/>
      <c r="Z66" s="684" t="s">
        <v>529</v>
      </c>
    </row>
    <row r="67" spans="2:26" s="691" customFormat="1" ht="38.25" x14ac:dyDescent="0.25">
      <c r="B67" s="642" t="e">
        <f>IF('Formulario PPGR2'!$G51="","",CONCATENATE('Formulario PPGR2'!$C51,".",'Formulario PPGR2'!$D51,".",'Formulario PPGR2'!$E51,".",'Formulario PPGR2'!$F51))</f>
        <v>#REF!</v>
      </c>
      <c r="C67" s="642" t="e">
        <f>IF('Formulario PPGR2'!$G51="","",'Formulario PPGR1'!#REF!)</f>
        <v>#REF!</v>
      </c>
      <c r="D67" s="642" t="e">
        <f>IF('Formulario PPGR2'!$G51="","",'Formulario PPGR1'!#REF!)</f>
        <v>#REF!</v>
      </c>
      <c r="E67" s="642" t="e">
        <f>IF('Formulario PPGR2'!$G51="","",'Formulario PPGR1'!#REF!)</f>
        <v>#REF!</v>
      </c>
      <c r="F67" s="642" t="e">
        <f>IF('Formulario PPGR2'!$G51="","",'Formulario PPGR1'!#REF!)</f>
        <v>#REF!</v>
      </c>
      <c r="G67" s="222" t="s">
        <v>174</v>
      </c>
      <c r="H67" s="222" t="s">
        <v>538</v>
      </c>
      <c r="I67" s="222" t="s">
        <v>539</v>
      </c>
      <c r="J67" s="643"/>
      <c r="K67" s="643">
        <v>1</v>
      </c>
      <c r="L67" s="643"/>
      <c r="M67" s="643"/>
      <c r="N67" s="643">
        <v>1</v>
      </c>
      <c r="O67" s="643"/>
      <c r="P67" s="643"/>
      <c r="Q67" s="643">
        <v>1</v>
      </c>
      <c r="R67" s="643"/>
      <c r="S67" s="643"/>
      <c r="T67" s="643">
        <v>1</v>
      </c>
      <c r="U67" s="643"/>
      <c r="V67" s="644">
        <f>SUM(Tabla2[[#This Row],[Ene]:[Dic]])</f>
        <v>4</v>
      </c>
      <c r="W67" s="645" t="s">
        <v>426</v>
      </c>
      <c r="X67" s="645" t="s">
        <v>423</v>
      </c>
      <c r="Y67" s="222"/>
      <c r="Z67" s="684" t="s">
        <v>529</v>
      </c>
    </row>
    <row r="68" spans="2:26" s="691" customFormat="1" ht="76.5" x14ac:dyDescent="0.25">
      <c r="B68" s="642" t="e">
        <f>IF('Formulario PPGR2'!$G52="","",CONCATENATE('Formulario PPGR2'!$C52,".",'Formulario PPGR2'!$D52,".",'Formulario PPGR2'!$E52,".",'Formulario PPGR2'!$F52))</f>
        <v>#REF!</v>
      </c>
      <c r="C68" s="642" t="e">
        <f>IF('Formulario PPGR2'!$G52="","",'Formulario PPGR1'!#REF!)</f>
        <v>#REF!</v>
      </c>
      <c r="D68" s="642" t="e">
        <f>IF('Formulario PPGR2'!$G52="","",'Formulario PPGR1'!#REF!)</f>
        <v>#REF!</v>
      </c>
      <c r="E68" s="642" t="e">
        <f>IF('Formulario PPGR2'!$G52="","",'Formulario PPGR1'!#REF!)</f>
        <v>#REF!</v>
      </c>
      <c r="F68" s="642" t="e">
        <f>IF('Formulario PPGR2'!$G52="","",'Formulario PPGR1'!#REF!)</f>
        <v>#REF!</v>
      </c>
      <c r="G68" s="222" t="s">
        <v>174</v>
      </c>
      <c r="H68" s="679" t="s">
        <v>540</v>
      </c>
      <c r="I68" s="222" t="s">
        <v>541</v>
      </c>
      <c r="J68" s="643"/>
      <c r="K68" s="643">
        <v>3</v>
      </c>
      <c r="L68" s="643">
        <v>3</v>
      </c>
      <c r="M68" s="643">
        <v>3</v>
      </c>
      <c r="N68" s="643">
        <v>3</v>
      </c>
      <c r="O68" s="643">
        <v>3</v>
      </c>
      <c r="P68" s="643">
        <v>3</v>
      </c>
      <c r="Q68" s="643">
        <v>3</v>
      </c>
      <c r="R68" s="643">
        <v>3</v>
      </c>
      <c r="S68" s="643">
        <v>3</v>
      </c>
      <c r="T68" s="643">
        <v>3</v>
      </c>
      <c r="U68" s="643"/>
      <c r="V68" s="644">
        <f>SUM(Tabla2[[#This Row],[Ene]:[Dic]])</f>
        <v>30</v>
      </c>
      <c r="W68" s="645" t="s">
        <v>412</v>
      </c>
      <c r="X68" s="645" t="s">
        <v>423</v>
      </c>
      <c r="Y68" s="222"/>
      <c r="Z68" s="684" t="s">
        <v>529</v>
      </c>
    </row>
    <row r="69" spans="2:26" s="691" customFormat="1" ht="38.25" x14ac:dyDescent="0.25">
      <c r="B69" s="642" t="e">
        <f>IF('Formulario PPGR2'!$G53="","",CONCATENATE('Formulario PPGR2'!$C53,".",'Formulario PPGR2'!$D53,".",'Formulario PPGR2'!$E53,".",'Formulario PPGR2'!$F53))</f>
        <v>#REF!</v>
      </c>
      <c r="C69" s="642" t="e">
        <f>IF('Formulario PPGR2'!$G53="","",'Formulario PPGR1'!#REF!)</f>
        <v>#REF!</v>
      </c>
      <c r="D69" s="642" t="e">
        <f>IF('Formulario PPGR2'!$G53="","",'Formulario PPGR1'!#REF!)</f>
        <v>#REF!</v>
      </c>
      <c r="E69" s="642" t="e">
        <f>IF('Formulario PPGR2'!$G53="","",'Formulario PPGR1'!#REF!)</f>
        <v>#REF!</v>
      </c>
      <c r="F69" s="642" t="e">
        <f>IF('Formulario PPGR2'!$G53="","",'Formulario PPGR1'!#REF!)</f>
        <v>#REF!</v>
      </c>
      <c r="G69" s="222" t="s">
        <v>174</v>
      </c>
      <c r="H69" s="222" t="s">
        <v>542</v>
      </c>
      <c r="I69" s="222" t="s">
        <v>543</v>
      </c>
      <c r="J69" s="643"/>
      <c r="K69" s="643">
        <v>1</v>
      </c>
      <c r="L69" s="643">
        <v>1</v>
      </c>
      <c r="M69" s="643">
        <v>1</v>
      </c>
      <c r="N69" s="643">
        <v>1</v>
      </c>
      <c r="O69" s="643">
        <v>1</v>
      </c>
      <c r="P69" s="643">
        <v>1</v>
      </c>
      <c r="Q69" s="643">
        <v>1</v>
      </c>
      <c r="R69" s="643">
        <v>1</v>
      </c>
      <c r="S69" s="643">
        <v>1</v>
      </c>
      <c r="T69" s="643">
        <v>1</v>
      </c>
      <c r="U69" s="643"/>
      <c r="V69" s="644">
        <f>SUM(Tabla2[[#This Row],[Ene]:[Dic]])</f>
        <v>10</v>
      </c>
      <c r="W69" s="645" t="s">
        <v>412</v>
      </c>
      <c r="X69" s="645"/>
      <c r="Y69" s="222"/>
      <c r="Z69" s="684" t="s">
        <v>529</v>
      </c>
    </row>
    <row r="70" spans="2:26" s="691" customFormat="1" ht="38.25" x14ac:dyDescent="0.25">
      <c r="B70" s="642" t="e">
        <f>IF('Formulario PPGR2'!$G56="","",CONCATENATE('Formulario PPGR2'!$C56,".",'Formulario PPGR2'!$D56,".",'Formulario PPGR2'!$E56,".",'Formulario PPGR2'!$F56))</f>
        <v>#REF!</v>
      </c>
      <c r="C70" s="642"/>
      <c r="D70" s="642" t="e">
        <f>IF('Formulario PPGR2'!$G56="","",'Formulario PPGR1'!#REF!)</f>
        <v>#REF!</v>
      </c>
      <c r="E70" s="642" t="e">
        <f>IF('Formulario PPGR2'!$G56="","",'Formulario PPGR1'!#REF!)</f>
        <v>#REF!</v>
      </c>
      <c r="F70" s="642" t="e">
        <f>IF('Formulario PPGR2'!$G56="","",'Formulario PPGR1'!#REF!)</f>
        <v>#REF!</v>
      </c>
      <c r="G70" s="222" t="s">
        <v>174</v>
      </c>
      <c r="H70" s="222" t="s">
        <v>544</v>
      </c>
      <c r="I70" s="222" t="s">
        <v>545</v>
      </c>
      <c r="J70" s="643"/>
      <c r="K70" s="643"/>
      <c r="L70" s="643">
        <v>1</v>
      </c>
      <c r="M70" s="643"/>
      <c r="N70" s="643"/>
      <c r="O70" s="643">
        <v>1</v>
      </c>
      <c r="P70" s="643"/>
      <c r="Q70" s="643"/>
      <c r="R70" s="643">
        <v>1</v>
      </c>
      <c r="S70" s="643"/>
      <c r="T70" s="643"/>
      <c r="U70" s="643"/>
      <c r="V70" s="644">
        <f>SUM(Tabla2[[#This Row],[Ene]:[Dic]])</f>
        <v>3</v>
      </c>
      <c r="W70" s="645" t="s">
        <v>423</v>
      </c>
      <c r="X70" s="645" t="s">
        <v>443</v>
      </c>
      <c r="Y70" s="222"/>
      <c r="Z70" s="684" t="s">
        <v>529</v>
      </c>
    </row>
    <row r="71" spans="2:26" s="691" customFormat="1" ht="51" x14ac:dyDescent="0.25">
      <c r="B71" s="642" t="e">
        <f>IF('Formulario PPGR2'!$G57="","",CONCATENATE('Formulario PPGR2'!$C57,".",'Formulario PPGR2'!$D57,".",'Formulario PPGR2'!$E57,".",'Formulario PPGR2'!$F57))</f>
        <v>#REF!</v>
      </c>
      <c r="C71" s="642"/>
      <c r="D71" s="642" t="e">
        <f>IF('Formulario PPGR2'!$G57="","",'Formulario PPGR1'!#REF!)</f>
        <v>#REF!</v>
      </c>
      <c r="E71" s="642" t="e">
        <f>IF('Formulario PPGR2'!$G57="","",'Formulario PPGR1'!#REF!)</f>
        <v>#REF!</v>
      </c>
      <c r="F71" s="642" t="e">
        <f>IF('Formulario PPGR2'!$G57="","",'Formulario PPGR1'!#REF!)</f>
        <v>#REF!</v>
      </c>
      <c r="G71" s="222" t="s">
        <v>174</v>
      </c>
      <c r="H71" s="222" t="s">
        <v>546</v>
      </c>
      <c r="I71" s="222" t="s">
        <v>547</v>
      </c>
      <c r="J71" s="643"/>
      <c r="K71" s="643">
        <v>1</v>
      </c>
      <c r="L71" s="643"/>
      <c r="M71" s="643"/>
      <c r="N71" s="643"/>
      <c r="O71" s="643">
        <v>1</v>
      </c>
      <c r="P71" s="643"/>
      <c r="Q71" s="643"/>
      <c r="R71" s="643"/>
      <c r="S71" s="643">
        <v>1</v>
      </c>
      <c r="T71" s="643"/>
      <c r="U71" s="643"/>
      <c r="V71" s="644">
        <f>SUM(Tabla2[[#This Row],[Ene]:[Dic]])</f>
        <v>3</v>
      </c>
      <c r="W71" s="645" t="s">
        <v>423</v>
      </c>
      <c r="X71" s="645" t="s">
        <v>443</v>
      </c>
      <c r="Y71" s="222"/>
      <c r="Z71" s="684" t="s">
        <v>529</v>
      </c>
    </row>
    <row r="72" spans="2:26" s="691" customFormat="1" ht="76.5" x14ac:dyDescent="0.25">
      <c r="B72" s="642" t="e">
        <f>IF('Formulario PPGR2'!$G131="","",CONCATENATE('Formulario PPGR2'!$C131,".",'Formulario PPGR2'!$D131,".",'Formulario PPGR2'!$E131,".",'Formulario PPGR2'!$F131))</f>
        <v>#REF!</v>
      </c>
      <c r="C72" s="642" t="e">
        <f>IF('Formulario PPGR2'!$G131="","",'Formulario PPGR1'!#REF!)</f>
        <v>#REF!</v>
      </c>
      <c r="D72" s="642" t="e">
        <f>IF('Formulario PPGR2'!$G131="","",'Formulario PPGR1'!#REF!)</f>
        <v>#REF!</v>
      </c>
      <c r="E72" s="642" t="e">
        <f>IF('Formulario PPGR2'!$G131="","",'Formulario PPGR1'!#REF!)</f>
        <v>#REF!</v>
      </c>
      <c r="F72" s="642" t="e">
        <f>IF('Formulario PPGR2'!$G131="","",'Formulario PPGR1'!#REF!)</f>
        <v>#REF!</v>
      </c>
      <c r="G72" s="222" t="s">
        <v>178</v>
      </c>
      <c r="H72" s="679" t="s">
        <v>548</v>
      </c>
      <c r="I72" s="222" t="s">
        <v>549</v>
      </c>
      <c r="J72" s="643"/>
      <c r="K72" s="643"/>
      <c r="L72" s="643">
        <v>1</v>
      </c>
      <c r="M72" s="643">
        <v>1</v>
      </c>
      <c r="N72" s="643">
        <v>1</v>
      </c>
      <c r="O72" s="643">
        <v>1</v>
      </c>
      <c r="P72" s="643">
        <v>1</v>
      </c>
      <c r="Q72" s="643">
        <v>1</v>
      </c>
      <c r="R72" s="643">
        <v>1</v>
      </c>
      <c r="S72" s="643">
        <v>1</v>
      </c>
      <c r="T72" s="643">
        <v>1</v>
      </c>
      <c r="U72" s="643"/>
      <c r="V72" s="644">
        <f>SUM(Tabla2[[#This Row],[Ene]:[Dic]])</f>
        <v>9</v>
      </c>
      <c r="W72" s="645" t="s">
        <v>423</v>
      </c>
      <c r="X72" s="645" t="s">
        <v>412</v>
      </c>
      <c r="Y72" s="222"/>
      <c r="Z72" s="643" t="s">
        <v>550</v>
      </c>
    </row>
    <row r="73" spans="2:26" s="691" customFormat="1" ht="51" x14ac:dyDescent="0.25">
      <c r="B73" s="642" t="e">
        <f>IF('Formulario PPGR2'!$G132="","",CONCATENATE('Formulario PPGR2'!$C132,".",'Formulario PPGR2'!$D132,".",'Formulario PPGR2'!$E132,".",'Formulario PPGR2'!$F132))</f>
        <v>#REF!</v>
      </c>
      <c r="C73" s="642" t="e">
        <f>IF('Formulario PPGR2'!$G132="","",'Formulario PPGR1'!#REF!)</f>
        <v>#REF!</v>
      </c>
      <c r="D73" s="642" t="e">
        <f>IF('Formulario PPGR2'!$G132="","",'Formulario PPGR1'!#REF!)</f>
        <v>#REF!</v>
      </c>
      <c r="E73" s="642" t="e">
        <f>IF('Formulario PPGR2'!$G132="","",'Formulario PPGR1'!#REF!)</f>
        <v>#REF!</v>
      </c>
      <c r="F73" s="642" t="e">
        <f>IF('Formulario PPGR2'!$G132="","",'Formulario PPGR1'!#REF!)</f>
        <v>#REF!</v>
      </c>
      <c r="G73" s="222" t="s">
        <v>178</v>
      </c>
      <c r="H73" s="679" t="s">
        <v>551</v>
      </c>
      <c r="I73" s="222" t="s">
        <v>552</v>
      </c>
      <c r="J73" s="643"/>
      <c r="K73" s="643"/>
      <c r="L73" s="643"/>
      <c r="M73" s="643">
        <v>1</v>
      </c>
      <c r="N73" s="643"/>
      <c r="O73" s="643"/>
      <c r="P73" s="643">
        <v>1</v>
      </c>
      <c r="Q73" s="643"/>
      <c r="R73" s="643"/>
      <c r="S73" s="643">
        <v>1</v>
      </c>
      <c r="T73" s="643"/>
      <c r="U73" s="643"/>
      <c r="V73" s="644">
        <f>SUM(Tabla2[[#This Row],[Ene]:[Dic]])</f>
        <v>3</v>
      </c>
      <c r="W73" s="645" t="s">
        <v>423</v>
      </c>
      <c r="X73" s="645" t="s">
        <v>412</v>
      </c>
      <c r="Y73" s="222"/>
      <c r="Z73" s="643" t="s">
        <v>550</v>
      </c>
    </row>
    <row r="74" spans="2:26" s="691" customFormat="1" ht="51" x14ac:dyDescent="0.25">
      <c r="B74" s="642" t="e">
        <f>IF('Formulario PPGR2'!$G133="","",CONCATENATE('Formulario PPGR2'!$C133,".",'Formulario PPGR2'!$D133,".",'Formulario PPGR2'!$E133,".",'Formulario PPGR2'!$F133))</f>
        <v>#REF!</v>
      </c>
      <c r="C74" s="642" t="e">
        <f>IF('Formulario PPGR2'!$G133="","",'Formulario PPGR1'!#REF!)</f>
        <v>#REF!</v>
      </c>
      <c r="D74" s="642" t="e">
        <f>IF('Formulario PPGR2'!$G133="","",'Formulario PPGR1'!#REF!)</f>
        <v>#REF!</v>
      </c>
      <c r="E74" s="642" t="e">
        <f>IF('Formulario PPGR2'!$G133="","",'Formulario PPGR1'!#REF!)</f>
        <v>#REF!</v>
      </c>
      <c r="F74" s="642" t="e">
        <f>IF('Formulario PPGR2'!$G133="","",'Formulario PPGR1'!#REF!)</f>
        <v>#REF!</v>
      </c>
      <c r="G74" s="222" t="s">
        <v>178</v>
      </c>
      <c r="H74" s="222" t="s">
        <v>553</v>
      </c>
      <c r="I74" s="222" t="s">
        <v>554</v>
      </c>
      <c r="J74" s="643"/>
      <c r="K74" s="643"/>
      <c r="L74" s="643"/>
      <c r="M74" s="643">
        <v>1</v>
      </c>
      <c r="N74" s="643"/>
      <c r="O74" s="643"/>
      <c r="P74" s="643"/>
      <c r="Q74" s="643"/>
      <c r="R74" s="643">
        <v>1</v>
      </c>
      <c r="S74" s="643"/>
      <c r="T74" s="643"/>
      <c r="U74" s="643"/>
      <c r="V74" s="644">
        <f>SUM(Tabla2[[#This Row],[Ene]:[Dic]])</f>
        <v>2</v>
      </c>
      <c r="W74" s="645" t="s">
        <v>423</v>
      </c>
      <c r="X74" s="645" t="s">
        <v>426</v>
      </c>
      <c r="Y74" s="222"/>
      <c r="Z74" s="684" t="s">
        <v>550</v>
      </c>
    </row>
    <row r="75" spans="2:26" s="691" customFormat="1" ht="76.5" x14ac:dyDescent="0.25">
      <c r="B75" s="642" t="e">
        <f>IF('Formulario PPGR2'!$G186="","",CONCATENATE('Formulario PPGR2'!$C186,".",'Formulario PPGR2'!$D186,".",'Formulario PPGR2'!$E186,".",'Formulario PPGR2'!$F186))</f>
        <v>#REF!</v>
      </c>
      <c r="C75" s="642" t="e">
        <f>IF('Formulario PPGR2'!$G186="","",'Formulario PPGR1'!#REF!)</f>
        <v>#REF!</v>
      </c>
      <c r="D75" s="642" t="e">
        <f>IF('Formulario PPGR2'!$G186="","",'Formulario PPGR1'!#REF!)</f>
        <v>#REF!</v>
      </c>
      <c r="E75" s="642" t="e">
        <f>IF('Formulario PPGR2'!$G186="","",'Formulario PPGR1'!#REF!)</f>
        <v>#REF!</v>
      </c>
      <c r="F75" s="642" t="e">
        <f>IF('Formulario PPGR2'!$G186="","",'Formulario PPGR1'!#REF!)</f>
        <v>#REF!</v>
      </c>
      <c r="G75" s="222" t="s">
        <v>178</v>
      </c>
      <c r="H75" s="222" t="s">
        <v>555</v>
      </c>
      <c r="I75" s="222" t="s">
        <v>556</v>
      </c>
      <c r="J75" s="643"/>
      <c r="K75" s="643"/>
      <c r="L75" s="643">
        <v>1</v>
      </c>
      <c r="M75" s="643"/>
      <c r="N75" s="643"/>
      <c r="O75" s="643"/>
      <c r="P75" s="643"/>
      <c r="Q75" s="643">
        <v>1</v>
      </c>
      <c r="R75" s="643"/>
      <c r="S75" s="643"/>
      <c r="T75" s="643"/>
      <c r="U75" s="643"/>
      <c r="V75" s="644">
        <f>SUM(Tabla2[[#This Row],[Ene]:[Dic]])</f>
        <v>2</v>
      </c>
      <c r="W75" s="645" t="s">
        <v>423</v>
      </c>
      <c r="X75" s="645" t="s">
        <v>426</v>
      </c>
      <c r="Y75" s="222"/>
      <c r="Z75" s="684" t="s">
        <v>550</v>
      </c>
    </row>
    <row r="76" spans="2:26" s="691" customFormat="1" ht="51" x14ac:dyDescent="0.25">
      <c r="B76" s="642" t="e">
        <f>IF('Formulario PPGR2'!$G54="","",CONCATENATE('Formulario PPGR2'!$C54,".",'Formulario PPGR2'!$D54,".",'Formulario PPGR2'!$E54,".",'Formulario PPGR2'!$F54))</f>
        <v>#REF!</v>
      </c>
      <c r="C76" s="642" t="e">
        <f>IF('Formulario PPGR2'!$G54="","",'Formulario PPGR1'!#REF!)</f>
        <v>#REF!</v>
      </c>
      <c r="D76" s="642" t="e">
        <f>IF('Formulario PPGR2'!$G54="","",'Formulario PPGR1'!#REF!)</f>
        <v>#REF!</v>
      </c>
      <c r="E76" s="642" t="e">
        <f>IF('Formulario PPGR2'!$G54="","",'Formulario PPGR1'!#REF!)</f>
        <v>#REF!</v>
      </c>
      <c r="F76" s="642" t="e">
        <f>IF('Formulario PPGR2'!$G54="","",'Formulario PPGR1'!#REF!)</f>
        <v>#REF!</v>
      </c>
      <c r="G76" s="222" t="s">
        <v>178</v>
      </c>
      <c r="H76" s="222" t="s">
        <v>557</v>
      </c>
      <c r="I76" s="222" t="s">
        <v>558</v>
      </c>
      <c r="J76" s="643"/>
      <c r="K76" s="643"/>
      <c r="L76" s="643"/>
      <c r="M76" s="643"/>
      <c r="N76" s="643">
        <v>1</v>
      </c>
      <c r="O76" s="643"/>
      <c r="P76" s="643"/>
      <c r="Q76" s="643"/>
      <c r="R76" s="643"/>
      <c r="S76" s="643">
        <v>1</v>
      </c>
      <c r="T76" s="643"/>
      <c r="U76" s="643"/>
      <c r="V76" s="644">
        <f>SUM(Tabla2[[#This Row],[Ene]:[Dic]])</f>
        <v>2</v>
      </c>
      <c r="W76" s="645" t="s">
        <v>423</v>
      </c>
      <c r="X76" s="645" t="s">
        <v>443</v>
      </c>
      <c r="Y76" s="222" t="s">
        <v>559</v>
      </c>
      <c r="Z76" s="694" t="s">
        <v>550</v>
      </c>
    </row>
    <row r="77" spans="2:26" s="691" customFormat="1" ht="51" x14ac:dyDescent="0.25">
      <c r="B77" s="642" t="e">
        <f>IF('Formulario PPGR2'!$G55="","",CONCATENATE('Formulario PPGR2'!$C55,".",'Formulario PPGR2'!$D55,".",'Formulario PPGR2'!$E55,".",'Formulario PPGR2'!$F55))</f>
        <v>#REF!</v>
      </c>
      <c r="C77" s="642" t="e">
        <f>IF('Formulario PPGR2'!$G55="","",'Formulario PPGR1'!#REF!)</f>
        <v>#REF!</v>
      </c>
      <c r="D77" s="642" t="e">
        <f>IF('Formulario PPGR2'!$G55="","",'Formulario PPGR1'!#REF!)</f>
        <v>#REF!</v>
      </c>
      <c r="E77" s="642" t="e">
        <f>IF('Formulario PPGR2'!$G55="","",'Formulario PPGR1'!#REF!)</f>
        <v>#REF!</v>
      </c>
      <c r="F77" s="642" t="e">
        <f>IF('Formulario PPGR2'!$G55="","",'Formulario PPGR1'!#REF!)</f>
        <v>#REF!</v>
      </c>
      <c r="G77" s="222" t="s">
        <v>178</v>
      </c>
      <c r="H77" s="222" t="s">
        <v>560</v>
      </c>
      <c r="I77" s="222" t="s">
        <v>561</v>
      </c>
      <c r="J77" s="643"/>
      <c r="K77" s="643"/>
      <c r="L77" s="643"/>
      <c r="M77" s="643"/>
      <c r="N77" s="643">
        <v>1</v>
      </c>
      <c r="O77" s="643"/>
      <c r="P77" s="643"/>
      <c r="Q77" s="643"/>
      <c r="R77" s="643"/>
      <c r="S77" s="643"/>
      <c r="T77" s="643">
        <v>1</v>
      </c>
      <c r="U77" s="643"/>
      <c r="V77" s="644">
        <f>SUM(Tabla2[[#This Row],[Ene]:[Dic]])</f>
        <v>2</v>
      </c>
      <c r="W77" s="645" t="s">
        <v>423</v>
      </c>
      <c r="X77" s="645" t="s">
        <v>443</v>
      </c>
      <c r="Y77" s="222" t="s">
        <v>559</v>
      </c>
      <c r="Z77" s="694" t="s">
        <v>550</v>
      </c>
    </row>
    <row r="78" spans="2:26" s="691" customFormat="1" ht="38.25" x14ac:dyDescent="0.25">
      <c r="B78" s="642" t="e">
        <f>IF('Formulario PPGR2'!$G70="","",CONCATENATE('Formulario PPGR2'!$C70,".",'Formulario PPGR2'!$D70,".",'Formulario PPGR2'!$E70,".",'Formulario PPGR2'!$F70))</f>
        <v>#REF!</v>
      </c>
      <c r="C78" s="642" t="e">
        <f>IF('Formulario PPGR2'!$G70="","",'Formulario PPGR1'!#REF!)</f>
        <v>#REF!</v>
      </c>
      <c r="D78" s="642" t="e">
        <f>IF('Formulario PPGR2'!$G70="","",'Formulario PPGR1'!#REF!)</f>
        <v>#REF!</v>
      </c>
      <c r="E78" s="642" t="e">
        <f>IF('Formulario PPGR2'!$G70="","",'Formulario PPGR1'!#REF!)</f>
        <v>#REF!</v>
      </c>
      <c r="F78" s="642" t="e">
        <f>IF('Formulario PPGR2'!$G70="","",'Formulario PPGR1'!#REF!)</f>
        <v>#REF!</v>
      </c>
      <c r="G78" s="222" t="s">
        <v>183</v>
      </c>
      <c r="H78" s="222" t="s">
        <v>562</v>
      </c>
      <c r="I78" s="222" t="s">
        <v>563</v>
      </c>
      <c r="J78" s="643"/>
      <c r="K78" s="643"/>
      <c r="L78" s="643">
        <v>1</v>
      </c>
      <c r="M78" s="643"/>
      <c r="N78" s="643"/>
      <c r="O78" s="643">
        <v>1</v>
      </c>
      <c r="P78" s="643"/>
      <c r="Q78" s="643"/>
      <c r="R78" s="643">
        <v>1</v>
      </c>
      <c r="S78" s="643"/>
      <c r="T78" s="643"/>
      <c r="U78" s="643">
        <v>1</v>
      </c>
      <c r="V78" s="644">
        <f>SUM(Tabla2[[#This Row],[Ene]:[Dic]])</f>
        <v>4</v>
      </c>
      <c r="W78" s="645" t="s">
        <v>412</v>
      </c>
      <c r="X78" s="645" t="s">
        <v>423</v>
      </c>
      <c r="Y78" s="222"/>
      <c r="Z78" s="684" t="s">
        <v>494</v>
      </c>
    </row>
    <row r="79" spans="2:26" s="691" customFormat="1" ht="25.5" x14ac:dyDescent="0.25">
      <c r="B79" s="642" t="e">
        <f>IF('Formulario PPGR2'!$G79="","",CONCATENATE('Formulario PPGR2'!$C79,".",'Formulario PPGR2'!$D79,".",'Formulario PPGR2'!$E79,".",'Formulario PPGR2'!$F79))</f>
        <v>#REF!</v>
      </c>
      <c r="C79" s="642"/>
      <c r="D79" s="642" t="e">
        <f>IF('Formulario PPGR2'!$G79="","",'Formulario PPGR1'!#REF!)</f>
        <v>#REF!</v>
      </c>
      <c r="E79" s="642" t="e">
        <f>IF('Formulario PPGR2'!$G79="","",'Formulario PPGR1'!#REF!)</f>
        <v>#REF!</v>
      </c>
      <c r="F79" s="642" t="e">
        <f>IF('Formulario PPGR2'!$G79="","",'Formulario PPGR1'!#REF!)</f>
        <v>#REF!</v>
      </c>
      <c r="G79" s="222" t="s">
        <v>183</v>
      </c>
      <c r="H79" s="222" t="s">
        <v>564</v>
      </c>
      <c r="I79" s="222" t="s">
        <v>565</v>
      </c>
      <c r="J79" s="643">
        <v>1</v>
      </c>
      <c r="K79" s="643">
        <v>1</v>
      </c>
      <c r="L79" s="643">
        <v>1</v>
      </c>
      <c r="M79" s="643">
        <v>1</v>
      </c>
      <c r="N79" s="643">
        <v>1</v>
      </c>
      <c r="O79" s="643">
        <v>1</v>
      </c>
      <c r="P79" s="643">
        <v>1</v>
      </c>
      <c r="Q79" s="643">
        <v>1</v>
      </c>
      <c r="R79" s="643">
        <v>1</v>
      </c>
      <c r="S79" s="643">
        <v>1</v>
      </c>
      <c r="T79" s="643">
        <v>1</v>
      </c>
      <c r="U79" s="643">
        <v>1</v>
      </c>
      <c r="V79" s="644">
        <f>SUM(Tabla2[[#This Row],[Ene]:[Dic]])</f>
        <v>12</v>
      </c>
      <c r="W79" s="645" t="s">
        <v>440</v>
      </c>
      <c r="X79" s="645"/>
      <c r="Y79" s="222"/>
      <c r="Z79" s="684" t="s">
        <v>494</v>
      </c>
    </row>
    <row r="80" spans="2:26" s="691" customFormat="1" ht="25.5" x14ac:dyDescent="0.25">
      <c r="B80" s="642" t="e">
        <f>IF('Formulario PPGR2'!$G80="","",CONCATENATE('Formulario PPGR2'!$C80,".",'Formulario PPGR2'!$D80,".",'Formulario PPGR2'!$E80,".",'Formulario PPGR2'!$F80))</f>
        <v>#REF!</v>
      </c>
      <c r="C80" s="642"/>
      <c r="D80" s="642" t="e">
        <f>IF('Formulario PPGR2'!$G80="","",'Formulario PPGR1'!#REF!)</f>
        <v>#REF!</v>
      </c>
      <c r="E80" s="642" t="e">
        <f>IF('Formulario PPGR2'!$G80="","",'Formulario PPGR1'!#REF!)</f>
        <v>#REF!</v>
      </c>
      <c r="F80" s="642" t="e">
        <f>IF('Formulario PPGR2'!$G80="","",'Formulario PPGR1'!#REF!)</f>
        <v>#REF!</v>
      </c>
      <c r="G80" s="222" t="s">
        <v>183</v>
      </c>
      <c r="H80" s="222" t="s">
        <v>566</v>
      </c>
      <c r="I80" s="222" t="s">
        <v>567</v>
      </c>
      <c r="J80" s="643"/>
      <c r="K80" s="643"/>
      <c r="L80" s="643">
        <v>1</v>
      </c>
      <c r="M80" s="643"/>
      <c r="N80" s="643"/>
      <c r="O80" s="643">
        <v>1</v>
      </c>
      <c r="P80" s="643"/>
      <c r="Q80" s="643"/>
      <c r="R80" s="643">
        <v>1</v>
      </c>
      <c r="S80" s="643"/>
      <c r="T80" s="643"/>
      <c r="U80" s="643">
        <v>1</v>
      </c>
      <c r="V80" s="644">
        <f>SUM(Tabla2[[#This Row],[Ene]:[Dic]])</f>
        <v>4</v>
      </c>
      <c r="W80" s="645" t="s">
        <v>412</v>
      </c>
      <c r="X80" s="645"/>
      <c r="Y80" s="222"/>
      <c r="Z80" s="684" t="s">
        <v>494</v>
      </c>
    </row>
    <row r="81" spans="2:26" s="691" customFormat="1" ht="51" x14ac:dyDescent="0.25">
      <c r="B81" s="642" t="e">
        <f>IF('Formulario PPGR2'!$G116="","",CONCATENATE('Formulario PPGR2'!$C116,".",'Formulario PPGR2'!$D116,".",'Formulario PPGR2'!$E116,".",'Formulario PPGR2'!$F116))</f>
        <v>#REF!</v>
      </c>
      <c r="C81" s="642" t="e">
        <f>IF('Formulario PPGR2'!$G116="","",'Formulario PPGR1'!#REF!)</f>
        <v>#REF!</v>
      </c>
      <c r="D81" s="642" t="e">
        <f>IF('Formulario PPGR2'!$G116="","",'Formulario PPGR1'!#REF!)</f>
        <v>#REF!</v>
      </c>
      <c r="E81" s="642" t="e">
        <f>IF('Formulario PPGR2'!$G116="","",'Formulario PPGR1'!#REF!)</f>
        <v>#REF!</v>
      </c>
      <c r="F81" s="642" t="e">
        <f>IF('Formulario PPGR2'!$G116="","",'Formulario PPGR1'!#REF!)</f>
        <v>#REF!</v>
      </c>
      <c r="G81" s="222" t="s">
        <v>183</v>
      </c>
      <c r="H81" s="222" t="s">
        <v>568</v>
      </c>
      <c r="I81" s="222" t="s">
        <v>569</v>
      </c>
      <c r="J81" s="643"/>
      <c r="K81" s="643"/>
      <c r="L81" s="643">
        <v>1</v>
      </c>
      <c r="M81" s="643"/>
      <c r="N81" s="643"/>
      <c r="O81" s="643">
        <v>1</v>
      </c>
      <c r="P81" s="643"/>
      <c r="Q81" s="643"/>
      <c r="R81" s="643">
        <v>1</v>
      </c>
      <c r="S81" s="643"/>
      <c r="T81" s="643"/>
      <c r="U81" s="643">
        <v>1</v>
      </c>
      <c r="V81" s="644">
        <f>SUM(Tabla2[[#This Row],[Ene]:[Dic]])</f>
        <v>4</v>
      </c>
      <c r="W81" s="645" t="s">
        <v>426</v>
      </c>
      <c r="X81" s="645" t="s">
        <v>423</v>
      </c>
      <c r="Y81" s="222"/>
      <c r="Z81" s="684" t="s">
        <v>494</v>
      </c>
    </row>
    <row r="82" spans="2:26" s="691" customFormat="1" ht="76.5" x14ac:dyDescent="0.25">
      <c r="B82" s="642" t="e">
        <f>IF('Formulario PPGR2'!$G634="","",CONCATENATE('Formulario PPGR2'!$C634,".",'Formulario PPGR2'!$D634,".",'Formulario PPGR2'!$E634,".",'Formulario PPGR2'!$F634))</f>
        <v>#REF!</v>
      </c>
      <c r="C82" s="642"/>
      <c r="D82" s="642" t="e">
        <f>IF('Formulario PPGR2'!$G634="","",'Formulario PPGR1'!#REF!)</f>
        <v>#REF!</v>
      </c>
      <c r="E82" s="642" t="e">
        <f>IF('Formulario PPGR2'!$G634="","",'Formulario PPGR1'!#REF!)</f>
        <v>#REF!</v>
      </c>
      <c r="F82" s="642" t="e">
        <f>IF('Formulario PPGR2'!$G634="","",'Formulario PPGR1'!#REF!)</f>
        <v>#REF!</v>
      </c>
      <c r="G82" s="222" t="s">
        <v>188</v>
      </c>
      <c r="H82" s="222" t="s">
        <v>570</v>
      </c>
      <c r="I82" s="222" t="s">
        <v>571</v>
      </c>
      <c r="J82" s="643"/>
      <c r="K82" s="643"/>
      <c r="L82" s="643"/>
      <c r="M82" s="643">
        <v>2</v>
      </c>
      <c r="N82" s="643"/>
      <c r="O82" s="643">
        <v>2</v>
      </c>
      <c r="P82" s="643"/>
      <c r="Q82" s="643">
        <v>2</v>
      </c>
      <c r="R82" s="643"/>
      <c r="S82" s="643">
        <v>2</v>
      </c>
      <c r="T82" s="643"/>
      <c r="U82" s="643"/>
      <c r="V82" s="644">
        <f>SUM(Tabla2[[#This Row],[Ene]:[Dic]])</f>
        <v>8</v>
      </c>
      <c r="W82" s="645" t="s">
        <v>412</v>
      </c>
      <c r="X82" s="645" t="s">
        <v>423</v>
      </c>
      <c r="Y82" s="222"/>
      <c r="Z82" s="696" t="s">
        <v>497</v>
      </c>
    </row>
    <row r="83" spans="2:26" s="691" customFormat="1" ht="76.5" x14ac:dyDescent="0.25">
      <c r="B83" s="642" t="e">
        <f>IF('Formulario PPGR2'!$G542="","",CONCATENATE('Formulario PPGR2'!$C542,".",'Formulario PPGR2'!$D542,".",'Formulario PPGR2'!$E542,".",'Formulario PPGR2'!$F542))</f>
        <v>#REF!</v>
      </c>
      <c r="C83" s="642"/>
      <c r="D83" s="642" t="e">
        <f>IF('Formulario PPGR2'!$G542="","",'Formulario PPGR1'!#REF!)</f>
        <v>#REF!</v>
      </c>
      <c r="E83" s="642" t="e">
        <f>IF('Formulario PPGR2'!$G542="","",'Formulario PPGR1'!#REF!)</f>
        <v>#REF!</v>
      </c>
      <c r="F83" s="642" t="e">
        <f>IF('Formulario PPGR2'!$G542="","",'Formulario PPGR1'!#REF!)</f>
        <v>#REF!</v>
      </c>
      <c r="G83" s="222" t="s">
        <v>188</v>
      </c>
      <c r="H83" s="222" t="s">
        <v>572</v>
      </c>
      <c r="I83" s="222" t="s">
        <v>573</v>
      </c>
      <c r="J83" s="643"/>
      <c r="K83" s="643"/>
      <c r="L83" s="643"/>
      <c r="M83" s="643">
        <v>2</v>
      </c>
      <c r="N83" s="643">
        <v>2</v>
      </c>
      <c r="O83" s="643"/>
      <c r="P83" s="643"/>
      <c r="Q83" s="643"/>
      <c r="R83" s="643"/>
      <c r="S83" s="643">
        <v>2</v>
      </c>
      <c r="T83" s="643">
        <v>2</v>
      </c>
      <c r="U83" s="643"/>
      <c r="V83" s="644">
        <f>SUM(Tabla2[[#This Row],[Ene]:[Dic]])</f>
        <v>8</v>
      </c>
      <c r="W83" s="645" t="s">
        <v>412</v>
      </c>
      <c r="X83" s="645" t="s">
        <v>423</v>
      </c>
      <c r="Y83" s="222"/>
      <c r="Z83" s="696" t="s">
        <v>497</v>
      </c>
    </row>
    <row r="84" spans="2:26" s="691" customFormat="1" ht="51" x14ac:dyDescent="0.25">
      <c r="B84" s="642" t="e">
        <f>IF('Formulario PPGR2'!$G541="","",CONCATENATE('Formulario PPGR2'!$C541,".",'Formulario PPGR2'!$D541,".",'Formulario PPGR2'!$E541,".",'Formulario PPGR2'!$F541))</f>
        <v>#REF!</v>
      </c>
      <c r="C84" s="642"/>
      <c r="D84" s="642" t="e">
        <f>IF('Formulario PPGR2'!$G541="","",'Formulario PPGR1'!#REF!)</f>
        <v>#REF!</v>
      </c>
      <c r="E84" s="642" t="e">
        <f>IF('Formulario PPGR2'!$G541="","",'Formulario PPGR1'!#REF!)</f>
        <v>#REF!</v>
      </c>
      <c r="F84" s="642" t="e">
        <f>IF('Formulario PPGR2'!$G541="","",'Formulario PPGR1'!#REF!)</f>
        <v>#REF!</v>
      </c>
      <c r="G84" s="222" t="s">
        <v>188</v>
      </c>
      <c r="H84" s="222" t="s">
        <v>574</v>
      </c>
      <c r="I84" s="222" t="s">
        <v>575</v>
      </c>
      <c r="J84" s="643"/>
      <c r="K84" s="643"/>
      <c r="L84" s="643"/>
      <c r="M84" s="643"/>
      <c r="N84" s="643"/>
      <c r="O84" s="643"/>
      <c r="P84" s="643"/>
      <c r="Q84" s="643"/>
      <c r="R84" s="643"/>
      <c r="S84" s="643">
        <v>1</v>
      </c>
      <c r="T84" s="643"/>
      <c r="U84" s="643"/>
      <c r="V84" s="644">
        <f>SUM(Tabla2[[#This Row],[Ene]:[Dic]])</f>
        <v>1</v>
      </c>
      <c r="W84" s="645" t="s">
        <v>523</v>
      </c>
      <c r="X84" s="645" t="s">
        <v>423</v>
      </c>
      <c r="Y84" s="222"/>
      <c r="Z84" s="696" t="s">
        <v>497</v>
      </c>
    </row>
    <row r="85" spans="2:26" s="691" customFormat="1" ht="38.25" x14ac:dyDescent="0.25">
      <c r="B85" s="642" t="e">
        <f>IF('Formulario PPGR2'!$G206="","",CONCATENATE('Formulario PPGR2'!$C206,".",'Formulario PPGR2'!$D206,".",'Formulario PPGR2'!$E206,".",'Formulario PPGR2'!$F206))</f>
        <v>#REF!</v>
      </c>
      <c r="C85" s="642" t="e">
        <f>IF('Formulario PPGR2'!$G206="","",'Formulario PPGR1'!#REF!)</f>
        <v>#REF!</v>
      </c>
      <c r="D85" s="642" t="e">
        <f>IF('Formulario PPGR2'!$G206="","",'Formulario PPGR1'!#REF!)</f>
        <v>#REF!</v>
      </c>
      <c r="E85" s="642" t="e">
        <f>IF('Formulario PPGR2'!$G206="","",'Formulario PPGR1'!#REF!)</f>
        <v>#REF!</v>
      </c>
      <c r="F85" s="642" t="e">
        <f>IF('Formulario PPGR2'!$G206="","",'Formulario PPGR1'!#REF!)</f>
        <v>#REF!</v>
      </c>
      <c r="G85" s="222" t="s">
        <v>188</v>
      </c>
      <c r="H85" s="222" t="s">
        <v>576</v>
      </c>
      <c r="I85" s="222" t="s">
        <v>577</v>
      </c>
      <c r="J85" s="643"/>
      <c r="K85" s="643"/>
      <c r="L85" s="643"/>
      <c r="M85" s="643">
        <v>1</v>
      </c>
      <c r="N85" s="643"/>
      <c r="O85" s="643"/>
      <c r="P85" s="643">
        <v>1</v>
      </c>
      <c r="Q85" s="643"/>
      <c r="R85" s="643"/>
      <c r="S85" s="643">
        <v>1</v>
      </c>
      <c r="T85" s="643"/>
      <c r="U85" s="643"/>
      <c r="V85" s="644">
        <f>SUM(Tabla2[[#This Row],[Ene]:[Dic]])</f>
        <v>3</v>
      </c>
      <c r="W85" s="645" t="s">
        <v>440</v>
      </c>
      <c r="X85" s="645"/>
      <c r="Y85" s="222"/>
      <c r="Z85" s="684" t="s">
        <v>494</v>
      </c>
    </row>
    <row r="86" spans="2:26" s="691" customFormat="1" ht="38.25" x14ac:dyDescent="0.25">
      <c r="B86" s="642" t="e">
        <f>IF('Formulario PPGR2'!$G71="","",CONCATENATE('Formulario PPGR2'!$C71,".",'Formulario PPGR2'!$D71,".",'Formulario PPGR2'!$E71,".",'Formulario PPGR2'!$F71))</f>
        <v>#REF!</v>
      </c>
      <c r="C86" s="642" t="e">
        <f>IF('Formulario PPGR2'!$G71="","",'Formulario PPGR1'!#REF!)</f>
        <v>#REF!</v>
      </c>
      <c r="D86" s="642" t="e">
        <f>IF('Formulario PPGR2'!$G71="","",'Formulario PPGR1'!#REF!)</f>
        <v>#REF!</v>
      </c>
      <c r="E86" s="642" t="e">
        <f>IF('Formulario PPGR2'!$G71="","",'Formulario PPGR1'!#REF!)</f>
        <v>#REF!</v>
      </c>
      <c r="F86" s="642" t="e">
        <f>IF('Formulario PPGR2'!$G71="","",'Formulario PPGR1'!#REF!)</f>
        <v>#REF!</v>
      </c>
      <c r="G86" s="222" t="s">
        <v>193</v>
      </c>
      <c r="H86" s="222" t="s">
        <v>578</v>
      </c>
      <c r="I86" s="222" t="s">
        <v>579</v>
      </c>
      <c r="J86" s="643"/>
      <c r="K86" s="643"/>
      <c r="L86" s="643"/>
      <c r="M86" s="643">
        <v>1</v>
      </c>
      <c r="N86" s="643"/>
      <c r="O86" s="643"/>
      <c r="P86" s="643">
        <v>1</v>
      </c>
      <c r="Q86" s="643"/>
      <c r="R86" s="643"/>
      <c r="S86" s="643">
        <v>1</v>
      </c>
      <c r="T86" s="643"/>
      <c r="U86" s="643"/>
      <c r="V86" s="644">
        <f>SUM(Tabla2[[#This Row],[Ene]:[Dic]])</f>
        <v>3</v>
      </c>
      <c r="W86" s="645" t="s">
        <v>440</v>
      </c>
      <c r="X86" s="645"/>
      <c r="Y86" s="222"/>
      <c r="Z86" s="684" t="s">
        <v>494</v>
      </c>
    </row>
    <row r="87" spans="2:26" s="691" customFormat="1" ht="38.25" x14ac:dyDescent="0.25">
      <c r="B87" s="642" t="e">
        <f>IF('Formulario PPGR2'!$G292="","",CONCATENATE('Formulario PPGR2'!$C292,".",'Formulario PPGR2'!$D292,".",'Formulario PPGR2'!$E292,".",'Formulario PPGR2'!$F292))</f>
        <v>#REF!</v>
      </c>
      <c r="C87" s="642" t="e">
        <f>IF('Formulario PPGR2'!$G292="","",'Formulario PPGR1'!#REF!)</f>
        <v>#REF!</v>
      </c>
      <c r="D87" s="642" t="e">
        <f>IF('Formulario PPGR2'!$G292="","",'Formulario PPGR1'!#REF!)</f>
        <v>#REF!</v>
      </c>
      <c r="E87" s="642" t="e">
        <f>IF('Formulario PPGR2'!$G292="","",'Formulario PPGR1'!#REF!)</f>
        <v>#REF!</v>
      </c>
      <c r="F87" s="642" t="e">
        <f>IF('Formulario PPGR2'!$G292="","",'Formulario PPGR1'!#REF!)</f>
        <v>#REF!</v>
      </c>
      <c r="G87" s="222" t="s">
        <v>198</v>
      </c>
      <c r="H87" s="222" t="s">
        <v>580</v>
      </c>
      <c r="I87" s="222" t="s">
        <v>581</v>
      </c>
      <c r="J87" s="643">
        <v>1</v>
      </c>
      <c r="K87" s="643">
        <v>1</v>
      </c>
      <c r="L87" s="643">
        <v>1</v>
      </c>
      <c r="M87" s="643">
        <v>1</v>
      </c>
      <c r="N87" s="643">
        <v>1</v>
      </c>
      <c r="O87" s="643">
        <v>1</v>
      </c>
      <c r="P87" s="643">
        <v>1</v>
      </c>
      <c r="Q87" s="643">
        <v>1</v>
      </c>
      <c r="R87" s="643">
        <v>1</v>
      </c>
      <c r="S87" s="643">
        <v>1</v>
      </c>
      <c r="T87" s="643">
        <v>1</v>
      </c>
      <c r="U87" s="643"/>
      <c r="V87" s="644">
        <f>SUM(Tabla2[[#This Row],[Ene]:[Dic]])</f>
        <v>11</v>
      </c>
      <c r="W87" s="645" t="s">
        <v>423</v>
      </c>
      <c r="X87" s="645" t="s">
        <v>426</v>
      </c>
      <c r="Y87" s="222"/>
      <c r="Z87" s="684" t="s">
        <v>582</v>
      </c>
    </row>
    <row r="88" spans="2:26" s="691" customFormat="1" ht="38.25" x14ac:dyDescent="0.25">
      <c r="B88" s="642" t="e">
        <f>IF('Formulario PPGR2'!$G293="","",CONCATENATE('Formulario PPGR2'!$C293,".",'Formulario PPGR2'!$D293,".",'Formulario PPGR2'!$E293,".",'Formulario PPGR2'!$F293))</f>
        <v>#REF!</v>
      </c>
      <c r="C88" s="642" t="e">
        <f>IF('Formulario PPGR2'!$G293="","",'Formulario PPGR1'!#REF!)</f>
        <v>#REF!</v>
      </c>
      <c r="D88" s="642" t="e">
        <f>IF('Formulario PPGR2'!$G293="","",'Formulario PPGR1'!#REF!)</f>
        <v>#REF!</v>
      </c>
      <c r="E88" s="642" t="e">
        <f>IF('Formulario PPGR2'!$G293="","",'Formulario PPGR1'!#REF!)</f>
        <v>#REF!</v>
      </c>
      <c r="F88" s="642" t="e">
        <f>IF('Formulario PPGR2'!$G293="","",'Formulario PPGR1'!#REF!)</f>
        <v>#REF!</v>
      </c>
      <c r="G88" s="222" t="s">
        <v>198</v>
      </c>
      <c r="H88" s="222" t="s">
        <v>583</v>
      </c>
      <c r="I88" s="222" t="s">
        <v>584</v>
      </c>
      <c r="J88" s="643"/>
      <c r="K88" s="643"/>
      <c r="L88" s="643">
        <v>1</v>
      </c>
      <c r="M88" s="643"/>
      <c r="N88" s="643"/>
      <c r="O88" s="643">
        <v>1</v>
      </c>
      <c r="P88" s="643"/>
      <c r="Q88" s="643"/>
      <c r="R88" s="643">
        <v>1</v>
      </c>
      <c r="S88" s="643"/>
      <c r="T88" s="643"/>
      <c r="U88" s="643">
        <v>1</v>
      </c>
      <c r="V88" s="644">
        <f>SUM(Tabla2[[#This Row],[Ene]:[Dic]])</f>
        <v>4</v>
      </c>
      <c r="W88" s="645"/>
      <c r="X88" s="645" t="s">
        <v>407</v>
      </c>
      <c r="Y88" s="222" t="s">
        <v>585</v>
      </c>
      <c r="Z88" s="684" t="s">
        <v>582</v>
      </c>
    </row>
    <row r="89" spans="2:26" s="691" customFormat="1" ht="38.25" x14ac:dyDescent="0.25">
      <c r="B89" s="642" t="e">
        <f>IF('Formulario PPGR2'!$G294="","",CONCATENATE('Formulario PPGR2'!$C294,".",'Formulario PPGR2'!$D294,".",'Formulario PPGR2'!$E294,".",'Formulario PPGR2'!$F294))</f>
        <v>#REF!</v>
      </c>
      <c r="C89" s="642" t="e">
        <f>IF('Formulario PPGR2'!$G294="","",'Formulario PPGR1'!#REF!)</f>
        <v>#REF!</v>
      </c>
      <c r="D89" s="642" t="e">
        <f>IF('Formulario PPGR2'!$G294="","",'Formulario PPGR1'!#REF!)</f>
        <v>#REF!</v>
      </c>
      <c r="E89" s="642" t="e">
        <f>IF('Formulario PPGR2'!$G294="","",'Formulario PPGR1'!#REF!)</f>
        <v>#REF!</v>
      </c>
      <c r="F89" s="642" t="e">
        <f>IF('Formulario PPGR2'!$G294="","",'Formulario PPGR1'!#REF!)</f>
        <v>#REF!</v>
      </c>
      <c r="G89" s="222" t="s">
        <v>198</v>
      </c>
      <c r="H89" s="222" t="s">
        <v>586</v>
      </c>
      <c r="I89" s="222" t="s">
        <v>587</v>
      </c>
      <c r="J89" s="643"/>
      <c r="K89" s="643"/>
      <c r="L89" s="643"/>
      <c r="M89" s="643"/>
      <c r="N89" s="643"/>
      <c r="O89" s="643"/>
      <c r="P89" s="643"/>
      <c r="Q89" s="643"/>
      <c r="R89" s="643"/>
      <c r="S89" s="643">
        <v>1</v>
      </c>
      <c r="T89" s="643"/>
      <c r="U89" s="643"/>
      <c r="V89" s="644">
        <f>SUM(Tabla2[[#This Row],[Ene]:[Dic]])</f>
        <v>1</v>
      </c>
      <c r="W89" s="645" t="s">
        <v>443</v>
      </c>
      <c r="X89" s="645" t="s">
        <v>423</v>
      </c>
      <c r="Y89" s="222" t="s">
        <v>523</v>
      </c>
      <c r="Z89" s="684" t="s">
        <v>582</v>
      </c>
    </row>
    <row r="90" spans="2:26" s="691" customFormat="1" ht="38.25" x14ac:dyDescent="0.25">
      <c r="B90" s="642" t="e">
        <f>IF('Formulario PPGR2'!$G295="","",CONCATENATE('Formulario PPGR2'!$C295,".",'Formulario PPGR2'!$D295,".",'Formulario PPGR2'!$E295,".",'Formulario PPGR2'!$F295))</f>
        <v>#REF!</v>
      </c>
      <c r="C90" s="642" t="e">
        <f>IF('Formulario PPGR2'!$G295="","",'Formulario PPGR1'!#REF!)</f>
        <v>#REF!</v>
      </c>
      <c r="D90" s="642" t="e">
        <f>IF('Formulario PPGR2'!$G295="","",'Formulario PPGR1'!#REF!)</f>
        <v>#REF!</v>
      </c>
      <c r="E90" s="642" t="e">
        <f>IF('Formulario PPGR2'!$G295="","",'Formulario PPGR1'!#REF!)</f>
        <v>#REF!</v>
      </c>
      <c r="F90" s="642" t="e">
        <f>IF('Formulario PPGR2'!$G295="","",'Formulario PPGR1'!#REF!)</f>
        <v>#REF!</v>
      </c>
      <c r="G90" s="222" t="s">
        <v>198</v>
      </c>
      <c r="H90" s="222" t="s">
        <v>588</v>
      </c>
      <c r="I90" s="222" t="s">
        <v>589</v>
      </c>
      <c r="J90" s="643">
        <v>2</v>
      </c>
      <c r="K90" s="643">
        <v>3</v>
      </c>
      <c r="L90" s="643">
        <v>3</v>
      </c>
      <c r="M90" s="643">
        <v>3</v>
      </c>
      <c r="N90" s="643">
        <v>3</v>
      </c>
      <c r="O90" s="643">
        <v>3</v>
      </c>
      <c r="P90" s="643">
        <v>3</v>
      </c>
      <c r="Q90" s="643">
        <v>3</v>
      </c>
      <c r="R90" s="643">
        <v>3</v>
      </c>
      <c r="S90" s="643">
        <v>3</v>
      </c>
      <c r="T90" s="643">
        <v>3</v>
      </c>
      <c r="U90" s="643">
        <v>2</v>
      </c>
      <c r="V90" s="644">
        <f>SUM(Tabla2[[#This Row],[Ene]:[Dic]])</f>
        <v>34</v>
      </c>
      <c r="W90" s="645" t="s">
        <v>440</v>
      </c>
      <c r="X90" s="645" t="s">
        <v>523</v>
      </c>
      <c r="Y90" s="222"/>
      <c r="Z90" s="684" t="s">
        <v>582</v>
      </c>
    </row>
    <row r="91" spans="2:26" s="691" customFormat="1" ht="38.25" x14ac:dyDescent="0.25">
      <c r="B91" s="642" t="e">
        <f>IF('Formulario PPGR2'!$G296="","",CONCATENATE('Formulario PPGR2'!$C296,".",'Formulario PPGR2'!$D296,".",'Formulario PPGR2'!$E296,".",'Formulario PPGR2'!$F296))</f>
        <v>#REF!</v>
      </c>
      <c r="C91" s="642" t="e">
        <f>IF('Formulario PPGR2'!$G296="","",'Formulario PPGR1'!#REF!)</f>
        <v>#REF!</v>
      </c>
      <c r="D91" s="642" t="e">
        <f>IF('Formulario PPGR2'!$G296="","",'Formulario PPGR1'!#REF!)</f>
        <v>#REF!</v>
      </c>
      <c r="E91" s="642" t="e">
        <f>IF('Formulario PPGR2'!$G296="","",'Formulario PPGR1'!#REF!)</f>
        <v>#REF!</v>
      </c>
      <c r="F91" s="642" t="e">
        <f>IF('Formulario PPGR2'!$G296="","",'Formulario PPGR1'!#REF!)</f>
        <v>#REF!</v>
      </c>
      <c r="G91" s="222" t="s">
        <v>198</v>
      </c>
      <c r="H91" s="222" t="s">
        <v>590</v>
      </c>
      <c r="I91" s="222" t="s">
        <v>591</v>
      </c>
      <c r="J91" s="643"/>
      <c r="K91" s="643"/>
      <c r="L91" s="643">
        <v>1</v>
      </c>
      <c r="M91" s="643"/>
      <c r="N91" s="643"/>
      <c r="O91" s="643">
        <v>1</v>
      </c>
      <c r="P91" s="643"/>
      <c r="Q91" s="643"/>
      <c r="R91" s="643">
        <v>1</v>
      </c>
      <c r="S91" s="643"/>
      <c r="T91" s="643"/>
      <c r="U91" s="643">
        <v>1</v>
      </c>
      <c r="V91" s="644">
        <f>SUM(Tabla2[[#This Row],[Ene]:[Dic]])</f>
        <v>4</v>
      </c>
      <c r="W91" s="645" t="s">
        <v>440</v>
      </c>
      <c r="X91" s="645" t="s">
        <v>523</v>
      </c>
      <c r="Y91" s="222"/>
      <c r="Z91" s="684" t="s">
        <v>582</v>
      </c>
    </row>
    <row r="92" spans="2:26" s="691" customFormat="1" ht="51" x14ac:dyDescent="0.25">
      <c r="B92" s="642" t="e">
        <f>IF('Formulario PPGR2'!$G297="","",CONCATENATE('Formulario PPGR2'!$C297,".",'Formulario PPGR2'!$D297,".",'Formulario PPGR2'!$E297,".",'Formulario PPGR2'!$F297))</f>
        <v>#REF!</v>
      </c>
      <c r="C92" s="642" t="e">
        <f>IF('Formulario PPGR2'!$G297="","",'Formulario PPGR1'!#REF!)</f>
        <v>#REF!</v>
      </c>
      <c r="D92" s="642" t="e">
        <f>IF('Formulario PPGR2'!$G297="","",'Formulario PPGR1'!#REF!)</f>
        <v>#REF!</v>
      </c>
      <c r="E92" s="642" t="e">
        <f>IF('Formulario PPGR2'!$G297="","",'Formulario PPGR1'!#REF!)</f>
        <v>#REF!</v>
      </c>
      <c r="F92" s="642" t="e">
        <f>IF('Formulario PPGR2'!$G297="","",'Formulario PPGR1'!#REF!)</f>
        <v>#REF!</v>
      </c>
      <c r="G92" s="222" t="s">
        <v>198</v>
      </c>
      <c r="H92" s="222" t="s">
        <v>592</v>
      </c>
      <c r="I92" s="222" t="s">
        <v>593</v>
      </c>
      <c r="J92" s="643"/>
      <c r="K92" s="643"/>
      <c r="L92" s="643">
        <v>3</v>
      </c>
      <c r="M92" s="643"/>
      <c r="N92" s="643"/>
      <c r="O92" s="643">
        <v>3</v>
      </c>
      <c r="P92" s="643"/>
      <c r="Q92" s="643"/>
      <c r="R92" s="643">
        <v>3</v>
      </c>
      <c r="S92" s="643"/>
      <c r="T92" s="643"/>
      <c r="U92" s="643">
        <v>3</v>
      </c>
      <c r="V92" s="644">
        <f>SUM(Tabla2[[#This Row],[Ene]:[Dic]])</f>
        <v>12</v>
      </c>
      <c r="W92" s="645" t="s">
        <v>594</v>
      </c>
      <c r="X92" s="645"/>
      <c r="Y92" s="222"/>
      <c r="Z92" s="684" t="s">
        <v>582</v>
      </c>
    </row>
    <row r="93" spans="2:26" s="691" customFormat="1" ht="51" x14ac:dyDescent="0.25">
      <c r="B93" s="642" t="e">
        <f>IF('Formulario PPGR2'!$G298="","",CONCATENATE('Formulario PPGR2'!$C298,".",'Formulario PPGR2'!$D298,".",'Formulario PPGR2'!$E298,".",'Formulario PPGR2'!$F298))</f>
        <v>#REF!</v>
      </c>
      <c r="C93" s="642" t="e">
        <f>IF('Formulario PPGR2'!$G298="","",'Formulario PPGR1'!#REF!)</f>
        <v>#REF!</v>
      </c>
      <c r="D93" s="642" t="e">
        <f>IF('Formulario PPGR2'!$G298="","",'Formulario PPGR1'!#REF!)</f>
        <v>#REF!</v>
      </c>
      <c r="E93" s="642" t="e">
        <f>IF('Formulario PPGR2'!$G298="","",'Formulario PPGR1'!#REF!)</f>
        <v>#REF!</v>
      </c>
      <c r="F93" s="642" t="e">
        <f>IF('Formulario PPGR2'!$G298="","",'Formulario PPGR1'!#REF!)</f>
        <v>#REF!</v>
      </c>
      <c r="G93" s="222" t="s">
        <v>198</v>
      </c>
      <c r="H93" s="222" t="s">
        <v>595</v>
      </c>
      <c r="I93" s="222" t="s">
        <v>596</v>
      </c>
      <c r="J93" s="643"/>
      <c r="K93" s="643"/>
      <c r="L93" s="643">
        <v>1</v>
      </c>
      <c r="M93" s="643"/>
      <c r="N93" s="643"/>
      <c r="O93" s="643">
        <v>1</v>
      </c>
      <c r="P93" s="643"/>
      <c r="Q93" s="643"/>
      <c r="R93" s="643">
        <v>1</v>
      </c>
      <c r="S93" s="643"/>
      <c r="T93" s="643">
        <v>1</v>
      </c>
      <c r="U93" s="643"/>
      <c r="V93" s="644">
        <f>SUM(Tabla2[[#This Row],[Ene]:[Dic]])</f>
        <v>4</v>
      </c>
      <c r="W93" s="645" t="s">
        <v>412</v>
      </c>
      <c r="X93" s="645" t="s">
        <v>423</v>
      </c>
      <c r="Y93" s="222"/>
      <c r="Z93" s="684" t="s">
        <v>582</v>
      </c>
    </row>
    <row r="94" spans="2:26" s="691" customFormat="1" ht="38.25" x14ac:dyDescent="0.25">
      <c r="B94" s="642" t="e">
        <f>IF('Formulario PPGR2'!$G299="","",CONCATENATE('Formulario PPGR2'!$C299,".",'Formulario PPGR2'!$D299,".",'Formulario PPGR2'!$E299,".",'Formulario PPGR2'!$F299))</f>
        <v>#REF!</v>
      </c>
      <c r="C94" s="642" t="e">
        <f>IF('Formulario PPGR2'!$G299="","",'Formulario PPGR1'!#REF!)</f>
        <v>#REF!</v>
      </c>
      <c r="D94" s="642" t="e">
        <f>IF('Formulario PPGR2'!$G299="","",'Formulario PPGR1'!#REF!)</f>
        <v>#REF!</v>
      </c>
      <c r="E94" s="642" t="e">
        <f>IF('Formulario PPGR2'!$G299="","",'Formulario PPGR1'!#REF!)</f>
        <v>#REF!</v>
      </c>
      <c r="F94" s="642" t="e">
        <f>IF('Formulario PPGR2'!$G299="","",'Formulario PPGR1'!#REF!)</f>
        <v>#REF!</v>
      </c>
      <c r="G94" s="222" t="s">
        <v>198</v>
      </c>
      <c r="H94" s="222" t="s">
        <v>597</v>
      </c>
      <c r="I94" s="222" t="s">
        <v>598</v>
      </c>
      <c r="J94" s="643"/>
      <c r="K94" s="643"/>
      <c r="L94" s="643"/>
      <c r="M94" s="643"/>
      <c r="N94" s="643"/>
      <c r="O94" s="643">
        <v>1</v>
      </c>
      <c r="P94" s="643"/>
      <c r="Q94" s="643"/>
      <c r="R94" s="643"/>
      <c r="S94" s="643"/>
      <c r="T94" s="643"/>
      <c r="U94" s="643"/>
      <c r="V94" s="644">
        <f>SUM(Tabla2[[#This Row],[Ene]:[Dic]])</f>
        <v>1</v>
      </c>
      <c r="W94" s="645" t="s">
        <v>599</v>
      </c>
      <c r="X94" s="645"/>
      <c r="Y94" s="222"/>
      <c r="Z94" s="684" t="s">
        <v>582</v>
      </c>
    </row>
    <row r="95" spans="2:26" s="691" customFormat="1" ht="51" x14ac:dyDescent="0.25">
      <c r="B95" s="642" t="e">
        <f>IF('Formulario PPGR2'!$G300="","",CONCATENATE('Formulario PPGR2'!$C300,".",'Formulario PPGR2'!$D300,".",'Formulario PPGR2'!$E300,".",'Formulario PPGR2'!$F300))</f>
        <v>#REF!</v>
      </c>
      <c r="C95" s="642" t="e">
        <f>IF('Formulario PPGR2'!$G300="","",'Formulario PPGR1'!#REF!)</f>
        <v>#REF!</v>
      </c>
      <c r="D95" s="642" t="e">
        <f>IF('Formulario PPGR2'!$G300="","",'Formulario PPGR1'!#REF!)</f>
        <v>#REF!</v>
      </c>
      <c r="E95" s="642" t="e">
        <f>IF('Formulario PPGR2'!$G300="","",'Formulario PPGR1'!#REF!)</f>
        <v>#REF!</v>
      </c>
      <c r="F95" s="642" t="e">
        <f>IF('Formulario PPGR2'!$G300="","",'Formulario PPGR1'!#REF!)</f>
        <v>#REF!</v>
      </c>
      <c r="G95" s="222" t="s">
        <v>198</v>
      </c>
      <c r="H95" s="222" t="s">
        <v>600</v>
      </c>
      <c r="I95" s="222" t="s">
        <v>601</v>
      </c>
      <c r="J95" s="643"/>
      <c r="K95" s="643"/>
      <c r="L95" s="643">
        <v>1</v>
      </c>
      <c r="M95" s="643"/>
      <c r="N95" s="643"/>
      <c r="O95" s="643">
        <v>1</v>
      </c>
      <c r="P95" s="643"/>
      <c r="Q95" s="643"/>
      <c r="R95" s="643"/>
      <c r="S95" s="643"/>
      <c r="T95" s="643">
        <v>1</v>
      </c>
      <c r="U95" s="643"/>
      <c r="V95" s="644">
        <f>SUM(Tabla2[[#This Row],[Ene]:[Dic]])</f>
        <v>3</v>
      </c>
      <c r="W95" s="645" t="s">
        <v>594</v>
      </c>
      <c r="X95" s="645" t="s">
        <v>440</v>
      </c>
      <c r="Y95" s="222"/>
      <c r="Z95" s="684" t="s">
        <v>582</v>
      </c>
    </row>
    <row r="96" spans="2:26" s="691" customFormat="1" ht="38.25" x14ac:dyDescent="0.25">
      <c r="B96" s="642" t="e">
        <f>IF('Formulario PPGR2'!$G301="","",CONCATENATE('Formulario PPGR2'!$C301,".",'Formulario PPGR2'!$D301,".",'Formulario PPGR2'!$E301,".",'Formulario PPGR2'!$F301))</f>
        <v>#REF!</v>
      </c>
      <c r="C96" s="642" t="e">
        <f>IF('Formulario PPGR2'!$G301="","",'Formulario PPGR1'!#REF!)</f>
        <v>#REF!</v>
      </c>
      <c r="D96" s="642" t="e">
        <f>IF('Formulario PPGR2'!$G301="","",'Formulario PPGR1'!#REF!)</f>
        <v>#REF!</v>
      </c>
      <c r="E96" s="642" t="e">
        <f>IF('Formulario PPGR2'!$G301="","",'Formulario PPGR1'!#REF!)</f>
        <v>#REF!</v>
      </c>
      <c r="F96" s="642" t="e">
        <f>IF('Formulario PPGR2'!$G301="","",'Formulario PPGR1'!#REF!)</f>
        <v>#REF!</v>
      </c>
      <c r="G96" s="222" t="s">
        <v>198</v>
      </c>
      <c r="H96" s="222" t="s">
        <v>602</v>
      </c>
      <c r="I96" s="222" t="s">
        <v>603</v>
      </c>
      <c r="J96" s="643"/>
      <c r="K96" s="643"/>
      <c r="L96" s="643"/>
      <c r="M96" s="643"/>
      <c r="N96" s="643"/>
      <c r="O96" s="643">
        <v>1</v>
      </c>
      <c r="P96" s="643"/>
      <c r="Q96" s="643"/>
      <c r="R96" s="643"/>
      <c r="S96" s="643"/>
      <c r="T96" s="643"/>
      <c r="U96" s="643">
        <v>1</v>
      </c>
      <c r="V96" s="644">
        <f>SUM(Tabla2[[#This Row],[Ene]:[Dic]])</f>
        <v>2</v>
      </c>
      <c r="W96" s="645" t="s">
        <v>440</v>
      </c>
      <c r="X96" s="645" t="s">
        <v>523</v>
      </c>
      <c r="Y96" s="222"/>
      <c r="Z96" s="684" t="s">
        <v>582</v>
      </c>
    </row>
    <row r="97" spans="2:26" s="691" customFormat="1" ht="38.25" x14ac:dyDescent="0.25">
      <c r="B97" s="642" t="e">
        <f>IF('Formulario PPGR2'!$G302="","",CONCATENATE('Formulario PPGR2'!$C302,".",'Formulario PPGR2'!$D302,".",'Formulario PPGR2'!$E302,".",'Formulario PPGR2'!$F302))</f>
        <v>#REF!</v>
      </c>
      <c r="C97" s="642" t="e">
        <f>IF('Formulario PPGR2'!$G302="","",'Formulario PPGR1'!#REF!)</f>
        <v>#REF!</v>
      </c>
      <c r="D97" s="642" t="e">
        <f>IF('Formulario PPGR2'!$G302="","",'Formulario PPGR1'!#REF!)</f>
        <v>#REF!</v>
      </c>
      <c r="E97" s="642" t="e">
        <f>IF('Formulario PPGR2'!$G302="","",'Formulario PPGR1'!#REF!)</f>
        <v>#REF!</v>
      </c>
      <c r="F97" s="642" t="e">
        <f>IF('Formulario PPGR2'!$G302="","",'Formulario PPGR1'!#REF!)</f>
        <v>#REF!</v>
      </c>
      <c r="G97" s="222" t="s">
        <v>198</v>
      </c>
      <c r="H97" s="222" t="s">
        <v>604</v>
      </c>
      <c r="I97" s="222" t="s">
        <v>605</v>
      </c>
      <c r="J97" s="643"/>
      <c r="K97" s="643"/>
      <c r="L97" s="643">
        <v>1</v>
      </c>
      <c r="M97" s="643"/>
      <c r="N97" s="643"/>
      <c r="O97" s="643"/>
      <c r="P97" s="643">
        <v>1</v>
      </c>
      <c r="Q97" s="643"/>
      <c r="R97" s="643"/>
      <c r="S97" s="643">
        <v>1</v>
      </c>
      <c r="T97" s="643"/>
      <c r="U97" s="643"/>
      <c r="V97" s="644">
        <f>SUM(Tabla2[[#This Row],[Ene]:[Dic]])</f>
        <v>3</v>
      </c>
      <c r="W97" s="645" t="s">
        <v>440</v>
      </c>
      <c r="X97" s="645"/>
      <c r="Y97" s="222"/>
      <c r="Z97" s="684" t="s">
        <v>582</v>
      </c>
    </row>
    <row r="98" spans="2:26" s="691" customFormat="1" ht="38.25" x14ac:dyDescent="0.25">
      <c r="B98" s="642" t="e">
        <f>IF('Formulario PPGR2'!$G303="","",CONCATENATE('Formulario PPGR2'!$C303,".",'Formulario PPGR2'!$D303,".",'Formulario PPGR2'!$E303,".",'Formulario PPGR2'!$F303))</f>
        <v>#REF!</v>
      </c>
      <c r="C98" s="642" t="e">
        <f>IF('Formulario PPGR2'!$G303="","",'Formulario PPGR1'!#REF!)</f>
        <v>#REF!</v>
      </c>
      <c r="D98" s="642" t="e">
        <f>IF('Formulario PPGR2'!$G303="","",'Formulario PPGR1'!#REF!)</f>
        <v>#REF!</v>
      </c>
      <c r="E98" s="642" t="e">
        <f>IF('Formulario PPGR2'!$G303="","",'Formulario PPGR1'!#REF!)</f>
        <v>#REF!</v>
      </c>
      <c r="F98" s="642" t="e">
        <f>IF('Formulario PPGR2'!$G303="","",'Formulario PPGR1'!#REF!)</f>
        <v>#REF!</v>
      </c>
      <c r="G98" s="222" t="s">
        <v>198</v>
      </c>
      <c r="H98" s="222" t="s">
        <v>606</v>
      </c>
      <c r="I98" s="222" t="s">
        <v>607</v>
      </c>
      <c r="J98" s="643"/>
      <c r="K98" s="643"/>
      <c r="L98" s="643"/>
      <c r="M98" s="643"/>
      <c r="N98" s="643"/>
      <c r="O98" s="643"/>
      <c r="P98" s="643"/>
      <c r="Q98" s="643"/>
      <c r="R98" s="643"/>
      <c r="S98" s="643">
        <v>1</v>
      </c>
      <c r="T98" s="643"/>
      <c r="U98" s="643"/>
      <c r="V98" s="644">
        <f>SUM(Tabla2[[#This Row],[Ene]:[Dic]])</f>
        <v>1</v>
      </c>
      <c r="W98" s="645" t="s">
        <v>440</v>
      </c>
      <c r="X98" s="645" t="s">
        <v>523</v>
      </c>
      <c r="Y98" s="222"/>
      <c r="Z98" s="684" t="s">
        <v>582</v>
      </c>
    </row>
    <row r="99" spans="2:26" s="691" customFormat="1" ht="38.25" x14ac:dyDescent="0.25">
      <c r="B99" s="642" t="e">
        <f>IF('Formulario PPGR2'!$G304="","",CONCATENATE('Formulario PPGR2'!$C304,".",'Formulario PPGR2'!$D304,".",'Formulario PPGR2'!$E304,".",'Formulario PPGR2'!$F304))</f>
        <v>#REF!</v>
      </c>
      <c r="C99" s="642" t="e">
        <f>IF('Formulario PPGR2'!$G304="","",'Formulario PPGR1'!#REF!)</f>
        <v>#REF!</v>
      </c>
      <c r="D99" s="642" t="e">
        <f>IF('Formulario PPGR2'!$G304="","",'Formulario PPGR1'!#REF!)</f>
        <v>#REF!</v>
      </c>
      <c r="E99" s="642" t="e">
        <f>IF('Formulario PPGR2'!$G304="","",'Formulario PPGR1'!#REF!)</f>
        <v>#REF!</v>
      </c>
      <c r="F99" s="642" t="e">
        <f>IF('Formulario PPGR2'!$G304="","",'Formulario PPGR1'!#REF!)</f>
        <v>#REF!</v>
      </c>
      <c r="G99" s="222" t="s">
        <v>198</v>
      </c>
      <c r="H99" s="222" t="s">
        <v>608</v>
      </c>
      <c r="I99" s="222" t="s">
        <v>609</v>
      </c>
      <c r="J99" s="643"/>
      <c r="K99" s="643"/>
      <c r="L99" s="643">
        <v>1</v>
      </c>
      <c r="M99" s="643"/>
      <c r="N99" s="643"/>
      <c r="O99" s="643">
        <v>1</v>
      </c>
      <c r="P99" s="643"/>
      <c r="Q99" s="643"/>
      <c r="R99" s="643"/>
      <c r="S99" s="643">
        <v>1</v>
      </c>
      <c r="T99" s="643"/>
      <c r="U99" s="643"/>
      <c r="V99" s="644">
        <f>SUM(Tabla2[[#This Row],[Ene]:[Dic]])</f>
        <v>3</v>
      </c>
      <c r="W99" s="645" t="s">
        <v>440</v>
      </c>
      <c r="X99" s="645"/>
      <c r="Y99" s="222"/>
      <c r="Z99" s="684" t="s">
        <v>582</v>
      </c>
    </row>
    <row r="100" spans="2:26" s="691" customFormat="1" ht="38.25" x14ac:dyDescent="0.25">
      <c r="B100" s="642" t="e">
        <f>IF('Formulario PPGR2'!$G305="","",CONCATENATE('Formulario PPGR2'!$C305,".",'Formulario PPGR2'!$D305,".",'Formulario PPGR2'!$E305,".",'Formulario PPGR2'!$F305))</f>
        <v>#REF!</v>
      </c>
      <c r="C100" s="642" t="e">
        <f>IF('Formulario PPGR2'!$G305="","",'Formulario PPGR1'!#REF!)</f>
        <v>#REF!</v>
      </c>
      <c r="D100" s="642" t="e">
        <f>IF('Formulario PPGR2'!$G305="","",'Formulario PPGR1'!#REF!)</f>
        <v>#REF!</v>
      </c>
      <c r="E100" s="642" t="e">
        <f>IF('Formulario PPGR2'!$G305="","",'Formulario PPGR1'!#REF!)</f>
        <v>#REF!</v>
      </c>
      <c r="F100" s="642" t="e">
        <f>IF('Formulario PPGR2'!$G305="","",'Formulario PPGR1'!#REF!)</f>
        <v>#REF!</v>
      </c>
      <c r="G100" s="222" t="s">
        <v>198</v>
      </c>
      <c r="H100" s="222" t="s">
        <v>610</v>
      </c>
      <c r="I100" s="222" t="s">
        <v>611</v>
      </c>
      <c r="J100" s="643"/>
      <c r="K100" s="643"/>
      <c r="L100" s="643">
        <v>2</v>
      </c>
      <c r="M100" s="643"/>
      <c r="N100" s="643"/>
      <c r="O100" s="643">
        <v>2</v>
      </c>
      <c r="P100" s="643"/>
      <c r="Q100" s="643"/>
      <c r="R100" s="643">
        <v>2</v>
      </c>
      <c r="S100" s="643"/>
      <c r="T100" s="643"/>
      <c r="U100" s="643">
        <v>2</v>
      </c>
      <c r="V100" s="644">
        <f>SUM(Tabla2[[#This Row],[Ene]:[Dic]])</f>
        <v>8</v>
      </c>
      <c r="W100" s="645" t="s">
        <v>412</v>
      </c>
      <c r="X100" s="645" t="s">
        <v>523</v>
      </c>
      <c r="Y100" s="222"/>
      <c r="Z100" s="684" t="s">
        <v>582</v>
      </c>
    </row>
    <row r="101" spans="2:26" s="691" customFormat="1" ht="38.25" x14ac:dyDescent="0.25">
      <c r="B101" s="642" t="e">
        <f>IF('Formulario PPGR2'!$G306="","",CONCATENATE('Formulario PPGR2'!$C306,".",'Formulario PPGR2'!$D306,".",'Formulario PPGR2'!$E306,".",'Formulario PPGR2'!$F306))</f>
        <v>#REF!</v>
      </c>
      <c r="C101" s="642" t="e">
        <f>IF('Formulario PPGR2'!$G306="","",'Formulario PPGR1'!#REF!)</f>
        <v>#REF!</v>
      </c>
      <c r="D101" s="642" t="e">
        <f>IF('Formulario PPGR2'!$G306="","",'Formulario PPGR1'!#REF!)</f>
        <v>#REF!</v>
      </c>
      <c r="E101" s="642" t="e">
        <f>IF('Formulario PPGR2'!$G306="","",'Formulario PPGR1'!#REF!)</f>
        <v>#REF!</v>
      </c>
      <c r="F101" s="642" t="e">
        <f>IF('Formulario PPGR2'!$G306="","",'Formulario PPGR1'!#REF!)</f>
        <v>#REF!</v>
      </c>
      <c r="G101" s="222" t="s">
        <v>198</v>
      </c>
      <c r="H101" s="222" t="s">
        <v>612</v>
      </c>
      <c r="I101" s="222" t="s">
        <v>613</v>
      </c>
      <c r="J101" s="643"/>
      <c r="K101" s="643"/>
      <c r="L101" s="643">
        <v>1</v>
      </c>
      <c r="M101" s="643"/>
      <c r="N101" s="643"/>
      <c r="O101" s="643"/>
      <c r="P101" s="643"/>
      <c r="Q101" s="643"/>
      <c r="R101" s="643"/>
      <c r="S101" s="643"/>
      <c r="T101" s="643"/>
      <c r="U101" s="643"/>
      <c r="V101" s="644">
        <f>SUM(Tabla2[[#This Row],[Ene]:[Dic]])</f>
        <v>1</v>
      </c>
      <c r="W101" s="645" t="s">
        <v>443</v>
      </c>
      <c r="X101" s="645" t="s">
        <v>614</v>
      </c>
      <c r="Y101" s="222"/>
      <c r="Z101" s="684" t="s">
        <v>582</v>
      </c>
    </row>
    <row r="102" spans="2:26" s="691" customFormat="1" ht="76.5" x14ac:dyDescent="0.25">
      <c r="B102" s="642" t="e">
        <f>IF('Formulario PPGR2'!$G308="","",CONCATENATE('Formulario PPGR2'!$C308,".",'Formulario PPGR2'!$D308,".",'Formulario PPGR2'!$E308,".",'Formulario PPGR2'!$F308))</f>
        <v>#REF!</v>
      </c>
      <c r="C102" s="642" t="e">
        <f>IF('Formulario PPGR2'!$G308="","",'Formulario PPGR1'!#REF!)</f>
        <v>#REF!</v>
      </c>
      <c r="D102" s="642" t="e">
        <f>IF('Formulario PPGR2'!$G308="","",'Formulario PPGR1'!#REF!)</f>
        <v>#REF!</v>
      </c>
      <c r="E102" s="642" t="e">
        <f>IF('Formulario PPGR2'!$G308="","",'Formulario PPGR1'!#REF!)</f>
        <v>#REF!</v>
      </c>
      <c r="F102" s="642" t="e">
        <f>IF('Formulario PPGR2'!$G308="","",'Formulario PPGR1'!#REF!)</f>
        <v>#REF!</v>
      </c>
      <c r="G102" s="222" t="s">
        <v>198</v>
      </c>
      <c r="H102" s="222" t="s">
        <v>615</v>
      </c>
      <c r="I102" s="222" t="s">
        <v>616</v>
      </c>
      <c r="J102" s="643"/>
      <c r="K102" s="643"/>
      <c r="L102" s="643"/>
      <c r="M102" s="643"/>
      <c r="N102" s="643"/>
      <c r="O102" s="643"/>
      <c r="P102" s="643"/>
      <c r="Q102" s="643"/>
      <c r="R102" s="643"/>
      <c r="S102" s="643"/>
      <c r="T102" s="643"/>
      <c r="U102" s="643">
        <v>1</v>
      </c>
      <c r="V102" s="644">
        <f>SUM(Tabla2[[#This Row],[Ene]:[Dic]])</f>
        <v>1</v>
      </c>
      <c r="W102" s="645" t="s">
        <v>440</v>
      </c>
      <c r="X102" s="645"/>
      <c r="Y102" s="222"/>
      <c r="Z102" s="684" t="s">
        <v>582</v>
      </c>
    </row>
    <row r="103" spans="2:26" s="691" customFormat="1" ht="63.75" x14ac:dyDescent="0.25">
      <c r="B103" s="642" t="e">
        <f>IF('Formulario PPGR2'!$G309="","",CONCATENATE('Formulario PPGR2'!$C309,".",'Formulario PPGR2'!$D309,".",'Formulario PPGR2'!$E309,".",'Formulario PPGR2'!$F309))</f>
        <v>#REF!</v>
      </c>
      <c r="C103" s="642" t="e">
        <f>IF('Formulario PPGR2'!$G309="","",'Formulario PPGR1'!#REF!)</f>
        <v>#REF!</v>
      </c>
      <c r="D103" s="642" t="e">
        <f>IF('Formulario PPGR2'!$G309="","",'Formulario PPGR1'!#REF!)</f>
        <v>#REF!</v>
      </c>
      <c r="E103" s="642" t="e">
        <f>IF('Formulario PPGR2'!$G309="","",'Formulario PPGR1'!#REF!)</f>
        <v>#REF!</v>
      </c>
      <c r="F103" s="642" t="e">
        <f>IF('Formulario PPGR2'!$G309="","",'Formulario PPGR1'!#REF!)</f>
        <v>#REF!</v>
      </c>
      <c r="G103" s="222" t="s">
        <v>198</v>
      </c>
      <c r="H103" s="222" t="s">
        <v>617</v>
      </c>
      <c r="I103" s="222" t="s">
        <v>618</v>
      </c>
      <c r="J103" s="643"/>
      <c r="K103" s="643"/>
      <c r="L103" s="643">
        <v>1</v>
      </c>
      <c r="M103" s="643"/>
      <c r="N103" s="643"/>
      <c r="O103" s="643">
        <v>1</v>
      </c>
      <c r="P103" s="643"/>
      <c r="Q103" s="643"/>
      <c r="R103" s="643">
        <v>1</v>
      </c>
      <c r="S103" s="643"/>
      <c r="T103" s="643"/>
      <c r="U103" s="643">
        <v>1</v>
      </c>
      <c r="V103" s="644">
        <f>SUM(Tabla2[[#This Row],[Ene]:[Dic]])</f>
        <v>4</v>
      </c>
      <c r="W103" s="645" t="s">
        <v>440</v>
      </c>
      <c r="X103" s="645"/>
      <c r="Y103" s="222"/>
      <c r="Z103" s="684" t="s">
        <v>582</v>
      </c>
    </row>
    <row r="104" spans="2:26" s="691" customFormat="1" ht="51" x14ac:dyDescent="0.25">
      <c r="B104" s="642" t="e">
        <f>IF('Formulario PPGR2'!$G310="","",CONCATENATE('Formulario PPGR2'!$C310,".",'Formulario PPGR2'!$D310,".",'Formulario PPGR2'!$E310,".",'Formulario PPGR2'!$F310))</f>
        <v>#REF!</v>
      </c>
      <c r="C104" s="642" t="e">
        <f>IF('Formulario PPGR2'!$G310="","",'Formulario PPGR1'!#REF!)</f>
        <v>#REF!</v>
      </c>
      <c r="D104" s="642" t="e">
        <f>IF('Formulario PPGR2'!$G310="","",'Formulario PPGR1'!#REF!)</f>
        <v>#REF!</v>
      </c>
      <c r="E104" s="642" t="e">
        <f>IF('Formulario PPGR2'!$G310="","",'Formulario PPGR1'!#REF!)</f>
        <v>#REF!</v>
      </c>
      <c r="F104" s="642" t="e">
        <f>IF('Formulario PPGR2'!$G310="","",'Formulario PPGR1'!#REF!)</f>
        <v>#REF!</v>
      </c>
      <c r="G104" s="222" t="s">
        <v>198</v>
      </c>
      <c r="H104" s="222" t="s">
        <v>619</v>
      </c>
      <c r="I104" s="222" t="s">
        <v>620</v>
      </c>
      <c r="J104" s="643"/>
      <c r="K104" s="643"/>
      <c r="L104" s="643">
        <v>1</v>
      </c>
      <c r="M104" s="643"/>
      <c r="N104" s="643"/>
      <c r="O104" s="643">
        <v>1</v>
      </c>
      <c r="P104" s="643"/>
      <c r="Q104" s="643"/>
      <c r="R104" s="643">
        <v>1</v>
      </c>
      <c r="S104" s="643"/>
      <c r="T104" s="643"/>
      <c r="U104" s="643">
        <v>1</v>
      </c>
      <c r="V104" s="644">
        <f>SUM(Tabla2[[#This Row],[Ene]:[Dic]])</f>
        <v>4</v>
      </c>
      <c r="W104" s="645" t="s">
        <v>440</v>
      </c>
      <c r="X104" s="645"/>
      <c r="Y104" s="222"/>
      <c r="Z104" s="684" t="s">
        <v>582</v>
      </c>
    </row>
    <row r="105" spans="2:26" s="691" customFormat="1" ht="63.75" x14ac:dyDescent="0.25">
      <c r="B105" s="642" t="e">
        <f>IF('Formulario PPGR2'!$G202="","",CONCATENATE('Formulario PPGR2'!$C202,".",'Formulario PPGR2'!$D202,".",'Formulario PPGR2'!$E202,".",'Formulario PPGR2'!$F202))</f>
        <v>#REF!</v>
      </c>
      <c r="C105" s="642"/>
      <c r="D105" s="642" t="e">
        <f>IF('Formulario PPGR2'!$G202="","",'Formulario PPGR1'!#REF!)</f>
        <v>#REF!</v>
      </c>
      <c r="E105" s="642" t="e">
        <f>IF('Formulario PPGR2'!$G202="","",'Formulario PPGR1'!#REF!)</f>
        <v>#REF!</v>
      </c>
      <c r="F105" s="642" t="e">
        <f>IF('Formulario PPGR2'!$G202="","",'Formulario PPGR1'!#REF!)</f>
        <v>#REF!</v>
      </c>
      <c r="G105" s="222" t="s">
        <v>621</v>
      </c>
      <c r="H105" s="222" t="s">
        <v>622</v>
      </c>
      <c r="I105" s="222" t="s">
        <v>623</v>
      </c>
      <c r="J105" s="643"/>
      <c r="K105" s="643"/>
      <c r="L105" s="643">
        <v>3</v>
      </c>
      <c r="M105" s="643"/>
      <c r="N105" s="643"/>
      <c r="O105" s="643"/>
      <c r="P105" s="643">
        <v>3</v>
      </c>
      <c r="Q105" s="643"/>
      <c r="R105" s="643"/>
      <c r="S105" s="643"/>
      <c r="T105" s="643">
        <v>3</v>
      </c>
      <c r="U105" s="643"/>
      <c r="V105" s="644">
        <f>SUM(Tabla2[[#This Row],[Ene]:[Dic]])</f>
        <v>9</v>
      </c>
      <c r="W105" s="645" t="s">
        <v>443</v>
      </c>
      <c r="X105" s="645" t="s">
        <v>423</v>
      </c>
      <c r="Y105" s="222" t="s">
        <v>559</v>
      </c>
      <c r="Z105" s="694" t="s">
        <v>520</v>
      </c>
    </row>
    <row r="106" spans="2:26" s="691" customFormat="1" ht="51" x14ac:dyDescent="0.25">
      <c r="B106" s="642" t="e">
        <f>IF('Formulario PPGR2'!$G143="","",CONCATENATE('Formulario PPGR2'!$C143,".",'Formulario PPGR2'!$D143,".",'Formulario PPGR2'!$E143,".",'Formulario PPGR2'!$F143))</f>
        <v>#REF!</v>
      </c>
      <c r="C106" s="642"/>
      <c r="D106" s="642" t="e">
        <f>IF('Formulario PPGR2'!$G143="","",'Formulario PPGR1'!#REF!)</f>
        <v>#REF!</v>
      </c>
      <c r="E106" s="642" t="e">
        <f>IF('Formulario PPGR2'!$G143="","",'Formulario PPGR1'!#REF!)</f>
        <v>#REF!</v>
      </c>
      <c r="F106" s="642" t="e">
        <f>IF('Formulario PPGR2'!$G143="","",'Formulario PPGR1'!#REF!)</f>
        <v>#REF!</v>
      </c>
      <c r="G106" s="222" t="s">
        <v>621</v>
      </c>
      <c r="H106" s="222" t="s">
        <v>624</v>
      </c>
      <c r="I106" s="222" t="s">
        <v>625</v>
      </c>
      <c r="J106" s="643">
        <v>1</v>
      </c>
      <c r="K106" s="643"/>
      <c r="L106" s="643"/>
      <c r="M106" s="643"/>
      <c r="N106" s="643">
        <v>1</v>
      </c>
      <c r="O106" s="643"/>
      <c r="P106" s="643"/>
      <c r="Q106" s="643"/>
      <c r="R106" s="643">
        <v>1</v>
      </c>
      <c r="S106" s="643"/>
      <c r="T106" s="643"/>
      <c r="U106" s="643"/>
      <c r="V106" s="644">
        <f>SUM(Tabla2[[#This Row],[Ene]:[Dic]])</f>
        <v>3</v>
      </c>
      <c r="W106" s="645" t="s">
        <v>426</v>
      </c>
      <c r="X106" s="645" t="s">
        <v>423</v>
      </c>
      <c r="Y106" s="222"/>
      <c r="Z106" s="695" t="s">
        <v>520</v>
      </c>
    </row>
    <row r="107" spans="2:26" s="691" customFormat="1" ht="76.5" x14ac:dyDescent="0.25">
      <c r="B107" s="642" t="e">
        <f>IF('Formulario PPGR2'!$G65="","",CONCATENATE('Formulario PPGR2'!$C65,".",'Formulario PPGR2'!$D65,".",'Formulario PPGR2'!$E65,".",'Formulario PPGR2'!$F65))</f>
        <v>#REF!</v>
      </c>
      <c r="C107" s="642"/>
      <c r="D107" s="642" t="e">
        <f>IF('Formulario PPGR2'!$G65="","",'Formulario PPGR1'!#REF!)</f>
        <v>#REF!</v>
      </c>
      <c r="E107" s="642" t="e">
        <f>IF('Formulario PPGR2'!$G65="","",'Formulario PPGR1'!#REF!)</f>
        <v>#REF!</v>
      </c>
      <c r="F107" s="642" t="e">
        <f>IF('Formulario PPGR2'!$G65="","",'Formulario PPGR1'!#REF!)</f>
        <v>#REF!</v>
      </c>
      <c r="G107" s="222" t="s">
        <v>621</v>
      </c>
      <c r="H107" s="222" t="s">
        <v>626</v>
      </c>
      <c r="I107" s="222" t="s">
        <v>627</v>
      </c>
      <c r="J107" s="643"/>
      <c r="K107" s="643"/>
      <c r="L107" s="643">
        <v>4</v>
      </c>
      <c r="M107" s="643"/>
      <c r="N107" s="643"/>
      <c r="O107" s="643"/>
      <c r="P107" s="643">
        <v>4</v>
      </c>
      <c r="Q107" s="643"/>
      <c r="R107" s="643"/>
      <c r="S107" s="643"/>
      <c r="T107" s="643">
        <v>2</v>
      </c>
      <c r="U107" s="643"/>
      <c r="V107" s="644">
        <f>SUM(Tabla2[[#This Row],[Ene]:[Dic]])</f>
        <v>10</v>
      </c>
      <c r="W107" s="645" t="s">
        <v>426</v>
      </c>
      <c r="X107" s="645" t="s">
        <v>423</v>
      </c>
      <c r="Y107" s="222"/>
      <c r="Z107" s="695" t="s">
        <v>520</v>
      </c>
    </row>
    <row r="108" spans="2:26" s="691" customFormat="1" ht="89.25" x14ac:dyDescent="0.25">
      <c r="B108" s="642" t="e">
        <f>IF('Formulario PPGR2'!$G63="","",CONCATENATE('Formulario PPGR2'!$C63,".",'Formulario PPGR2'!$D63,".",'Formulario PPGR2'!$E63,".",'Formulario PPGR2'!$F63))</f>
        <v>#REF!</v>
      </c>
      <c r="C108" s="642"/>
      <c r="D108" s="642" t="e">
        <f>IF('Formulario PPGR2'!$G63="","",'Formulario PPGR1'!#REF!)</f>
        <v>#REF!</v>
      </c>
      <c r="E108" s="642" t="e">
        <f>IF('Formulario PPGR2'!$G63="","",'Formulario PPGR1'!#REF!)</f>
        <v>#REF!</v>
      </c>
      <c r="F108" s="642" t="e">
        <f>IF('Formulario PPGR2'!$G63="","",'Formulario PPGR1'!#REF!)</f>
        <v>#REF!</v>
      </c>
      <c r="G108" s="222" t="s">
        <v>621</v>
      </c>
      <c r="H108" s="222" t="s">
        <v>628</v>
      </c>
      <c r="I108" s="222" t="s">
        <v>629</v>
      </c>
      <c r="J108" s="643">
        <v>1</v>
      </c>
      <c r="K108" s="643"/>
      <c r="L108" s="643"/>
      <c r="M108" s="643"/>
      <c r="N108" s="643">
        <v>1</v>
      </c>
      <c r="O108" s="643"/>
      <c r="P108" s="643"/>
      <c r="Q108" s="643"/>
      <c r="R108" s="643">
        <v>1</v>
      </c>
      <c r="S108" s="643"/>
      <c r="T108" s="643"/>
      <c r="U108" s="643"/>
      <c r="V108" s="644">
        <f>SUM(Tabla2[[#This Row],[Ene]:[Dic]])</f>
        <v>3</v>
      </c>
      <c r="W108" s="645" t="s">
        <v>426</v>
      </c>
      <c r="X108" s="645" t="s">
        <v>423</v>
      </c>
      <c r="Y108" s="222"/>
      <c r="Z108" s="695" t="s">
        <v>520</v>
      </c>
    </row>
    <row r="109" spans="2:26" s="691" customFormat="1" ht="76.5" x14ac:dyDescent="0.25">
      <c r="B109" s="642" t="e">
        <f>IF('Formulario PPGR2'!$G142="","",CONCATENATE('Formulario PPGR2'!$C142,".",'Formulario PPGR2'!$D142,".",'Formulario PPGR2'!$E142,".",'Formulario PPGR2'!$F142))</f>
        <v>#REF!</v>
      </c>
      <c r="C109" s="642"/>
      <c r="D109" s="642" t="e">
        <f>IF('Formulario PPGR2'!$G142="","",'Formulario PPGR1'!#REF!)</f>
        <v>#REF!</v>
      </c>
      <c r="E109" s="642" t="e">
        <f>IF('Formulario PPGR2'!$G142="","",'Formulario PPGR1'!#REF!)</f>
        <v>#REF!</v>
      </c>
      <c r="F109" s="642" t="e">
        <f>IF('Formulario PPGR2'!$G142="","",'Formulario PPGR1'!#REF!)</f>
        <v>#REF!</v>
      </c>
      <c r="G109" s="222" t="s">
        <v>621</v>
      </c>
      <c r="H109" s="222" t="s">
        <v>630</v>
      </c>
      <c r="I109" s="222" t="s">
        <v>631</v>
      </c>
      <c r="J109" s="643">
        <v>1</v>
      </c>
      <c r="K109" s="643"/>
      <c r="L109" s="643"/>
      <c r="M109" s="643"/>
      <c r="N109" s="643">
        <v>1</v>
      </c>
      <c r="O109" s="643"/>
      <c r="P109" s="643"/>
      <c r="Q109" s="643"/>
      <c r="R109" s="643">
        <v>1</v>
      </c>
      <c r="S109" s="643"/>
      <c r="T109" s="643"/>
      <c r="U109" s="643"/>
      <c r="V109" s="644">
        <f>SUM(Tabla2[[#This Row],[Ene]:[Dic]])</f>
        <v>3</v>
      </c>
      <c r="W109" s="645" t="s">
        <v>426</v>
      </c>
      <c r="X109" s="645" t="s">
        <v>423</v>
      </c>
      <c r="Y109" s="222"/>
      <c r="Z109" s="695" t="s">
        <v>520</v>
      </c>
    </row>
    <row r="110" spans="2:26" s="691" customFormat="1" ht="76.5" x14ac:dyDescent="0.25">
      <c r="B110" s="642" t="e">
        <f>IF('Formulario PPGR2'!$G67="","",CONCATENATE('Formulario PPGR2'!$C67,".",'Formulario PPGR2'!$D67,".",'Formulario PPGR2'!$E67,".",'Formulario PPGR2'!$F67))</f>
        <v>#REF!</v>
      </c>
      <c r="C110" s="642"/>
      <c r="D110" s="642" t="e">
        <f>IF('Formulario PPGR2'!$G67="","",'Formulario PPGR1'!#REF!)</f>
        <v>#REF!</v>
      </c>
      <c r="E110" s="642" t="e">
        <f>IF('Formulario PPGR2'!$G67="","",'Formulario PPGR1'!#REF!)</f>
        <v>#REF!</v>
      </c>
      <c r="F110" s="642" t="e">
        <f>IF('Formulario PPGR2'!$G67="","",'Formulario PPGR1'!#REF!)</f>
        <v>#REF!</v>
      </c>
      <c r="G110" s="222" t="s">
        <v>621</v>
      </c>
      <c r="H110" s="222" t="s">
        <v>632</v>
      </c>
      <c r="I110" s="222" t="s">
        <v>633</v>
      </c>
      <c r="J110" s="643">
        <v>1</v>
      </c>
      <c r="K110" s="643"/>
      <c r="L110" s="643"/>
      <c r="M110" s="643">
        <v>1</v>
      </c>
      <c r="N110" s="643"/>
      <c r="O110" s="643"/>
      <c r="P110" s="643">
        <v>1</v>
      </c>
      <c r="Q110" s="643"/>
      <c r="R110" s="643"/>
      <c r="S110" s="643">
        <v>1</v>
      </c>
      <c r="T110" s="643"/>
      <c r="U110" s="643"/>
      <c r="V110" s="644">
        <f>SUM(Tabla2[[#This Row],[Ene]:[Dic]])</f>
        <v>4</v>
      </c>
      <c r="W110" s="645" t="s">
        <v>426</v>
      </c>
      <c r="X110" s="645" t="s">
        <v>423</v>
      </c>
      <c r="Y110" s="222"/>
      <c r="Z110" s="695" t="s">
        <v>520</v>
      </c>
    </row>
    <row r="111" spans="2:26" s="691" customFormat="1" ht="63.75" x14ac:dyDescent="0.25">
      <c r="B111" s="642" t="e">
        <f>IF('Formulario PPGR2'!$G74="","",CONCATENATE('Formulario PPGR2'!$C74,".",'Formulario PPGR2'!$D74,".",'Formulario PPGR2'!$E74,".",'Formulario PPGR2'!$F74))</f>
        <v>#REF!</v>
      </c>
      <c r="C111" s="642"/>
      <c r="D111" s="642" t="e">
        <f>IF('Formulario PPGR2'!$G74="","",'Formulario PPGR1'!#REF!)</f>
        <v>#REF!</v>
      </c>
      <c r="E111" s="642" t="e">
        <f>IF('Formulario PPGR2'!$G74="","",'Formulario PPGR1'!#REF!)</f>
        <v>#REF!</v>
      </c>
      <c r="F111" s="642" t="e">
        <f>IF('Formulario PPGR2'!$G74="","",'Formulario PPGR1'!#REF!)</f>
        <v>#REF!</v>
      </c>
      <c r="G111" s="222" t="s">
        <v>621</v>
      </c>
      <c r="H111" s="222" t="s">
        <v>634</v>
      </c>
      <c r="I111" s="222" t="s">
        <v>635</v>
      </c>
      <c r="J111" s="643"/>
      <c r="K111" s="643">
        <v>9</v>
      </c>
      <c r="L111" s="643"/>
      <c r="M111" s="643"/>
      <c r="N111" s="643">
        <v>8</v>
      </c>
      <c r="O111" s="643"/>
      <c r="P111" s="643"/>
      <c r="Q111" s="643">
        <v>8</v>
      </c>
      <c r="R111" s="643"/>
      <c r="S111" s="643"/>
      <c r="T111" s="643">
        <v>9</v>
      </c>
      <c r="U111" s="643"/>
      <c r="V111" s="644">
        <f>SUM(Tabla2[[#This Row],[Ene]:[Dic]])</f>
        <v>34</v>
      </c>
      <c r="W111" s="645" t="s">
        <v>426</v>
      </c>
      <c r="X111" s="645" t="s">
        <v>423</v>
      </c>
      <c r="Y111" s="222"/>
      <c r="Z111" s="695" t="s">
        <v>520</v>
      </c>
    </row>
    <row r="112" spans="2:26" s="691" customFormat="1" ht="51" x14ac:dyDescent="0.25">
      <c r="B112" s="642" t="e">
        <f>IF('Formulario PPGR2'!$G75="","",CONCATENATE('Formulario PPGR2'!$C75,".",'Formulario PPGR2'!$D75,".",'Formulario PPGR2'!$E75,".",'Formulario PPGR2'!$F75))</f>
        <v>#REF!</v>
      </c>
      <c r="C112" s="642"/>
      <c r="D112" s="642" t="e">
        <f>IF('Formulario PPGR2'!$G75="","",'Formulario PPGR1'!#REF!)</f>
        <v>#REF!</v>
      </c>
      <c r="E112" s="642" t="e">
        <f>IF('Formulario PPGR2'!$G75="","",'Formulario PPGR1'!#REF!)</f>
        <v>#REF!</v>
      </c>
      <c r="F112" s="642" t="e">
        <f>IF('Formulario PPGR2'!$G75="","",'Formulario PPGR1'!#REF!)</f>
        <v>#REF!</v>
      </c>
      <c r="G112" s="222" t="s">
        <v>621</v>
      </c>
      <c r="H112" s="222" t="s">
        <v>636</v>
      </c>
      <c r="I112" s="222" t="s">
        <v>637</v>
      </c>
      <c r="J112" s="643"/>
      <c r="K112" s="643">
        <v>5</v>
      </c>
      <c r="L112" s="643">
        <v>4</v>
      </c>
      <c r="M112" s="643"/>
      <c r="N112" s="643">
        <v>5</v>
      </c>
      <c r="O112" s="643">
        <v>4</v>
      </c>
      <c r="P112" s="643"/>
      <c r="Q112" s="643">
        <v>5</v>
      </c>
      <c r="R112" s="643">
        <v>4</v>
      </c>
      <c r="S112" s="643"/>
      <c r="T112" s="643">
        <v>9</v>
      </c>
      <c r="U112" s="643"/>
      <c r="V112" s="644">
        <f>SUM(Tabla2[[#This Row],[Ene]:[Dic]])</f>
        <v>36</v>
      </c>
      <c r="W112" s="645" t="s">
        <v>426</v>
      </c>
      <c r="X112" s="645" t="s">
        <v>423</v>
      </c>
      <c r="Y112" s="222"/>
      <c r="Z112" s="695" t="s">
        <v>520</v>
      </c>
    </row>
    <row r="113" spans="2:27" s="691" customFormat="1" ht="63.75" x14ac:dyDescent="0.25">
      <c r="B113" s="642" t="e">
        <f>IF('Formulario PPGR2'!$G99="","",CONCATENATE('Formulario PPGR2'!$C99,".",'Formulario PPGR2'!$D99,".",'Formulario PPGR2'!$E99,".",'Formulario PPGR2'!$F99))</f>
        <v>#REF!</v>
      </c>
      <c r="C113" s="642"/>
      <c r="D113" s="642" t="e">
        <f>IF('Formulario PPGR2'!$G99="","",'Formulario PPGR1'!#REF!)</f>
        <v>#REF!</v>
      </c>
      <c r="E113" s="642" t="e">
        <f>IF('Formulario PPGR2'!$G99="","",'Formulario PPGR1'!#REF!)</f>
        <v>#REF!</v>
      </c>
      <c r="F113" s="642" t="e">
        <f>IF('Formulario PPGR2'!$G99="","",'Formulario PPGR1'!#REF!)</f>
        <v>#REF!</v>
      </c>
      <c r="G113" s="222" t="s">
        <v>621</v>
      </c>
      <c r="H113" s="222" t="s">
        <v>638</v>
      </c>
      <c r="I113" s="222" t="s">
        <v>639</v>
      </c>
      <c r="J113" s="643"/>
      <c r="K113" s="643">
        <v>20</v>
      </c>
      <c r="L113" s="643"/>
      <c r="M113" s="643">
        <v>5</v>
      </c>
      <c r="N113" s="643">
        <v>15</v>
      </c>
      <c r="O113" s="643"/>
      <c r="P113" s="643">
        <v>5</v>
      </c>
      <c r="Q113" s="643">
        <v>15</v>
      </c>
      <c r="R113" s="643"/>
      <c r="S113" s="643">
        <v>15</v>
      </c>
      <c r="T113" s="643">
        <v>5</v>
      </c>
      <c r="U113" s="643"/>
      <c r="V113" s="644">
        <f>SUM(Tabla2[[#This Row],[Ene]:[Dic]])</f>
        <v>80</v>
      </c>
      <c r="W113" s="645" t="s">
        <v>412</v>
      </c>
      <c r="X113" s="645" t="s">
        <v>423</v>
      </c>
      <c r="Y113" s="222"/>
      <c r="Z113" s="695" t="s">
        <v>520</v>
      </c>
    </row>
    <row r="114" spans="2:27" s="691" customFormat="1" ht="89.25" x14ac:dyDescent="0.25">
      <c r="B114" s="642" t="e">
        <f>IF('Formulario PPGR2'!$G98="","",CONCATENATE('Formulario PPGR2'!$C98,".",'Formulario PPGR2'!$D98,".",'Formulario PPGR2'!$E98,".",'Formulario PPGR2'!$F98))</f>
        <v>#REF!</v>
      </c>
      <c r="C114" s="642"/>
      <c r="D114" s="642" t="e">
        <f>IF('Formulario PPGR2'!$G98="","",'Formulario PPGR1'!#REF!)</f>
        <v>#REF!</v>
      </c>
      <c r="E114" s="642" t="e">
        <f>IF('Formulario PPGR2'!$G98="","",'Formulario PPGR1'!#REF!)</f>
        <v>#REF!</v>
      </c>
      <c r="F114" s="642" t="e">
        <f>IF('Formulario PPGR2'!$G98="","",'Formulario PPGR1'!#REF!)</f>
        <v>#REF!</v>
      </c>
      <c r="G114" s="222" t="s">
        <v>621</v>
      </c>
      <c r="H114" s="222" t="s">
        <v>640</v>
      </c>
      <c r="I114" s="222" t="s">
        <v>641</v>
      </c>
      <c r="J114" s="643"/>
      <c r="K114" s="643">
        <v>10</v>
      </c>
      <c r="L114" s="643">
        <v>10</v>
      </c>
      <c r="M114" s="643">
        <v>10</v>
      </c>
      <c r="N114" s="643">
        <v>10</v>
      </c>
      <c r="O114" s="643">
        <v>10</v>
      </c>
      <c r="P114" s="643">
        <v>10</v>
      </c>
      <c r="Q114" s="643">
        <v>10</v>
      </c>
      <c r="R114" s="643">
        <v>10</v>
      </c>
      <c r="S114" s="643">
        <v>10</v>
      </c>
      <c r="T114" s="643">
        <v>10</v>
      </c>
      <c r="U114" s="643"/>
      <c r="V114" s="644">
        <f>SUM(Tabla2[[#This Row],[Ene]:[Dic]])</f>
        <v>100</v>
      </c>
      <c r="W114" s="645" t="s">
        <v>412</v>
      </c>
      <c r="X114" s="645" t="s">
        <v>423</v>
      </c>
      <c r="Y114" s="222"/>
      <c r="Z114" s="695" t="s">
        <v>520</v>
      </c>
    </row>
    <row r="115" spans="2:27" s="691" customFormat="1" ht="51" x14ac:dyDescent="0.25">
      <c r="B115" s="642" t="e">
        <f>IF('Formulario PPGR2'!$G104="","",CONCATENATE('Formulario PPGR2'!$C104,".",'Formulario PPGR2'!$D104,".",'Formulario PPGR2'!$E104,".",'Formulario PPGR2'!$F104))</f>
        <v>#REF!</v>
      </c>
      <c r="C115" s="642"/>
      <c r="D115" s="642" t="e">
        <f>IF('Formulario PPGR2'!$G104="","",'Formulario PPGR1'!#REF!)</f>
        <v>#REF!</v>
      </c>
      <c r="E115" s="642" t="e">
        <f>IF('Formulario PPGR2'!$G104="","",'Formulario PPGR1'!#REF!)</f>
        <v>#REF!</v>
      </c>
      <c r="F115" s="642" t="e">
        <f>IF('Formulario PPGR2'!$G104="","",'Formulario PPGR1'!#REF!)</f>
        <v>#REF!</v>
      </c>
      <c r="G115" s="222" t="s">
        <v>621</v>
      </c>
      <c r="H115" s="222" t="s">
        <v>642</v>
      </c>
      <c r="I115" s="222" t="s">
        <v>643</v>
      </c>
      <c r="J115" s="643"/>
      <c r="K115" s="643">
        <v>1</v>
      </c>
      <c r="L115" s="643"/>
      <c r="M115" s="643"/>
      <c r="N115" s="643">
        <v>1</v>
      </c>
      <c r="O115" s="643"/>
      <c r="P115" s="643"/>
      <c r="Q115" s="643">
        <v>1</v>
      </c>
      <c r="R115" s="643"/>
      <c r="S115" s="643"/>
      <c r="T115" s="643">
        <v>1</v>
      </c>
      <c r="U115" s="643"/>
      <c r="V115" s="644">
        <f>SUM(Tabla2[[#This Row],[Ene]:[Dic]])</f>
        <v>4</v>
      </c>
      <c r="W115" s="645" t="s">
        <v>426</v>
      </c>
      <c r="X115" s="645" t="s">
        <v>423</v>
      </c>
      <c r="Y115" s="222"/>
      <c r="Z115" s="695" t="s">
        <v>520</v>
      </c>
    </row>
    <row r="116" spans="2:27" s="691" customFormat="1" ht="51" x14ac:dyDescent="0.25">
      <c r="B116" s="642" t="e">
        <f>IF('Formulario PPGR2'!$G114="","",CONCATENATE('Formulario PPGR2'!$C114,".",'Formulario PPGR2'!$D114,".",'Formulario PPGR2'!$E114,".",'Formulario PPGR2'!$F114))</f>
        <v>#REF!</v>
      </c>
      <c r="C116" s="642"/>
      <c r="D116" s="642" t="e">
        <f>IF('Formulario PPGR2'!$G114="","",'Formulario PPGR1'!#REF!)</f>
        <v>#REF!</v>
      </c>
      <c r="E116" s="642" t="e">
        <f>IF('Formulario PPGR2'!$G114="","",'Formulario PPGR1'!#REF!)</f>
        <v>#REF!</v>
      </c>
      <c r="F116" s="642" t="e">
        <f>IF('Formulario PPGR2'!$G114="","",'Formulario PPGR1'!#REF!)</f>
        <v>#REF!</v>
      </c>
      <c r="G116" s="222" t="s">
        <v>621</v>
      </c>
      <c r="H116" s="222" t="s">
        <v>644</v>
      </c>
      <c r="I116" s="222" t="s">
        <v>645</v>
      </c>
      <c r="J116" s="643"/>
      <c r="K116" s="643"/>
      <c r="L116" s="643"/>
      <c r="M116" s="643">
        <v>1</v>
      </c>
      <c r="N116" s="643"/>
      <c r="O116" s="643"/>
      <c r="P116" s="643"/>
      <c r="Q116" s="643"/>
      <c r="R116" s="643">
        <v>1</v>
      </c>
      <c r="S116" s="643"/>
      <c r="T116" s="643"/>
      <c r="U116" s="643"/>
      <c r="V116" s="644">
        <f>SUM(Tabla2[[#This Row],[Ene]:[Dic]])</f>
        <v>2</v>
      </c>
      <c r="W116" s="645" t="s">
        <v>443</v>
      </c>
      <c r="X116" s="645" t="s">
        <v>423</v>
      </c>
      <c r="Y116" s="222" t="s">
        <v>559</v>
      </c>
      <c r="Z116" s="694" t="s">
        <v>520</v>
      </c>
    </row>
    <row r="117" spans="2:27" s="691" customFormat="1" ht="76.5" x14ac:dyDescent="0.25">
      <c r="B117" s="642" t="e">
        <f>IF('Formulario PPGR2'!$G69="","",CONCATENATE('Formulario PPGR2'!$C69,".",'Formulario PPGR2'!$D69,".",'Formulario PPGR2'!$E69,".",'Formulario PPGR2'!$F69))</f>
        <v>#REF!</v>
      </c>
      <c r="C117" s="642"/>
      <c r="D117" s="642" t="e">
        <f>IF('Formulario PPGR2'!$G69="","",'Formulario PPGR1'!#REF!)</f>
        <v>#REF!</v>
      </c>
      <c r="E117" s="642" t="e">
        <f>IF('Formulario PPGR2'!$G69="","",'Formulario PPGR1'!#REF!)</f>
        <v>#REF!</v>
      </c>
      <c r="F117" s="642" t="e">
        <f>IF('Formulario PPGR2'!$G69="","",'Formulario PPGR1'!#REF!)</f>
        <v>#REF!</v>
      </c>
      <c r="G117" s="222" t="s">
        <v>621</v>
      </c>
      <c r="H117" s="222" t="s">
        <v>646</v>
      </c>
      <c r="I117" s="222" t="s">
        <v>647</v>
      </c>
      <c r="J117" s="643"/>
      <c r="K117" s="643"/>
      <c r="L117" s="643"/>
      <c r="M117" s="643"/>
      <c r="N117" s="643"/>
      <c r="O117" s="643">
        <v>2</v>
      </c>
      <c r="P117" s="643"/>
      <c r="Q117" s="643"/>
      <c r="R117" s="643"/>
      <c r="S117" s="643"/>
      <c r="T117" s="643"/>
      <c r="U117" s="643">
        <v>1</v>
      </c>
      <c r="V117" s="644">
        <f>SUM(Tabla2[[#This Row],[Ene]:[Dic]])</f>
        <v>3</v>
      </c>
      <c r="W117" s="645" t="s">
        <v>443</v>
      </c>
      <c r="X117" s="645" t="s">
        <v>423</v>
      </c>
      <c r="Y117" s="222" t="s">
        <v>559</v>
      </c>
      <c r="Z117" s="694" t="s">
        <v>520</v>
      </c>
    </row>
    <row r="118" spans="2:27" s="691" customFormat="1" ht="51" x14ac:dyDescent="0.25">
      <c r="B118" s="642" t="e">
        <f>IF('Formulario PPGR2'!$G113="","",CONCATENATE('Formulario PPGR2'!$C113,".",'Formulario PPGR2'!$D113,".",'Formulario PPGR2'!$E113,".",'Formulario PPGR2'!$F113))</f>
        <v>#REF!</v>
      </c>
      <c r="C118" s="642"/>
      <c r="D118" s="642" t="e">
        <f>IF('Formulario PPGR2'!$G113="","",'Formulario PPGR1'!#REF!)</f>
        <v>#REF!</v>
      </c>
      <c r="E118" s="642" t="e">
        <f>IF('Formulario PPGR2'!$G113="","",'Formulario PPGR1'!#REF!)</f>
        <v>#REF!</v>
      </c>
      <c r="F118" s="642" t="e">
        <f>IF('Formulario PPGR2'!$G113="","",'Formulario PPGR1'!#REF!)</f>
        <v>#REF!</v>
      </c>
      <c r="G118" s="222" t="s">
        <v>621</v>
      </c>
      <c r="H118" s="222" t="s">
        <v>648</v>
      </c>
      <c r="I118" s="222" t="s">
        <v>649</v>
      </c>
      <c r="J118" s="643"/>
      <c r="K118" s="643"/>
      <c r="L118" s="643"/>
      <c r="M118" s="643"/>
      <c r="N118" s="643"/>
      <c r="O118" s="643">
        <v>1</v>
      </c>
      <c r="P118" s="643"/>
      <c r="Q118" s="643"/>
      <c r="R118" s="643"/>
      <c r="S118" s="643"/>
      <c r="T118" s="643"/>
      <c r="U118" s="643">
        <v>1</v>
      </c>
      <c r="V118" s="644">
        <f>SUM(Tabla2[[#This Row],[Ene]:[Dic]])</f>
        <v>2</v>
      </c>
      <c r="W118" s="645" t="s">
        <v>443</v>
      </c>
      <c r="X118" s="645" t="s">
        <v>423</v>
      </c>
      <c r="Y118" s="222" t="s">
        <v>559</v>
      </c>
      <c r="Z118" s="694" t="s">
        <v>520</v>
      </c>
    </row>
    <row r="119" spans="2:27" s="691" customFormat="1" ht="76.5" x14ac:dyDescent="0.25">
      <c r="B119" s="642" t="e">
        <f>IF('Formulario PPGR2'!$G103="","",CONCATENATE('Formulario PPGR2'!$C103,".",'Formulario PPGR2'!$D103,".",'Formulario PPGR2'!$E103,".",'Formulario PPGR2'!$F103))</f>
        <v>#REF!</v>
      </c>
      <c r="C119" s="642"/>
      <c r="D119" s="642" t="e">
        <f>IF('Formulario PPGR2'!$G103="","",'Formulario PPGR1'!#REF!)</f>
        <v>#REF!</v>
      </c>
      <c r="E119" s="642" t="e">
        <f>IF('Formulario PPGR2'!$G103="","",'Formulario PPGR1'!#REF!)</f>
        <v>#REF!</v>
      </c>
      <c r="F119" s="642" t="e">
        <f>IF('Formulario PPGR2'!$G103="","",'Formulario PPGR1'!#REF!)</f>
        <v>#REF!</v>
      </c>
      <c r="G119" s="222" t="s">
        <v>621</v>
      </c>
      <c r="H119" s="222" t="s">
        <v>650</v>
      </c>
      <c r="I119" s="222" t="s">
        <v>651</v>
      </c>
      <c r="J119" s="643"/>
      <c r="K119" s="643">
        <v>4</v>
      </c>
      <c r="L119" s="643">
        <v>4</v>
      </c>
      <c r="M119" s="643"/>
      <c r="N119" s="643">
        <v>4</v>
      </c>
      <c r="O119" s="643">
        <v>4</v>
      </c>
      <c r="P119" s="643"/>
      <c r="Q119" s="643">
        <v>4</v>
      </c>
      <c r="R119" s="643">
        <v>4</v>
      </c>
      <c r="S119" s="643"/>
      <c r="T119" s="643">
        <v>8</v>
      </c>
      <c r="U119" s="643"/>
      <c r="V119" s="644">
        <f>SUM(Tabla2[[#This Row],[Ene]:[Dic]])</f>
        <v>32</v>
      </c>
      <c r="W119" s="645" t="s">
        <v>412</v>
      </c>
      <c r="X119" s="645" t="s">
        <v>423</v>
      </c>
      <c r="Y119" s="222"/>
      <c r="Z119" s="694" t="s">
        <v>520</v>
      </c>
    </row>
    <row r="120" spans="2:27" s="691" customFormat="1" ht="51" x14ac:dyDescent="0.25">
      <c r="B120" s="642" t="e">
        <f>IF('Formulario PPGR2'!$G102="","",CONCATENATE('Formulario PPGR2'!$C102,".",'Formulario PPGR2'!$D102,".",'Formulario PPGR2'!$E102,".",'Formulario PPGR2'!$F102))</f>
        <v>#REF!</v>
      </c>
      <c r="C120" s="642"/>
      <c r="D120" s="642" t="e">
        <f>IF('Formulario PPGR2'!$G102="","",'Formulario PPGR1'!#REF!)</f>
        <v>#REF!</v>
      </c>
      <c r="E120" s="642" t="e">
        <f>IF('Formulario PPGR2'!$G102="","",'Formulario PPGR1'!#REF!)</f>
        <v>#REF!</v>
      </c>
      <c r="F120" s="642" t="e">
        <f>IF('Formulario PPGR2'!$G102="","",'Formulario PPGR1'!#REF!)</f>
        <v>#REF!</v>
      </c>
      <c r="G120" s="222" t="s">
        <v>621</v>
      </c>
      <c r="H120" s="222" t="s">
        <v>652</v>
      </c>
      <c r="I120" s="222" t="s">
        <v>653</v>
      </c>
      <c r="J120" s="643"/>
      <c r="K120" s="643">
        <v>2</v>
      </c>
      <c r="L120" s="643"/>
      <c r="M120" s="643">
        <v>2</v>
      </c>
      <c r="N120" s="643"/>
      <c r="O120" s="643">
        <v>2</v>
      </c>
      <c r="P120" s="643"/>
      <c r="Q120" s="643">
        <v>2</v>
      </c>
      <c r="R120" s="643"/>
      <c r="S120" s="643">
        <v>2</v>
      </c>
      <c r="T120" s="643"/>
      <c r="U120" s="643">
        <v>2</v>
      </c>
      <c r="V120" s="644">
        <f>SUM(Tabla2[[#This Row],[Ene]:[Dic]])</f>
        <v>12</v>
      </c>
      <c r="W120" s="645" t="s">
        <v>412</v>
      </c>
      <c r="X120" s="645" t="s">
        <v>423</v>
      </c>
      <c r="Y120" s="222"/>
      <c r="Z120" s="694" t="s">
        <v>520</v>
      </c>
    </row>
    <row r="121" spans="2:27" s="691" customFormat="1" ht="51" x14ac:dyDescent="0.25">
      <c r="B121" s="642" t="e">
        <f>IF('Formulario PPGR2'!#REF!="","",CONCATENATE('Formulario PPGR2'!#REF!,".",'Formulario PPGR2'!#REF!,".",'Formulario PPGR2'!#REF!,".",'Formulario PPGR2'!#REF!))</f>
        <v>#REF!</v>
      </c>
      <c r="C121" s="642"/>
      <c r="D121" s="642" t="e">
        <f>IF('Formulario PPGR2'!#REF!="","",'Formulario PPGR1'!#REF!)</f>
        <v>#REF!</v>
      </c>
      <c r="E121" s="642" t="e">
        <f>IF('Formulario PPGR2'!#REF!="","",'Formulario PPGR1'!#REF!)</f>
        <v>#REF!</v>
      </c>
      <c r="F121" s="642" t="e">
        <f>IF('Formulario PPGR2'!#REF!="","",'Formulario PPGR1'!#REF!)</f>
        <v>#REF!</v>
      </c>
      <c r="G121" s="222" t="s">
        <v>621</v>
      </c>
      <c r="H121" s="222" t="s">
        <v>654</v>
      </c>
      <c r="I121" s="222" t="s">
        <v>655</v>
      </c>
      <c r="J121" s="643"/>
      <c r="K121" s="643">
        <v>5</v>
      </c>
      <c r="L121" s="643"/>
      <c r="M121" s="643">
        <v>5</v>
      </c>
      <c r="N121" s="643"/>
      <c r="O121" s="643">
        <v>5</v>
      </c>
      <c r="P121" s="643"/>
      <c r="Q121" s="643">
        <v>5</v>
      </c>
      <c r="R121" s="643"/>
      <c r="S121" s="643">
        <v>5</v>
      </c>
      <c r="T121" s="643"/>
      <c r="U121" s="643">
        <v>5</v>
      </c>
      <c r="V121" s="644">
        <f>SUM(Tabla2[[#This Row],[Ene]:[Dic]])</f>
        <v>30</v>
      </c>
      <c r="W121" s="645" t="s">
        <v>412</v>
      </c>
      <c r="X121" s="645" t="s">
        <v>423</v>
      </c>
      <c r="Y121" s="222"/>
      <c r="Z121" s="694" t="s">
        <v>520</v>
      </c>
    </row>
    <row r="122" spans="2:27" s="691" customFormat="1" ht="63.75" x14ac:dyDescent="0.25">
      <c r="B122" s="642" t="e">
        <f>IF('Formulario PPGR2'!$G100="","",CONCATENATE('Formulario PPGR2'!$C100,".",'Formulario PPGR2'!$D100,".",'Formulario PPGR2'!$E100,".",'Formulario PPGR2'!$F100))</f>
        <v>#REF!</v>
      </c>
      <c r="C122" s="642"/>
      <c r="D122" s="642" t="e">
        <f>IF('Formulario PPGR2'!$G100="","",'Formulario PPGR1'!#REF!)</f>
        <v>#REF!</v>
      </c>
      <c r="E122" s="642" t="e">
        <f>IF('Formulario PPGR2'!$G100="","",'Formulario PPGR1'!#REF!)</f>
        <v>#REF!</v>
      </c>
      <c r="F122" s="642" t="e">
        <f>IF('Formulario PPGR2'!$G100="","",'Formulario PPGR1'!#REF!)</f>
        <v>#REF!</v>
      </c>
      <c r="G122" s="222" t="s">
        <v>621</v>
      </c>
      <c r="H122" s="679" t="s">
        <v>656</v>
      </c>
      <c r="I122" s="679" t="s">
        <v>657</v>
      </c>
      <c r="J122" s="684"/>
      <c r="K122" s="684">
        <v>7</v>
      </c>
      <c r="L122" s="684"/>
      <c r="M122" s="684">
        <v>5</v>
      </c>
      <c r="N122" s="684"/>
      <c r="O122" s="684">
        <v>5</v>
      </c>
      <c r="P122" s="684"/>
      <c r="Q122" s="684">
        <v>7</v>
      </c>
      <c r="R122" s="684"/>
      <c r="S122" s="684">
        <v>5</v>
      </c>
      <c r="T122" s="684"/>
      <c r="U122" s="684">
        <v>5</v>
      </c>
      <c r="V122" s="644">
        <f>SUM(Tabla2[[#This Row],[Ene]:[Dic]])</f>
        <v>34</v>
      </c>
      <c r="W122" s="645" t="s">
        <v>412</v>
      </c>
      <c r="X122" s="645" t="s">
        <v>423</v>
      </c>
      <c r="Y122" s="222"/>
      <c r="Z122" s="694" t="s">
        <v>520</v>
      </c>
    </row>
    <row r="123" spans="2:27" ht="51" x14ac:dyDescent="0.25">
      <c r="B123" s="642" t="e">
        <f>IF('Formulario PPGR2'!$G149="","",CONCATENATE('Formulario PPGR2'!$C149,".",'Formulario PPGR2'!$D149,".",'Formulario PPGR2'!$E149,".",'Formulario PPGR2'!$F149))</f>
        <v>#REF!</v>
      </c>
      <c r="C123" s="642" t="e">
        <f>IF('Formulario PPGR2'!$G149="","",'Formulario PPGR1'!#REF!)</f>
        <v>#REF!</v>
      </c>
      <c r="D123" s="642" t="e">
        <f>IF('Formulario PPGR2'!$G149="","",'Formulario PPGR1'!#REF!)</f>
        <v>#REF!</v>
      </c>
      <c r="E123" s="642" t="e">
        <f>IF('Formulario PPGR2'!$G149="","",'Formulario PPGR1'!#REF!)</f>
        <v>#REF!</v>
      </c>
      <c r="F123" s="642" t="e">
        <f>IF('Formulario PPGR2'!$G149="","",'Formulario PPGR1'!#REF!)</f>
        <v>#REF!</v>
      </c>
      <c r="G123" s="222" t="s">
        <v>206</v>
      </c>
      <c r="H123" s="222" t="s">
        <v>658</v>
      </c>
      <c r="I123" s="222" t="s">
        <v>659</v>
      </c>
      <c r="J123" s="643"/>
      <c r="K123" s="643"/>
      <c r="L123" s="643">
        <v>1</v>
      </c>
      <c r="M123" s="643"/>
      <c r="N123" s="643"/>
      <c r="O123" s="643">
        <v>1</v>
      </c>
      <c r="P123" s="643"/>
      <c r="Q123" s="643"/>
      <c r="R123" s="643">
        <v>1</v>
      </c>
      <c r="S123" s="643"/>
      <c r="T123" s="643"/>
      <c r="U123" s="643">
        <v>1</v>
      </c>
      <c r="V123" s="644">
        <f>SUM(Tabla2[[#This Row],[Ene]:[Dic]])</f>
        <v>4</v>
      </c>
      <c r="W123" s="645" t="s">
        <v>412</v>
      </c>
      <c r="X123" s="645" t="s">
        <v>423</v>
      </c>
      <c r="Y123" s="222"/>
      <c r="Z123" s="643" t="s">
        <v>494</v>
      </c>
      <c r="AA123" s="691"/>
    </row>
    <row r="124" spans="2:27" s="691" customFormat="1" ht="38.25" x14ac:dyDescent="0.25">
      <c r="B124" s="642" t="e">
        <f>IF('Formulario PPGR2'!$G66="","",CONCATENATE('Formulario PPGR2'!$C66,".",'Formulario PPGR2'!$D66,".",'Formulario PPGR2'!$E66,".",'Formulario PPGR2'!$F66))</f>
        <v>#REF!</v>
      </c>
      <c r="C124" s="642"/>
      <c r="D124" s="642" t="e">
        <f>IF('Formulario PPGR2'!$G66="","",'Formulario PPGR1'!#REF!)</f>
        <v>#REF!</v>
      </c>
      <c r="E124" s="642" t="e">
        <f>IF('Formulario PPGR2'!$G66="","",'Formulario PPGR1'!#REF!)</f>
        <v>#REF!</v>
      </c>
      <c r="F124" s="642" t="e">
        <f>IF('Formulario PPGR2'!$G66="","",'Formulario PPGR1'!#REF!)</f>
        <v>#REF!</v>
      </c>
      <c r="G124" s="222" t="s">
        <v>206</v>
      </c>
      <c r="H124" s="679" t="s">
        <v>660</v>
      </c>
      <c r="I124" s="679" t="s">
        <v>661</v>
      </c>
      <c r="J124" s="684"/>
      <c r="K124" s="684">
        <v>1</v>
      </c>
      <c r="L124" s="684"/>
      <c r="M124" s="684">
        <v>1</v>
      </c>
      <c r="N124" s="684"/>
      <c r="O124" s="684">
        <v>1</v>
      </c>
      <c r="P124" s="684"/>
      <c r="Q124" s="684">
        <v>1</v>
      </c>
      <c r="R124" s="684"/>
      <c r="S124" s="684">
        <v>1</v>
      </c>
      <c r="T124" s="684"/>
      <c r="U124" s="684">
        <v>1</v>
      </c>
      <c r="V124" s="644">
        <f>SUM(Tabla2[[#This Row],[Ene]:[Dic]])</f>
        <v>6</v>
      </c>
      <c r="W124" s="645" t="s">
        <v>412</v>
      </c>
      <c r="X124" s="645"/>
      <c r="Y124" s="222"/>
      <c r="Z124" s="694" t="s">
        <v>520</v>
      </c>
    </row>
    <row r="125" spans="2:27" s="691" customFormat="1" ht="51" x14ac:dyDescent="0.25">
      <c r="B125" s="642" t="e">
        <f>IF('Formulario PPGR2'!$G125="","",CONCATENATE('Formulario PPGR2'!$C125,".",'Formulario PPGR2'!$D125,".",'Formulario PPGR2'!$E125,".",'Formulario PPGR2'!$F125))</f>
        <v>#REF!</v>
      </c>
      <c r="C125" s="642"/>
      <c r="D125" s="642" t="e">
        <f>IF('Formulario PPGR2'!$G125="","",'Formulario PPGR1'!#REF!)</f>
        <v>#REF!</v>
      </c>
      <c r="E125" s="642" t="e">
        <f>IF('Formulario PPGR2'!$G125="","",'Formulario PPGR1'!#REF!)</f>
        <v>#REF!</v>
      </c>
      <c r="F125" s="642" t="e">
        <f>IF('Formulario PPGR2'!$G125="","",'Formulario PPGR1'!#REF!)</f>
        <v>#REF!</v>
      </c>
      <c r="G125" s="222" t="s">
        <v>206</v>
      </c>
      <c r="H125" s="679" t="s">
        <v>662</v>
      </c>
      <c r="I125" s="679" t="s">
        <v>663</v>
      </c>
      <c r="J125" s="684"/>
      <c r="K125" s="684">
        <v>1</v>
      </c>
      <c r="L125" s="684">
        <v>1</v>
      </c>
      <c r="M125" s="684"/>
      <c r="N125" s="684"/>
      <c r="O125" s="684"/>
      <c r="P125" s="684"/>
      <c r="Q125" s="684"/>
      <c r="R125" s="684"/>
      <c r="S125" s="684"/>
      <c r="T125" s="684"/>
      <c r="U125" s="684"/>
      <c r="V125" s="644">
        <f>SUM(Tabla2[[#This Row],[Ene]:[Dic]])</f>
        <v>2</v>
      </c>
      <c r="W125" s="645" t="s">
        <v>423</v>
      </c>
      <c r="X125" s="645" t="s">
        <v>426</v>
      </c>
      <c r="Y125" s="222" t="s">
        <v>594</v>
      </c>
      <c r="Z125" s="643" t="s">
        <v>664</v>
      </c>
    </row>
    <row r="126" spans="2:27" s="691" customFormat="1" ht="51" x14ac:dyDescent="0.25">
      <c r="B126" s="642" t="e">
        <f>IF('Formulario PPGR2'!$G136="","",CONCATENATE('Formulario PPGR2'!$C136,".",'Formulario PPGR2'!$D136,".",'Formulario PPGR2'!$E136,".",'Formulario PPGR2'!$F136))</f>
        <v>#REF!</v>
      </c>
      <c r="C126" s="642"/>
      <c r="D126" s="642" t="e">
        <f>IF('Formulario PPGR2'!$G136="","",'Formulario PPGR1'!#REF!)</f>
        <v>#REF!</v>
      </c>
      <c r="E126" s="642" t="e">
        <f>IF('Formulario PPGR2'!$G136="","",'Formulario PPGR1'!#REF!)</f>
        <v>#REF!</v>
      </c>
      <c r="F126" s="642" t="e">
        <f>IF('Formulario PPGR2'!$G136="","",'Formulario PPGR1'!#REF!)</f>
        <v>#REF!</v>
      </c>
      <c r="G126" s="222" t="s">
        <v>206</v>
      </c>
      <c r="H126" s="679" t="s">
        <v>665</v>
      </c>
      <c r="I126" s="679" t="s">
        <v>666</v>
      </c>
      <c r="J126" s="684"/>
      <c r="K126" s="684">
        <v>1</v>
      </c>
      <c r="L126" s="684"/>
      <c r="M126" s="684">
        <v>1</v>
      </c>
      <c r="N126" s="684"/>
      <c r="O126" s="684">
        <v>1</v>
      </c>
      <c r="P126" s="684"/>
      <c r="Q126" s="684">
        <v>1</v>
      </c>
      <c r="R126" s="684"/>
      <c r="S126" s="684">
        <v>1</v>
      </c>
      <c r="T126" s="684"/>
      <c r="U126" s="684">
        <v>1</v>
      </c>
      <c r="V126" s="644">
        <f>SUM(Tabla2[[#This Row],[Ene]:[Dic]])</f>
        <v>6</v>
      </c>
      <c r="W126" s="645" t="s">
        <v>412</v>
      </c>
      <c r="X126" s="645"/>
      <c r="Y126" s="222"/>
      <c r="Z126" s="694" t="s">
        <v>520</v>
      </c>
    </row>
    <row r="127" spans="2:27" s="691" customFormat="1" ht="51" x14ac:dyDescent="0.25">
      <c r="B127" s="642" t="e">
        <f>IF('Formulario PPGR2'!$G58="","",CONCATENATE('Formulario PPGR2'!$C58,".",'Formulario PPGR2'!$D58,".",'Formulario PPGR2'!$E58,".",'Formulario PPGR2'!$F58))</f>
        <v>#REF!</v>
      </c>
      <c r="C127" s="642"/>
      <c r="D127" s="642" t="e">
        <f>IF('Formulario PPGR2'!$G58="","",'Formulario PPGR1'!#REF!)</f>
        <v>#REF!</v>
      </c>
      <c r="E127" s="642" t="e">
        <f>IF('Formulario PPGR2'!$G58="","",'Formulario PPGR1'!#REF!)</f>
        <v>#REF!</v>
      </c>
      <c r="F127" s="642" t="e">
        <f>IF('Formulario PPGR2'!$G58="","",'Formulario PPGR1'!#REF!)</f>
        <v>#REF!</v>
      </c>
      <c r="G127" s="222" t="s">
        <v>206</v>
      </c>
      <c r="H127" s="679" t="s">
        <v>667</v>
      </c>
      <c r="I127" s="222" t="s">
        <v>668</v>
      </c>
      <c r="J127" s="643"/>
      <c r="K127" s="643">
        <v>1</v>
      </c>
      <c r="L127" s="643">
        <v>1</v>
      </c>
      <c r="M127" s="643">
        <v>1</v>
      </c>
      <c r="N127" s="643">
        <v>1</v>
      </c>
      <c r="O127" s="643">
        <v>1</v>
      </c>
      <c r="P127" s="643">
        <v>1</v>
      </c>
      <c r="Q127" s="643">
        <v>1</v>
      </c>
      <c r="R127" s="643">
        <v>1</v>
      </c>
      <c r="S127" s="643">
        <v>1</v>
      </c>
      <c r="T127" s="643">
        <v>1</v>
      </c>
      <c r="U127" s="643">
        <v>1</v>
      </c>
      <c r="V127" s="644">
        <f>SUM(Tabla2[[#This Row],[Ene]:[Dic]])</f>
        <v>11</v>
      </c>
      <c r="W127" s="645" t="s">
        <v>412</v>
      </c>
      <c r="X127" s="645"/>
      <c r="Y127" s="222"/>
      <c r="Z127" s="694" t="s">
        <v>520</v>
      </c>
    </row>
    <row r="128" spans="2:27" s="691" customFormat="1" ht="38.25" x14ac:dyDescent="0.25">
      <c r="B128" s="642" t="e">
        <f>IF('Formulario PPGR2'!$G135="","",CONCATENATE('Formulario PPGR2'!$C135,".",'Formulario PPGR2'!$D135,".",'Formulario PPGR2'!$E135,".",'Formulario PPGR2'!$F135))</f>
        <v>#REF!</v>
      </c>
      <c r="C128" s="642"/>
      <c r="D128" s="642" t="e">
        <f>IF('Formulario PPGR2'!$G135="","",'Formulario PPGR1'!#REF!)</f>
        <v>#REF!</v>
      </c>
      <c r="E128" s="642" t="e">
        <f>IF('Formulario PPGR2'!$G135="","",'Formulario PPGR1'!#REF!)</f>
        <v>#REF!</v>
      </c>
      <c r="F128" s="642" t="e">
        <f>IF('Formulario PPGR2'!$G135="","",'Formulario PPGR1'!#REF!)</f>
        <v>#REF!</v>
      </c>
      <c r="G128" s="222" t="s">
        <v>206</v>
      </c>
      <c r="H128" s="679" t="s">
        <v>669</v>
      </c>
      <c r="I128" s="222" t="s">
        <v>670</v>
      </c>
      <c r="J128" s="643"/>
      <c r="K128" s="643"/>
      <c r="L128" s="643">
        <v>1</v>
      </c>
      <c r="M128" s="643"/>
      <c r="N128" s="643">
        <v>1</v>
      </c>
      <c r="O128" s="643"/>
      <c r="P128" s="643">
        <v>1</v>
      </c>
      <c r="Q128" s="643"/>
      <c r="R128" s="643">
        <v>1</v>
      </c>
      <c r="S128" s="643"/>
      <c r="T128" s="643">
        <v>1</v>
      </c>
      <c r="U128" s="643"/>
      <c r="V128" s="644">
        <f>SUM(Tabla2[[#This Row],[Ene]:[Dic]])</f>
        <v>5</v>
      </c>
      <c r="W128" s="645" t="s">
        <v>412</v>
      </c>
      <c r="X128" s="645"/>
      <c r="Y128" s="222"/>
      <c r="Z128" s="694" t="s">
        <v>520</v>
      </c>
    </row>
    <row r="129" spans="2:27" s="691" customFormat="1" ht="38.25" x14ac:dyDescent="0.25">
      <c r="B129" s="642" t="e">
        <f>IF('Formulario PPGR2'!$G129="","",CONCATENATE('Formulario PPGR2'!$C129,".",'Formulario PPGR2'!$D129,".",'Formulario PPGR2'!$E129,".",'Formulario PPGR2'!$F129))</f>
        <v>#REF!</v>
      </c>
      <c r="C129" s="642"/>
      <c r="D129" s="642" t="e">
        <f>IF('Formulario PPGR2'!$G129="","",'Formulario PPGR1'!#REF!)</f>
        <v>#REF!</v>
      </c>
      <c r="E129" s="642" t="e">
        <f>IF('Formulario PPGR2'!$G129="","",'Formulario PPGR1'!#REF!)</f>
        <v>#REF!</v>
      </c>
      <c r="F129" s="642" t="e">
        <f>IF('Formulario PPGR2'!$G129="","",'Formulario PPGR1'!#REF!)</f>
        <v>#REF!</v>
      </c>
      <c r="G129" s="222" t="s">
        <v>206</v>
      </c>
      <c r="H129" s="679" t="s">
        <v>671</v>
      </c>
      <c r="I129" s="222" t="s">
        <v>672</v>
      </c>
      <c r="J129" s="643"/>
      <c r="K129" s="643"/>
      <c r="L129" s="643"/>
      <c r="M129" s="643"/>
      <c r="N129" s="643"/>
      <c r="O129" s="643"/>
      <c r="P129" s="643">
        <v>1</v>
      </c>
      <c r="Q129" s="643"/>
      <c r="R129" s="643"/>
      <c r="S129" s="643">
        <v>1</v>
      </c>
      <c r="T129" s="643"/>
      <c r="U129" s="643"/>
      <c r="V129" s="644">
        <f>SUM(Tabla2[[#This Row],[Ene]:[Dic]])</f>
        <v>2</v>
      </c>
      <c r="W129" s="645" t="s">
        <v>412</v>
      </c>
      <c r="X129" s="645"/>
      <c r="Y129" s="222"/>
      <c r="Z129" s="643" t="s">
        <v>673</v>
      </c>
      <c r="AA129" s="680"/>
    </row>
    <row r="130" spans="2:27" s="691" customFormat="1" ht="51" x14ac:dyDescent="0.25">
      <c r="B130" s="642" t="e">
        <f>IF('Formulario PPGR2'!$G84="","",CONCATENATE('Formulario PPGR2'!$C84,".",'Formulario PPGR2'!$D84,".",'Formulario PPGR2'!$E84,".",'Formulario PPGR2'!$F84))</f>
        <v>#REF!</v>
      </c>
      <c r="C130" s="642"/>
      <c r="D130" s="642" t="e">
        <f>IF('Formulario PPGR2'!$G84="","",'Formulario PPGR1'!#REF!)</f>
        <v>#REF!</v>
      </c>
      <c r="E130" s="642" t="e">
        <f>IF('Formulario PPGR2'!$G84="","",'Formulario PPGR1'!#REF!)</f>
        <v>#REF!</v>
      </c>
      <c r="F130" s="642" t="e">
        <f>IF('Formulario PPGR2'!$G84="","",'Formulario PPGR1'!#REF!)</f>
        <v>#REF!</v>
      </c>
      <c r="G130" s="222" t="s">
        <v>222</v>
      </c>
      <c r="H130" s="222" t="s">
        <v>674</v>
      </c>
      <c r="I130" s="222" t="s">
        <v>675</v>
      </c>
      <c r="J130" s="643"/>
      <c r="K130" s="643">
        <v>3</v>
      </c>
      <c r="L130" s="643"/>
      <c r="M130" s="643"/>
      <c r="N130" s="643">
        <v>3</v>
      </c>
      <c r="O130" s="643"/>
      <c r="P130" s="643">
        <v>3</v>
      </c>
      <c r="Q130" s="643"/>
      <c r="R130" s="643"/>
      <c r="S130" s="643">
        <v>3</v>
      </c>
      <c r="T130" s="643"/>
      <c r="U130" s="643"/>
      <c r="V130" s="644">
        <f>SUM(Tabla2[[#This Row],[Ene]:[Dic]])</f>
        <v>12</v>
      </c>
      <c r="W130" s="645" t="s">
        <v>676</v>
      </c>
      <c r="X130" s="645" t="s">
        <v>412</v>
      </c>
      <c r="Y130" s="222"/>
      <c r="Z130" s="694" t="s">
        <v>520</v>
      </c>
    </row>
    <row r="131" spans="2:27" s="691" customFormat="1" ht="51" x14ac:dyDescent="0.25">
      <c r="B131" s="642" t="e">
        <f>IF('Formulario PPGR2'!$G95="","",CONCATENATE('Formulario PPGR2'!$C95,".",'Formulario PPGR2'!$D95,".",'Formulario PPGR2'!$E95,".",'Formulario PPGR2'!$F95))</f>
        <v>#REF!</v>
      </c>
      <c r="C131" s="642"/>
      <c r="D131" s="642" t="e">
        <f>IF('Formulario PPGR2'!$G95="","",'Formulario PPGR1'!#REF!)</f>
        <v>#REF!</v>
      </c>
      <c r="E131" s="642" t="e">
        <f>IF('Formulario PPGR2'!$G95="","",'Formulario PPGR1'!#REF!)</f>
        <v>#REF!</v>
      </c>
      <c r="F131" s="642" t="e">
        <f>IF('Formulario PPGR2'!$G95="","",'Formulario PPGR1'!#REF!)</f>
        <v>#REF!</v>
      </c>
      <c r="G131" s="222" t="s">
        <v>222</v>
      </c>
      <c r="H131" s="222" t="s">
        <v>677</v>
      </c>
      <c r="I131" s="222" t="s">
        <v>678</v>
      </c>
      <c r="J131" s="643"/>
      <c r="K131" s="643">
        <v>1</v>
      </c>
      <c r="L131" s="643"/>
      <c r="M131" s="643"/>
      <c r="N131" s="643">
        <v>1</v>
      </c>
      <c r="O131" s="643"/>
      <c r="P131" s="643">
        <v>1</v>
      </c>
      <c r="Q131" s="643"/>
      <c r="R131" s="643">
        <v>1</v>
      </c>
      <c r="S131" s="643"/>
      <c r="T131" s="643">
        <v>1</v>
      </c>
      <c r="U131" s="643"/>
      <c r="V131" s="644">
        <f>SUM(Tabla2[[#This Row],[Ene]:[Dic]])</f>
        <v>5</v>
      </c>
      <c r="W131" s="645" t="s">
        <v>412</v>
      </c>
      <c r="X131" s="645" t="s">
        <v>423</v>
      </c>
      <c r="Y131" s="222"/>
      <c r="Z131" s="694" t="s">
        <v>520</v>
      </c>
    </row>
    <row r="132" spans="2:27" s="691" customFormat="1" ht="51" x14ac:dyDescent="0.25">
      <c r="B132" s="642" t="e">
        <f>IF('Formulario PPGR2'!$G140="","",CONCATENATE('Formulario PPGR2'!$C140,".",'Formulario PPGR2'!$D140,".",'Formulario PPGR2'!$E140,".",'Formulario PPGR2'!$F140))</f>
        <v>#REF!</v>
      </c>
      <c r="C132" s="642"/>
      <c r="D132" s="642" t="e">
        <f>IF('Formulario PPGR2'!$G140="","",'Formulario PPGR1'!#REF!)</f>
        <v>#REF!</v>
      </c>
      <c r="E132" s="642" t="e">
        <f>IF('Formulario PPGR2'!$G140="","",'Formulario PPGR1'!#REF!)</f>
        <v>#REF!</v>
      </c>
      <c r="F132" s="642" t="e">
        <f>IF('Formulario PPGR2'!$G140="","",'Formulario PPGR1'!#REF!)</f>
        <v>#REF!</v>
      </c>
      <c r="G132" s="222" t="s">
        <v>222</v>
      </c>
      <c r="H132" s="222" t="s">
        <v>679</v>
      </c>
      <c r="I132" s="222" t="s">
        <v>680</v>
      </c>
      <c r="J132" s="643"/>
      <c r="K132" s="643"/>
      <c r="L132" s="643">
        <v>1</v>
      </c>
      <c r="M132" s="643"/>
      <c r="N132" s="643"/>
      <c r="O132" s="643">
        <v>1</v>
      </c>
      <c r="P132" s="643"/>
      <c r="Q132" s="643"/>
      <c r="R132" s="643">
        <v>1</v>
      </c>
      <c r="S132" s="643"/>
      <c r="T132" s="643"/>
      <c r="U132" s="643">
        <v>1</v>
      </c>
      <c r="V132" s="644">
        <f>SUM(Tabla2[[#This Row],[Ene]:[Dic]])</f>
        <v>4</v>
      </c>
      <c r="W132" s="645" t="s">
        <v>412</v>
      </c>
      <c r="X132" s="645" t="s">
        <v>423</v>
      </c>
      <c r="Y132" s="222"/>
      <c r="Z132" s="694" t="s">
        <v>520</v>
      </c>
    </row>
    <row r="133" spans="2:27" s="691" customFormat="1" ht="51" x14ac:dyDescent="0.25">
      <c r="B133" s="642" t="e">
        <f>IF('Formulario PPGR2'!$G81="","",CONCATENATE('Formulario PPGR2'!$C81,".",'Formulario PPGR2'!$D81,".",'Formulario PPGR2'!$E81,".",'Formulario PPGR2'!$F81))</f>
        <v>#REF!</v>
      </c>
      <c r="C133" s="642"/>
      <c r="D133" s="642" t="e">
        <f>IF('Formulario PPGR2'!$G81="","",'Formulario PPGR1'!#REF!)</f>
        <v>#REF!</v>
      </c>
      <c r="E133" s="642" t="e">
        <f>IF('Formulario PPGR2'!$G81="","",'Formulario PPGR1'!#REF!)</f>
        <v>#REF!</v>
      </c>
      <c r="F133" s="642" t="e">
        <f>IF('Formulario PPGR2'!$G81="","",'Formulario PPGR1'!#REF!)</f>
        <v>#REF!</v>
      </c>
      <c r="G133" s="222" t="s">
        <v>222</v>
      </c>
      <c r="H133" s="222" t="s">
        <v>681</v>
      </c>
      <c r="I133" s="222" t="s">
        <v>682</v>
      </c>
      <c r="J133" s="643"/>
      <c r="K133" s="643"/>
      <c r="L133" s="643">
        <v>1</v>
      </c>
      <c r="M133" s="643"/>
      <c r="N133" s="643"/>
      <c r="O133" s="643"/>
      <c r="P133" s="643">
        <v>1</v>
      </c>
      <c r="Q133" s="643"/>
      <c r="R133" s="643"/>
      <c r="S133" s="643">
        <v>1</v>
      </c>
      <c r="T133" s="643"/>
      <c r="U133" s="643"/>
      <c r="V133" s="644">
        <f>SUM(Tabla2[[#This Row],[Ene]:[Dic]])</f>
        <v>3</v>
      </c>
      <c r="W133" s="645" t="s">
        <v>440</v>
      </c>
      <c r="X133" s="645"/>
      <c r="Y133" s="222"/>
      <c r="Z133" s="694" t="s">
        <v>520</v>
      </c>
    </row>
    <row r="134" spans="2:27" s="691" customFormat="1" ht="51" x14ac:dyDescent="0.25">
      <c r="B134" s="642" t="e">
        <f>IF('Formulario PPGR2'!$G139="","",CONCATENATE('Formulario PPGR2'!$C139,".",'Formulario PPGR2'!$D139,".",'Formulario PPGR2'!$E139,".",'Formulario PPGR2'!$F139))</f>
        <v>#REF!</v>
      </c>
      <c r="C134" s="642"/>
      <c r="D134" s="642" t="e">
        <f>IF('Formulario PPGR2'!$G139="","",'Formulario PPGR1'!#REF!)</f>
        <v>#REF!</v>
      </c>
      <c r="E134" s="642" t="e">
        <f>IF('Formulario PPGR2'!$G139="","",'Formulario PPGR1'!#REF!)</f>
        <v>#REF!</v>
      </c>
      <c r="F134" s="642" t="e">
        <f>IF('Formulario PPGR2'!$G139="","",'Formulario PPGR1'!#REF!)</f>
        <v>#REF!</v>
      </c>
      <c r="G134" s="222" t="s">
        <v>222</v>
      </c>
      <c r="H134" s="222" t="s">
        <v>683</v>
      </c>
      <c r="I134" s="222" t="s">
        <v>684</v>
      </c>
      <c r="J134" s="643"/>
      <c r="K134" s="643"/>
      <c r="L134" s="643">
        <v>1</v>
      </c>
      <c r="M134" s="643"/>
      <c r="N134" s="643">
        <v>1</v>
      </c>
      <c r="O134" s="643"/>
      <c r="P134" s="643"/>
      <c r="Q134" s="643"/>
      <c r="R134" s="643">
        <v>1</v>
      </c>
      <c r="S134" s="643"/>
      <c r="T134" s="643">
        <v>1</v>
      </c>
      <c r="U134" s="643"/>
      <c r="V134" s="644">
        <f>SUM(Tabla2[[#This Row],[Ene]:[Dic]])</f>
        <v>4</v>
      </c>
      <c r="W134" s="645" t="s">
        <v>412</v>
      </c>
      <c r="X134" s="645" t="s">
        <v>423</v>
      </c>
      <c r="Y134" s="222"/>
      <c r="Z134" s="694" t="s">
        <v>520</v>
      </c>
    </row>
    <row r="135" spans="2:27" s="691" customFormat="1" ht="51" x14ac:dyDescent="0.25">
      <c r="B135" s="642" t="e">
        <f>IF('Formulario PPGR2'!$G94="","",CONCATENATE('Formulario PPGR2'!$C94,".",'Formulario PPGR2'!$D94,".",'Formulario PPGR2'!$E94,".",'Formulario PPGR2'!$F94))</f>
        <v>#REF!</v>
      </c>
      <c r="C135" s="642"/>
      <c r="D135" s="642" t="e">
        <f>IF('Formulario PPGR2'!$G94="","",'Formulario PPGR1'!#REF!)</f>
        <v>#REF!</v>
      </c>
      <c r="E135" s="642" t="e">
        <f>IF('Formulario PPGR2'!$G94="","",'Formulario PPGR1'!#REF!)</f>
        <v>#REF!</v>
      </c>
      <c r="F135" s="642" t="e">
        <f>IF('Formulario PPGR2'!$G94="","",'Formulario PPGR1'!#REF!)</f>
        <v>#REF!</v>
      </c>
      <c r="G135" s="222" t="s">
        <v>222</v>
      </c>
      <c r="H135" s="222" t="s">
        <v>685</v>
      </c>
      <c r="I135" s="222" t="s">
        <v>686</v>
      </c>
      <c r="J135" s="643"/>
      <c r="K135" s="643"/>
      <c r="L135" s="643"/>
      <c r="M135" s="643"/>
      <c r="N135" s="643"/>
      <c r="O135" s="643"/>
      <c r="P135" s="643">
        <v>1</v>
      </c>
      <c r="Q135" s="643"/>
      <c r="R135" s="643"/>
      <c r="S135" s="643"/>
      <c r="T135" s="643"/>
      <c r="U135" s="643"/>
      <c r="V135" s="644">
        <f>SUM(Tabla2[[#This Row],[Ene]:[Dic]])</f>
        <v>1</v>
      </c>
      <c r="W135" s="645" t="s">
        <v>426</v>
      </c>
      <c r="X135" s="645" t="s">
        <v>423</v>
      </c>
      <c r="Y135" s="222"/>
      <c r="Z135" s="695" t="s">
        <v>520</v>
      </c>
    </row>
    <row r="136" spans="2:27" s="691" customFormat="1" ht="51" x14ac:dyDescent="0.25">
      <c r="B136" s="642" t="e">
        <f>IF('Formulario PPGR2'!$G88="","",CONCATENATE('Formulario PPGR2'!$C88,".",'Formulario PPGR2'!$D88,".",'Formulario PPGR2'!$E88,".",'Formulario PPGR2'!$F88))</f>
        <v>#REF!</v>
      </c>
      <c r="C136" s="642"/>
      <c r="D136" s="642" t="e">
        <f>IF('Formulario PPGR2'!$G88="","",'Formulario PPGR1'!#REF!)</f>
        <v>#REF!</v>
      </c>
      <c r="E136" s="642" t="e">
        <f>IF('Formulario PPGR2'!$G88="","",'Formulario PPGR1'!#REF!)</f>
        <v>#REF!</v>
      </c>
      <c r="F136" s="642" t="e">
        <f>IF('Formulario PPGR2'!$G88="","",'Formulario PPGR1'!#REF!)</f>
        <v>#REF!</v>
      </c>
      <c r="G136" s="222" t="s">
        <v>222</v>
      </c>
      <c r="H136" s="222" t="s">
        <v>687</v>
      </c>
      <c r="I136" s="222" t="s">
        <v>688</v>
      </c>
      <c r="J136" s="643"/>
      <c r="K136" s="643"/>
      <c r="L136" s="643">
        <v>1</v>
      </c>
      <c r="M136" s="643"/>
      <c r="N136" s="643"/>
      <c r="O136" s="643"/>
      <c r="P136" s="643"/>
      <c r="Q136" s="643"/>
      <c r="R136" s="643"/>
      <c r="S136" s="643"/>
      <c r="T136" s="643"/>
      <c r="U136" s="643"/>
      <c r="V136" s="644">
        <f>SUM(Tabla2[[#This Row],[Ene]:[Dic]])</f>
        <v>1</v>
      </c>
      <c r="W136" s="645" t="s">
        <v>426</v>
      </c>
      <c r="X136" s="645" t="s">
        <v>423</v>
      </c>
      <c r="Y136" s="222"/>
      <c r="Z136" s="695" t="s">
        <v>520</v>
      </c>
    </row>
    <row r="137" spans="2:27" s="691" customFormat="1" ht="63.75" x14ac:dyDescent="0.25">
      <c r="B137" s="642" t="e">
        <f>IF('Formulario PPGR2'!$G107="","",CONCATENATE('Formulario PPGR2'!$C107,".",'Formulario PPGR2'!$D107,".",'Formulario PPGR2'!$E107,".",'Formulario PPGR2'!$F107))</f>
        <v>#REF!</v>
      </c>
      <c r="C137" s="642"/>
      <c r="D137" s="642" t="e">
        <f>IF('Formulario PPGR2'!$G107="","",'Formulario PPGR1'!#REF!)</f>
        <v>#REF!</v>
      </c>
      <c r="E137" s="642" t="e">
        <f>IF('Formulario PPGR2'!$G107="","",'Formulario PPGR1'!#REF!)</f>
        <v>#REF!</v>
      </c>
      <c r="F137" s="642" t="e">
        <f>IF('Formulario PPGR2'!$G107="","",'Formulario PPGR1'!#REF!)</f>
        <v>#REF!</v>
      </c>
      <c r="G137" s="222" t="s">
        <v>222</v>
      </c>
      <c r="H137" s="222" t="s">
        <v>689</v>
      </c>
      <c r="I137" s="222" t="s">
        <v>690</v>
      </c>
      <c r="J137" s="643">
        <v>1</v>
      </c>
      <c r="K137" s="643"/>
      <c r="L137" s="643"/>
      <c r="M137" s="643"/>
      <c r="N137" s="643"/>
      <c r="O137" s="643"/>
      <c r="P137" s="643"/>
      <c r="Q137" s="643"/>
      <c r="R137" s="643"/>
      <c r="S137" s="643"/>
      <c r="T137" s="643"/>
      <c r="U137" s="643"/>
      <c r="V137" s="644">
        <f>SUM(Tabla2[[#This Row],[Ene]:[Dic]])</f>
        <v>1</v>
      </c>
      <c r="W137" s="645" t="s">
        <v>426</v>
      </c>
      <c r="X137" s="645"/>
      <c r="Y137" s="222"/>
      <c r="Z137" s="695" t="s">
        <v>520</v>
      </c>
    </row>
    <row r="138" spans="2:27" s="691" customFormat="1" ht="63.75" x14ac:dyDescent="0.25">
      <c r="B138" s="642" t="e">
        <f>IF('Formulario PPGR2'!$G89="","",CONCATENATE('Formulario PPGR2'!$C89,".",'Formulario PPGR2'!$D89,".",'Formulario PPGR2'!$E89,".",'Formulario PPGR2'!$F89))</f>
        <v>#REF!</v>
      </c>
      <c r="C138" s="642"/>
      <c r="D138" s="642" t="e">
        <f>IF('Formulario PPGR2'!$G89="","",'Formulario PPGR1'!#REF!)</f>
        <v>#REF!</v>
      </c>
      <c r="E138" s="642" t="e">
        <f>IF('Formulario PPGR2'!$G89="","",'Formulario PPGR1'!#REF!)</f>
        <v>#REF!</v>
      </c>
      <c r="F138" s="642" t="e">
        <f>IF('Formulario PPGR2'!$G89="","",'Formulario PPGR1'!#REF!)</f>
        <v>#REF!</v>
      </c>
      <c r="G138" s="222" t="s">
        <v>222</v>
      </c>
      <c r="H138" s="222" t="s">
        <v>691</v>
      </c>
      <c r="I138" s="222" t="s">
        <v>692</v>
      </c>
      <c r="J138" s="643"/>
      <c r="K138" s="643"/>
      <c r="L138" s="643">
        <v>1</v>
      </c>
      <c r="M138" s="643"/>
      <c r="N138" s="643"/>
      <c r="O138" s="643">
        <v>1</v>
      </c>
      <c r="P138" s="643"/>
      <c r="Q138" s="643"/>
      <c r="R138" s="643">
        <v>1</v>
      </c>
      <c r="S138" s="643"/>
      <c r="T138" s="643"/>
      <c r="U138" s="643">
        <v>1</v>
      </c>
      <c r="V138" s="644">
        <f>SUM(Tabla2[[#This Row],[Ene]:[Dic]])</f>
        <v>4</v>
      </c>
      <c r="W138" s="645" t="s">
        <v>426</v>
      </c>
      <c r="X138" s="645" t="s">
        <v>423</v>
      </c>
      <c r="Y138" s="222"/>
      <c r="Z138" s="695" t="s">
        <v>520</v>
      </c>
    </row>
    <row r="139" spans="2:27" s="691" customFormat="1" ht="63.75" x14ac:dyDescent="0.25">
      <c r="B139" s="642" t="e">
        <f>IF('Formulario PPGR2'!$G64="","",CONCATENATE('Formulario PPGR2'!$C64,".",'Formulario PPGR2'!$D64,".",'Formulario PPGR2'!$E64,".",'Formulario PPGR2'!$F64))</f>
        <v>#REF!</v>
      </c>
      <c r="C139" s="642"/>
      <c r="D139" s="642" t="e">
        <f>IF('Formulario PPGR2'!$G64="","",'Formulario PPGR1'!#REF!)</f>
        <v>#REF!</v>
      </c>
      <c r="E139" s="642" t="e">
        <f>IF('Formulario PPGR2'!$G64="","",'Formulario PPGR1'!#REF!)</f>
        <v>#REF!</v>
      </c>
      <c r="F139" s="642" t="e">
        <f>IF('Formulario PPGR2'!$G64="","",'Formulario PPGR1'!#REF!)</f>
        <v>#REF!</v>
      </c>
      <c r="G139" s="222" t="s">
        <v>222</v>
      </c>
      <c r="H139" s="222" t="s">
        <v>693</v>
      </c>
      <c r="I139" s="222" t="s">
        <v>694</v>
      </c>
      <c r="J139" s="643"/>
      <c r="K139" s="643"/>
      <c r="L139" s="643"/>
      <c r="M139" s="643"/>
      <c r="N139" s="643"/>
      <c r="O139" s="643">
        <v>1</v>
      </c>
      <c r="P139" s="643"/>
      <c r="Q139" s="643"/>
      <c r="R139" s="643"/>
      <c r="S139" s="643"/>
      <c r="T139" s="643"/>
      <c r="U139" s="643"/>
      <c r="V139" s="644">
        <f>SUM(Tabla2[[#This Row],[Ene]:[Dic]])</f>
        <v>1</v>
      </c>
      <c r="W139" s="645" t="s">
        <v>426</v>
      </c>
      <c r="X139" s="645" t="s">
        <v>423</v>
      </c>
      <c r="Y139" s="222"/>
      <c r="Z139" s="695" t="s">
        <v>520</v>
      </c>
    </row>
    <row r="140" spans="2:27" s="691" customFormat="1" ht="51" x14ac:dyDescent="0.25">
      <c r="B140" s="642" t="e">
        <f>IF('Formulario PPGR2'!#REF!="","",CONCATENATE('Formulario PPGR2'!#REF!,".",'Formulario PPGR2'!#REF!,".",'Formulario PPGR2'!#REF!,".",'Formulario PPGR2'!#REF!))</f>
        <v>#REF!</v>
      </c>
      <c r="C140" s="642"/>
      <c r="D140" s="642" t="e">
        <f>IF('Formulario PPGR2'!#REF!="","",'Formulario PPGR1'!#REF!)</f>
        <v>#REF!</v>
      </c>
      <c r="E140" s="642" t="e">
        <f>IF('Formulario PPGR2'!#REF!="","",'Formulario PPGR1'!#REF!)</f>
        <v>#REF!</v>
      </c>
      <c r="F140" s="642" t="e">
        <f>IF('Formulario PPGR2'!#REF!="","",'Formulario PPGR1'!#REF!)</f>
        <v>#REF!</v>
      </c>
      <c r="G140" s="222" t="s">
        <v>222</v>
      </c>
      <c r="H140" s="222" t="s">
        <v>695</v>
      </c>
      <c r="I140" s="222" t="s">
        <v>696</v>
      </c>
      <c r="J140" s="643"/>
      <c r="K140" s="643"/>
      <c r="L140" s="643"/>
      <c r="M140" s="643"/>
      <c r="N140" s="643"/>
      <c r="O140" s="643"/>
      <c r="P140" s="643">
        <v>1</v>
      </c>
      <c r="Q140" s="643"/>
      <c r="R140" s="643"/>
      <c r="S140" s="643"/>
      <c r="T140" s="643"/>
      <c r="U140" s="643"/>
      <c r="V140" s="644">
        <f>SUM(Tabla2[[#This Row],[Ene]:[Dic]])</f>
        <v>1</v>
      </c>
      <c r="W140" s="645" t="s">
        <v>426</v>
      </c>
      <c r="X140" s="645" t="s">
        <v>423</v>
      </c>
      <c r="Y140" s="222"/>
      <c r="Z140" s="695" t="s">
        <v>520</v>
      </c>
    </row>
    <row r="141" spans="2:27" s="691" customFormat="1" ht="51" x14ac:dyDescent="0.25">
      <c r="B141" s="642" t="e">
        <f>IF('Formulario PPGR2'!$G87="","",CONCATENATE('Formulario PPGR2'!$C87,".",'Formulario PPGR2'!$D87,".",'Formulario PPGR2'!$E87,".",'Formulario PPGR2'!$F87))</f>
        <v>#REF!</v>
      </c>
      <c r="C141" s="642"/>
      <c r="D141" s="642" t="e">
        <f>IF('Formulario PPGR2'!$G87="","",'Formulario PPGR1'!#REF!)</f>
        <v>#REF!</v>
      </c>
      <c r="E141" s="642" t="e">
        <f>IF('Formulario PPGR2'!$G87="","",'Formulario PPGR1'!#REF!)</f>
        <v>#REF!</v>
      </c>
      <c r="F141" s="642" t="e">
        <f>IF('Formulario PPGR2'!$G87="","",'Formulario PPGR1'!#REF!)</f>
        <v>#REF!</v>
      </c>
      <c r="G141" s="222" t="s">
        <v>222</v>
      </c>
      <c r="H141" s="222" t="s">
        <v>697</v>
      </c>
      <c r="I141" s="222" t="s">
        <v>698</v>
      </c>
      <c r="J141" s="643"/>
      <c r="K141" s="643"/>
      <c r="L141" s="643"/>
      <c r="M141" s="643"/>
      <c r="N141" s="643">
        <v>1</v>
      </c>
      <c r="O141" s="643"/>
      <c r="P141" s="643"/>
      <c r="Q141" s="643"/>
      <c r="R141" s="643"/>
      <c r="S141" s="643"/>
      <c r="T141" s="643"/>
      <c r="U141" s="643"/>
      <c r="V141" s="644">
        <f>SUM(Tabla2[[#This Row],[Ene]:[Dic]])</f>
        <v>1</v>
      </c>
      <c r="W141" s="645" t="s">
        <v>426</v>
      </c>
      <c r="X141" s="645" t="s">
        <v>423</v>
      </c>
      <c r="Y141" s="222"/>
      <c r="Z141" s="695" t="s">
        <v>520</v>
      </c>
    </row>
    <row r="142" spans="2:27" s="691" customFormat="1" ht="89.25" x14ac:dyDescent="0.25">
      <c r="B142" s="642" t="e">
        <f>IF('Formulario PPGR2'!$G92="","",CONCATENATE('Formulario PPGR2'!$C92,".",'Formulario PPGR2'!$D92,".",'Formulario PPGR2'!$E92,".",'Formulario PPGR2'!$F92))</f>
        <v>#REF!</v>
      </c>
      <c r="C142" s="642"/>
      <c r="D142" s="642" t="e">
        <f>IF('Formulario PPGR2'!$G92="","",'Formulario PPGR1'!#REF!)</f>
        <v>#REF!</v>
      </c>
      <c r="E142" s="642" t="e">
        <f>IF('Formulario PPGR2'!$G92="","",'Formulario PPGR1'!#REF!)</f>
        <v>#REF!</v>
      </c>
      <c r="F142" s="642" t="e">
        <f>IF('Formulario PPGR2'!$G92="","",'Formulario PPGR1'!#REF!)</f>
        <v>#REF!</v>
      </c>
      <c r="G142" s="222" t="s">
        <v>222</v>
      </c>
      <c r="H142" s="222" t="s">
        <v>699</v>
      </c>
      <c r="I142" s="222" t="s">
        <v>700</v>
      </c>
      <c r="J142" s="643"/>
      <c r="K142" s="643"/>
      <c r="L142" s="643">
        <v>1</v>
      </c>
      <c r="M142" s="643"/>
      <c r="N142" s="643"/>
      <c r="O142" s="643">
        <v>1</v>
      </c>
      <c r="P142" s="643"/>
      <c r="Q142" s="643"/>
      <c r="R142" s="643">
        <v>1</v>
      </c>
      <c r="S142" s="643">
        <v>1</v>
      </c>
      <c r="T142" s="643"/>
      <c r="U142" s="643"/>
      <c r="V142" s="644">
        <f>SUM(Tabla2[[#This Row],[Ene]:[Dic]])</f>
        <v>4</v>
      </c>
      <c r="W142" s="645" t="s">
        <v>426</v>
      </c>
      <c r="X142" s="645" t="s">
        <v>423</v>
      </c>
      <c r="Y142" s="222"/>
      <c r="Z142" s="695" t="s">
        <v>520</v>
      </c>
    </row>
    <row r="143" spans="2:27" s="691" customFormat="1" ht="51" x14ac:dyDescent="0.25">
      <c r="B143" s="642" t="e">
        <f>IF('Formulario PPGR2'!$G86="","",CONCATENATE('Formulario PPGR2'!$C86,".",'Formulario PPGR2'!$D86,".",'Formulario PPGR2'!$E86,".",'Formulario PPGR2'!$F86))</f>
        <v>#REF!</v>
      </c>
      <c r="C143" s="642"/>
      <c r="D143" s="642" t="e">
        <f>IF('Formulario PPGR2'!$G86="","",'Formulario PPGR1'!#REF!)</f>
        <v>#REF!</v>
      </c>
      <c r="E143" s="642" t="e">
        <f>IF('Formulario PPGR2'!$G86="","",'Formulario PPGR1'!#REF!)</f>
        <v>#REF!</v>
      </c>
      <c r="F143" s="642" t="e">
        <f>IF('Formulario PPGR2'!$G86="","",'Formulario PPGR1'!#REF!)</f>
        <v>#REF!</v>
      </c>
      <c r="G143" s="222" t="s">
        <v>222</v>
      </c>
      <c r="H143" s="222" t="s">
        <v>701</v>
      </c>
      <c r="I143" s="222" t="s">
        <v>702</v>
      </c>
      <c r="J143" s="643"/>
      <c r="K143" s="643"/>
      <c r="L143" s="643">
        <v>1</v>
      </c>
      <c r="M143" s="643">
        <v>1</v>
      </c>
      <c r="N143" s="643">
        <v>1</v>
      </c>
      <c r="O143" s="643">
        <v>1</v>
      </c>
      <c r="P143" s="643">
        <v>1</v>
      </c>
      <c r="Q143" s="643">
        <v>1</v>
      </c>
      <c r="R143" s="643">
        <v>1</v>
      </c>
      <c r="S143" s="643">
        <v>1</v>
      </c>
      <c r="T143" s="643">
        <v>1</v>
      </c>
      <c r="U143" s="643"/>
      <c r="V143" s="644">
        <f>SUM(Tabla2[[#This Row],[Ene]:[Dic]])</f>
        <v>9</v>
      </c>
      <c r="W143" s="645" t="s">
        <v>426</v>
      </c>
      <c r="X143" s="645" t="s">
        <v>423</v>
      </c>
      <c r="Y143" s="222"/>
      <c r="Z143" s="695" t="s">
        <v>520</v>
      </c>
    </row>
    <row r="144" spans="2:27" s="691" customFormat="1" ht="51" x14ac:dyDescent="0.25">
      <c r="B144" s="642" t="e">
        <f>IF('Formulario PPGR2'!$G109="","",CONCATENATE('Formulario PPGR2'!$C109,".",'Formulario PPGR2'!$D109,".",'Formulario PPGR2'!$E109,".",'Formulario PPGR2'!$F109))</f>
        <v>#REF!</v>
      </c>
      <c r="C144" s="642"/>
      <c r="D144" s="642" t="e">
        <f>IF('Formulario PPGR2'!$G109="","",'Formulario PPGR1'!#REF!)</f>
        <v>#REF!</v>
      </c>
      <c r="E144" s="642" t="e">
        <f>IF('Formulario PPGR2'!$G109="","",'Formulario PPGR1'!#REF!)</f>
        <v>#REF!</v>
      </c>
      <c r="F144" s="642" t="e">
        <f>IF('Formulario PPGR2'!$G109="","",'Formulario PPGR1'!#REF!)</f>
        <v>#REF!</v>
      </c>
      <c r="G144" s="222" t="s">
        <v>222</v>
      </c>
      <c r="H144" s="222" t="s">
        <v>703</v>
      </c>
      <c r="I144" s="222" t="s">
        <v>704</v>
      </c>
      <c r="J144" s="643"/>
      <c r="K144" s="643"/>
      <c r="L144" s="643">
        <v>1</v>
      </c>
      <c r="M144" s="643">
        <v>1</v>
      </c>
      <c r="N144" s="643">
        <v>1</v>
      </c>
      <c r="O144" s="643">
        <v>1</v>
      </c>
      <c r="P144" s="643">
        <v>1</v>
      </c>
      <c r="Q144" s="643">
        <v>1</v>
      </c>
      <c r="R144" s="643">
        <v>1</v>
      </c>
      <c r="S144" s="643">
        <v>1</v>
      </c>
      <c r="T144" s="643">
        <v>1</v>
      </c>
      <c r="U144" s="643"/>
      <c r="V144" s="644">
        <f>SUM(Tabla2[[#This Row],[Ene]:[Dic]])</f>
        <v>9</v>
      </c>
      <c r="W144" s="645" t="s">
        <v>426</v>
      </c>
      <c r="X144" s="645" t="s">
        <v>423</v>
      </c>
      <c r="Y144" s="222"/>
      <c r="Z144" s="695" t="s">
        <v>520</v>
      </c>
    </row>
    <row r="145" spans="2:26" s="691" customFormat="1" ht="51" x14ac:dyDescent="0.25">
      <c r="B145" s="642" t="e">
        <f>IF('Formulario PPGR2'!$G200="","",CONCATENATE('Formulario PPGR2'!$C200,".",'Formulario PPGR2'!$D200,".",'Formulario PPGR2'!$E200,".",'Formulario PPGR2'!$F200))</f>
        <v>#REF!</v>
      </c>
      <c r="C145" s="642"/>
      <c r="D145" s="642" t="e">
        <f>IF('Formulario PPGR2'!$G200="","",'Formulario PPGR1'!#REF!)</f>
        <v>#REF!</v>
      </c>
      <c r="E145" s="642" t="e">
        <f>IF('Formulario PPGR2'!$G200="","",'Formulario PPGR1'!#REF!)</f>
        <v>#REF!</v>
      </c>
      <c r="F145" s="642" t="e">
        <f>IF('Formulario PPGR2'!$G200="","",'Formulario PPGR1'!#REF!)</f>
        <v>#REF!</v>
      </c>
      <c r="G145" s="222" t="s">
        <v>222</v>
      </c>
      <c r="H145" s="222" t="s">
        <v>705</v>
      </c>
      <c r="I145" s="222" t="s">
        <v>706</v>
      </c>
      <c r="J145" s="643"/>
      <c r="K145" s="643">
        <v>2</v>
      </c>
      <c r="L145" s="643"/>
      <c r="M145" s="643">
        <v>2</v>
      </c>
      <c r="N145" s="643"/>
      <c r="O145" s="643"/>
      <c r="P145" s="643">
        <v>2</v>
      </c>
      <c r="Q145" s="643"/>
      <c r="R145" s="643"/>
      <c r="S145" s="643">
        <v>2</v>
      </c>
      <c r="T145" s="643"/>
      <c r="U145" s="643"/>
      <c r="V145" s="644">
        <f>SUM(Tabla2[[#This Row],[Ene]:[Dic]])</f>
        <v>8</v>
      </c>
      <c r="W145" s="645" t="s">
        <v>412</v>
      </c>
      <c r="X145" s="645" t="s">
        <v>423</v>
      </c>
      <c r="Y145" s="222"/>
      <c r="Z145" s="695" t="s">
        <v>520</v>
      </c>
    </row>
    <row r="146" spans="2:26" s="691" customFormat="1" ht="76.5" x14ac:dyDescent="0.25">
      <c r="B146" s="642" t="e">
        <f>IF('Formulario PPGR2'!$G137="","",CONCATENATE('Formulario PPGR2'!$C137,".",'Formulario PPGR2'!$D137,".",'Formulario PPGR2'!$E137,".",'Formulario PPGR2'!$F137))</f>
        <v>#REF!</v>
      </c>
      <c r="C146" s="642"/>
      <c r="D146" s="642" t="e">
        <f>IF('Formulario PPGR2'!$G137="","",'Formulario PPGR1'!#REF!)</f>
        <v>#REF!</v>
      </c>
      <c r="E146" s="642" t="e">
        <f>IF('Formulario PPGR2'!$G137="","",'Formulario PPGR1'!#REF!)</f>
        <v>#REF!</v>
      </c>
      <c r="F146" s="642" t="e">
        <f>IF('Formulario PPGR2'!$G137="","",'Formulario PPGR1'!#REF!)</f>
        <v>#REF!</v>
      </c>
      <c r="G146" s="222" t="s">
        <v>222</v>
      </c>
      <c r="H146" s="222" t="s">
        <v>707</v>
      </c>
      <c r="I146" s="222" t="s">
        <v>708</v>
      </c>
      <c r="J146" s="643"/>
      <c r="K146" s="643">
        <v>1</v>
      </c>
      <c r="L146" s="643"/>
      <c r="M146" s="643">
        <v>1</v>
      </c>
      <c r="N146" s="643"/>
      <c r="O146" s="643"/>
      <c r="P146" s="643">
        <v>1</v>
      </c>
      <c r="Q146" s="643"/>
      <c r="R146" s="643"/>
      <c r="S146" s="643"/>
      <c r="T146" s="643">
        <v>1</v>
      </c>
      <c r="U146" s="643"/>
      <c r="V146" s="644">
        <f>SUM(Tabla2[[#This Row],[Ene]:[Dic]])</f>
        <v>4</v>
      </c>
      <c r="W146" s="645" t="s">
        <v>412</v>
      </c>
      <c r="X146" s="645" t="s">
        <v>423</v>
      </c>
      <c r="Y146" s="222"/>
      <c r="Z146" s="695" t="s">
        <v>520</v>
      </c>
    </row>
    <row r="147" spans="2:26" s="691" customFormat="1" ht="51" x14ac:dyDescent="0.25">
      <c r="B147" s="642" t="e">
        <f>IF('Formulario PPGR2'!$G141="","",CONCATENATE('Formulario PPGR2'!$C141,".",'Formulario PPGR2'!$D141,".",'Formulario PPGR2'!$E141,".",'Formulario PPGR2'!$F141))</f>
        <v>#REF!</v>
      </c>
      <c r="C147" s="642"/>
      <c r="D147" s="642" t="e">
        <f>IF('Formulario PPGR2'!$G141="","",'Formulario PPGR1'!#REF!)</f>
        <v>#REF!</v>
      </c>
      <c r="E147" s="642" t="e">
        <f>IF('Formulario PPGR2'!$G141="","",'Formulario PPGR1'!#REF!)</f>
        <v>#REF!</v>
      </c>
      <c r="F147" s="642" t="e">
        <f>IF('Formulario PPGR2'!$G141="","",'Formulario PPGR1'!#REF!)</f>
        <v>#REF!</v>
      </c>
      <c r="G147" s="222" t="s">
        <v>222</v>
      </c>
      <c r="H147" s="222" t="s">
        <v>709</v>
      </c>
      <c r="I147" s="222" t="s">
        <v>710</v>
      </c>
      <c r="J147" s="643"/>
      <c r="K147" s="643">
        <v>1</v>
      </c>
      <c r="L147" s="643"/>
      <c r="M147" s="643">
        <v>1</v>
      </c>
      <c r="N147" s="643"/>
      <c r="O147" s="643"/>
      <c r="P147" s="643"/>
      <c r="Q147" s="643"/>
      <c r="R147" s="643">
        <v>1</v>
      </c>
      <c r="S147" s="643">
        <v>1</v>
      </c>
      <c r="T147" s="643"/>
      <c r="U147" s="643"/>
      <c r="V147" s="644">
        <f>SUM(Tabla2[[#This Row],[Ene]:[Dic]])</f>
        <v>4</v>
      </c>
      <c r="W147" s="645" t="s">
        <v>412</v>
      </c>
      <c r="X147" s="645" t="s">
        <v>423</v>
      </c>
      <c r="Y147" s="222"/>
      <c r="Z147" s="694" t="s">
        <v>520</v>
      </c>
    </row>
    <row r="148" spans="2:26" s="691" customFormat="1" ht="51" x14ac:dyDescent="0.25">
      <c r="B148" s="642" t="e">
        <f>IF('Formulario PPGR2'!$G62="","",CONCATENATE('Formulario PPGR2'!$C62,".",'Formulario PPGR2'!$D62,".",'Formulario PPGR2'!$E62,".",'Formulario PPGR2'!$F62))</f>
        <v>#REF!</v>
      </c>
      <c r="C148" s="642"/>
      <c r="D148" s="642" t="e">
        <f>IF('Formulario PPGR2'!$G62="","",'Formulario PPGR1'!#REF!)</f>
        <v>#REF!</v>
      </c>
      <c r="E148" s="642" t="e">
        <f>IF('Formulario PPGR2'!$G62="","",'Formulario PPGR1'!#REF!)</f>
        <v>#REF!</v>
      </c>
      <c r="F148" s="642" t="e">
        <f>IF('Formulario PPGR2'!$G62="","",'Formulario PPGR1'!#REF!)</f>
        <v>#REF!</v>
      </c>
      <c r="G148" s="222" t="s">
        <v>222</v>
      </c>
      <c r="H148" s="222" t="s">
        <v>711</v>
      </c>
      <c r="I148" s="222" t="s">
        <v>712</v>
      </c>
      <c r="J148" s="643"/>
      <c r="K148" s="643"/>
      <c r="L148" s="643">
        <v>1</v>
      </c>
      <c r="M148" s="643"/>
      <c r="N148" s="643">
        <v>1</v>
      </c>
      <c r="O148" s="643"/>
      <c r="P148" s="643"/>
      <c r="Q148" s="643">
        <v>1</v>
      </c>
      <c r="R148" s="643"/>
      <c r="S148" s="643">
        <v>1</v>
      </c>
      <c r="T148" s="643"/>
      <c r="U148" s="643"/>
      <c r="V148" s="644">
        <f>SUM(Tabla2[[#This Row],[Ene]:[Dic]])</f>
        <v>4</v>
      </c>
      <c r="W148" s="645" t="s">
        <v>412</v>
      </c>
      <c r="X148" s="645" t="s">
        <v>423</v>
      </c>
      <c r="Y148" s="222"/>
      <c r="Z148" s="694" t="s">
        <v>520</v>
      </c>
    </row>
    <row r="149" spans="2:26" s="691" customFormat="1" ht="51" x14ac:dyDescent="0.25">
      <c r="B149" s="642" t="e">
        <f>IF('Formulario PPGR2'!$G110="","",CONCATENATE('Formulario PPGR2'!$C110,".",'Formulario PPGR2'!$D110,".",'Formulario PPGR2'!$E110,".",'Formulario PPGR2'!$F110))</f>
        <v>#REF!</v>
      </c>
      <c r="C149" s="642"/>
      <c r="D149" s="642" t="e">
        <f>IF('Formulario PPGR2'!$G110="","",'Formulario PPGR1'!#REF!)</f>
        <v>#REF!</v>
      </c>
      <c r="E149" s="642" t="e">
        <f>IF('Formulario PPGR2'!$G110="","",'Formulario PPGR1'!#REF!)</f>
        <v>#REF!</v>
      </c>
      <c r="F149" s="642" t="e">
        <f>IF('Formulario PPGR2'!$G110="","",'Formulario PPGR1'!#REF!)</f>
        <v>#REF!</v>
      </c>
      <c r="G149" s="222" t="s">
        <v>222</v>
      </c>
      <c r="H149" s="222" t="s">
        <v>713</v>
      </c>
      <c r="I149" s="222" t="s">
        <v>714</v>
      </c>
      <c r="J149" s="643"/>
      <c r="K149" s="643">
        <v>1</v>
      </c>
      <c r="L149" s="643"/>
      <c r="M149" s="643">
        <v>1</v>
      </c>
      <c r="N149" s="643"/>
      <c r="O149" s="643">
        <v>1</v>
      </c>
      <c r="P149" s="643">
        <v>1</v>
      </c>
      <c r="Q149" s="643"/>
      <c r="R149" s="643">
        <v>1</v>
      </c>
      <c r="S149" s="643"/>
      <c r="T149" s="643">
        <v>1</v>
      </c>
      <c r="U149" s="643"/>
      <c r="V149" s="644">
        <f>SUM(Tabla2[[#This Row],[Ene]:[Dic]])</f>
        <v>6</v>
      </c>
      <c r="W149" s="645" t="s">
        <v>412</v>
      </c>
      <c r="X149" s="645" t="s">
        <v>423</v>
      </c>
      <c r="Y149" s="222"/>
      <c r="Z149" s="694" t="s">
        <v>520</v>
      </c>
    </row>
    <row r="150" spans="2:26" s="691" customFormat="1" ht="63.75" x14ac:dyDescent="0.25">
      <c r="B150" s="642" t="e">
        <f>IF('Formulario PPGR2'!$G78="","",CONCATENATE('Formulario PPGR2'!$C78,".",'Formulario PPGR2'!$D78,".",'Formulario PPGR2'!$E78,".",'Formulario PPGR2'!$F78))</f>
        <v>#REF!</v>
      </c>
      <c r="C150" s="642"/>
      <c r="D150" s="642" t="e">
        <f>IF('Formulario PPGR2'!$G78="","",'Formulario PPGR1'!#REF!)</f>
        <v>#REF!</v>
      </c>
      <c r="E150" s="642" t="e">
        <f>IF('Formulario PPGR2'!$G78="","",'Formulario PPGR1'!#REF!)</f>
        <v>#REF!</v>
      </c>
      <c r="F150" s="642" t="e">
        <f>IF('Formulario PPGR2'!$G78="","",'Formulario PPGR1'!#REF!)</f>
        <v>#REF!</v>
      </c>
      <c r="G150" s="222" t="s">
        <v>222</v>
      </c>
      <c r="H150" s="222" t="s">
        <v>715</v>
      </c>
      <c r="I150" s="222" t="s">
        <v>716</v>
      </c>
      <c r="J150" s="643"/>
      <c r="K150" s="643">
        <v>2</v>
      </c>
      <c r="L150" s="643">
        <v>2</v>
      </c>
      <c r="M150" s="643">
        <v>2</v>
      </c>
      <c r="N150" s="643">
        <v>2</v>
      </c>
      <c r="O150" s="643">
        <v>1</v>
      </c>
      <c r="P150" s="643">
        <v>1</v>
      </c>
      <c r="Q150" s="643">
        <v>2</v>
      </c>
      <c r="R150" s="643">
        <v>2</v>
      </c>
      <c r="S150" s="643">
        <v>2</v>
      </c>
      <c r="T150" s="643">
        <v>2</v>
      </c>
      <c r="U150" s="643"/>
      <c r="V150" s="644">
        <f>SUM(Tabla2[[#This Row],[Ene]:[Dic]])</f>
        <v>18</v>
      </c>
      <c r="W150" s="645" t="s">
        <v>412</v>
      </c>
      <c r="X150" s="645" t="s">
        <v>423</v>
      </c>
      <c r="Y150" s="222"/>
      <c r="Z150" s="694" t="s">
        <v>520</v>
      </c>
    </row>
    <row r="151" spans="2:26" s="691" customFormat="1" ht="51" x14ac:dyDescent="0.25">
      <c r="B151" s="642" t="e">
        <f>IF('Formulario PPGR2'!$G112="","",CONCATENATE('Formulario PPGR2'!$C112,".",'Formulario PPGR2'!$D112,".",'Formulario PPGR2'!$E112,".",'Formulario PPGR2'!$F112))</f>
        <v>#REF!</v>
      </c>
      <c r="C151" s="642"/>
      <c r="D151" s="642" t="e">
        <f>IF('Formulario PPGR2'!$G112="","",'Formulario PPGR1'!#REF!)</f>
        <v>#REF!</v>
      </c>
      <c r="E151" s="642" t="e">
        <f>IF('Formulario PPGR2'!$G112="","",'Formulario PPGR1'!#REF!)</f>
        <v>#REF!</v>
      </c>
      <c r="F151" s="642" t="e">
        <f>IF('Formulario PPGR2'!$G112="","",'Formulario PPGR1'!#REF!)</f>
        <v>#REF!</v>
      </c>
      <c r="G151" s="222" t="s">
        <v>222</v>
      </c>
      <c r="H151" s="222" t="s">
        <v>717</v>
      </c>
      <c r="I151" s="222" t="s">
        <v>718</v>
      </c>
      <c r="J151" s="643"/>
      <c r="K151" s="643">
        <v>1</v>
      </c>
      <c r="L151" s="643"/>
      <c r="M151" s="643">
        <v>1</v>
      </c>
      <c r="N151" s="643"/>
      <c r="O151" s="643">
        <v>1</v>
      </c>
      <c r="P151" s="643"/>
      <c r="Q151" s="643">
        <v>1</v>
      </c>
      <c r="R151" s="643"/>
      <c r="S151" s="643"/>
      <c r="T151" s="643">
        <v>1</v>
      </c>
      <c r="U151" s="643"/>
      <c r="V151" s="644">
        <f>SUM(Tabla2[[#This Row],[Ene]:[Dic]])</f>
        <v>5</v>
      </c>
      <c r="W151" s="645" t="s">
        <v>412</v>
      </c>
      <c r="X151" s="645" t="s">
        <v>423</v>
      </c>
      <c r="Y151" s="222"/>
      <c r="Z151" s="694" t="s">
        <v>520</v>
      </c>
    </row>
    <row r="152" spans="2:26" s="691" customFormat="1" ht="51" x14ac:dyDescent="0.25">
      <c r="B152" s="642" t="e">
        <f>IF('Formulario PPGR2'!$G91="","",CONCATENATE('Formulario PPGR2'!$C91,".",'Formulario PPGR2'!$D91,".",'Formulario PPGR2'!$E91,".",'Formulario PPGR2'!$F91))</f>
        <v>#REF!</v>
      </c>
      <c r="C152" s="642"/>
      <c r="D152" s="642" t="e">
        <f>IF('Formulario PPGR2'!$G91="","",'Formulario PPGR1'!#REF!)</f>
        <v>#REF!</v>
      </c>
      <c r="E152" s="642" t="e">
        <f>IF('Formulario PPGR2'!$G91="","",'Formulario PPGR1'!#REF!)</f>
        <v>#REF!</v>
      </c>
      <c r="F152" s="642" t="e">
        <f>IF('Formulario PPGR2'!$G91="","",'Formulario PPGR1'!#REF!)</f>
        <v>#REF!</v>
      </c>
      <c r="G152" s="222" t="s">
        <v>222</v>
      </c>
      <c r="H152" s="222" t="s">
        <v>719</v>
      </c>
      <c r="I152" s="222" t="s">
        <v>720</v>
      </c>
      <c r="J152" s="643"/>
      <c r="K152" s="643"/>
      <c r="L152" s="643"/>
      <c r="M152" s="643"/>
      <c r="N152" s="643"/>
      <c r="O152" s="643"/>
      <c r="P152" s="643"/>
      <c r="Q152" s="643">
        <v>1</v>
      </c>
      <c r="R152" s="643"/>
      <c r="S152" s="643"/>
      <c r="T152" s="643"/>
      <c r="U152" s="643"/>
      <c r="V152" s="644">
        <f>SUM(Tabla2[[#This Row],[Ene]:[Dic]])</f>
        <v>1</v>
      </c>
      <c r="W152" s="645" t="s">
        <v>443</v>
      </c>
      <c r="X152" s="645" t="s">
        <v>423</v>
      </c>
      <c r="Y152" s="222"/>
      <c r="Z152" s="694" t="s">
        <v>520</v>
      </c>
    </row>
    <row r="153" spans="2:26" s="691" customFormat="1" ht="51" x14ac:dyDescent="0.25">
      <c r="B153" s="642" t="e">
        <f>IF('Formulario PPGR2'!$G90="","",CONCATENATE('Formulario PPGR2'!$C90,".",'Formulario PPGR2'!$D90,".",'Formulario PPGR2'!$E90,".",'Formulario PPGR2'!$F90))</f>
        <v>#REF!</v>
      </c>
      <c r="C153" s="642"/>
      <c r="D153" s="642" t="e">
        <f>IF('Formulario PPGR2'!$G90="","",'Formulario PPGR1'!#REF!)</f>
        <v>#REF!</v>
      </c>
      <c r="E153" s="642" t="e">
        <f>IF('Formulario PPGR2'!$G90="","",'Formulario PPGR1'!#REF!)</f>
        <v>#REF!</v>
      </c>
      <c r="F153" s="642" t="e">
        <f>IF('Formulario PPGR2'!$G90="","",'Formulario PPGR1'!#REF!)</f>
        <v>#REF!</v>
      </c>
      <c r="G153" s="222" t="s">
        <v>222</v>
      </c>
      <c r="H153" s="222" t="s">
        <v>721</v>
      </c>
      <c r="I153" s="222" t="s">
        <v>722</v>
      </c>
      <c r="J153" s="643"/>
      <c r="K153" s="643"/>
      <c r="L153" s="643"/>
      <c r="M153" s="643"/>
      <c r="N153" s="643"/>
      <c r="O153" s="643"/>
      <c r="P153" s="643">
        <v>1</v>
      </c>
      <c r="Q153" s="643"/>
      <c r="R153" s="643"/>
      <c r="S153" s="643"/>
      <c r="T153" s="643"/>
      <c r="U153" s="643"/>
      <c r="V153" s="644">
        <f>SUM(Tabla2[[#This Row],[Ene]:[Dic]])</f>
        <v>1</v>
      </c>
      <c r="W153" s="645" t="s">
        <v>443</v>
      </c>
      <c r="X153" s="645" t="s">
        <v>423</v>
      </c>
      <c r="Y153" s="222"/>
      <c r="Z153" s="694" t="s">
        <v>520</v>
      </c>
    </row>
    <row r="154" spans="2:26" s="691" customFormat="1" ht="51" x14ac:dyDescent="0.25">
      <c r="B154" s="642" t="e">
        <f>IF('Formulario PPGR2'!$G85="","",CONCATENATE('Formulario PPGR2'!$C85,".",'Formulario PPGR2'!$D85,".",'Formulario PPGR2'!$E85,".",'Formulario PPGR2'!$F85))</f>
        <v>#REF!</v>
      </c>
      <c r="C154" s="642"/>
      <c r="D154" s="642" t="e">
        <f>IF('Formulario PPGR2'!$G85="","",'Formulario PPGR1'!#REF!)</f>
        <v>#REF!</v>
      </c>
      <c r="E154" s="642" t="e">
        <f>IF('Formulario PPGR2'!$G85="","",'Formulario PPGR1'!#REF!)</f>
        <v>#REF!</v>
      </c>
      <c r="F154" s="642" t="e">
        <f>IF('Formulario PPGR2'!$G85="","",'Formulario PPGR1'!#REF!)</f>
        <v>#REF!</v>
      </c>
      <c r="G154" s="222" t="s">
        <v>222</v>
      </c>
      <c r="H154" s="222" t="s">
        <v>723</v>
      </c>
      <c r="I154" s="222" t="s">
        <v>724</v>
      </c>
      <c r="J154" s="643"/>
      <c r="K154" s="643">
        <v>1</v>
      </c>
      <c r="L154" s="643"/>
      <c r="M154" s="643">
        <v>1</v>
      </c>
      <c r="N154" s="643"/>
      <c r="O154" s="643"/>
      <c r="P154" s="643">
        <v>1</v>
      </c>
      <c r="Q154" s="643"/>
      <c r="R154" s="643"/>
      <c r="S154" s="643">
        <v>1</v>
      </c>
      <c r="T154" s="643"/>
      <c r="U154" s="643"/>
      <c r="V154" s="644">
        <f>SUM(Tabla2[[#This Row],[Ene]:[Dic]])</f>
        <v>4</v>
      </c>
      <c r="W154" s="645" t="s">
        <v>412</v>
      </c>
      <c r="X154" s="645" t="s">
        <v>423</v>
      </c>
      <c r="Y154" s="222"/>
      <c r="Z154" s="694" t="s">
        <v>520</v>
      </c>
    </row>
    <row r="155" spans="2:26" s="691" customFormat="1" ht="51" x14ac:dyDescent="0.25">
      <c r="B155" s="642" t="e">
        <f>IF('Formulario PPGR2'!$G108="","",CONCATENATE('Formulario PPGR2'!$C108,".",'Formulario PPGR2'!$D108,".",'Formulario PPGR2'!$E108,".",'Formulario PPGR2'!$F108))</f>
        <v>#REF!</v>
      </c>
      <c r="C155" s="642"/>
      <c r="D155" s="642" t="e">
        <f>IF('Formulario PPGR2'!$G108="","",'Formulario PPGR1'!#REF!)</f>
        <v>#REF!</v>
      </c>
      <c r="E155" s="642" t="e">
        <f>IF('Formulario PPGR2'!$G108="","",'Formulario PPGR1'!#REF!)</f>
        <v>#REF!</v>
      </c>
      <c r="F155" s="642" t="e">
        <f>IF('Formulario PPGR2'!$G108="","",'Formulario PPGR1'!#REF!)</f>
        <v>#REF!</v>
      </c>
      <c r="G155" s="222" t="s">
        <v>222</v>
      </c>
      <c r="H155" s="679" t="s">
        <v>725</v>
      </c>
      <c r="I155" s="679" t="s">
        <v>726</v>
      </c>
      <c r="J155" s="684"/>
      <c r="K155" s="684">
        <v>3</v>
      </c>
      <c r="L155" s="684"/>
      <c r="M155" s="684">
        <v>3</v>
      </c>
      <c r="N155" s="684">
        <v>2</v>
      </c>
      <c r="O155" s="684"/>
      <c r="P155" s="684">
        <v>2</v>
      </c>
      <c r="Q155" s="684">
        <v>3</v>
      </c>
      <c r="R155" s="684"/>
      <c r="S155" s="684">
        <v>2</v>
      </c>
      <c r="T155" s="684">
        <v>3</v>
      </c>
      <c r="U155" s="684"/>
      <c r="V155" s="644">
        <f>SUM(Tabla2[[#This Row],[Ene]:[Dic]])</f>
        <v>18</v>
      </c>
      <c r="W155" s="645" t="s">
        <v>412</v>
      </c>
      <c r="X155" s="645"/>
      <c r="Y155" s="222"/>
      <c r="Z155" s="694" t="s">
        <v>520</v>
      </c>
    </row>
    <row r="156" spans="2:26" s="691" customFormat="1" ht="63.75" x14ac:dyDescent="0.25">
      <c r="B156" s="642" t="e">
        <f>IF('Formulario PPGR2'!$G82="","",CONCATENATE('Formulario PPGR2'!$C82,".",'Formulario PPGR2'!$D82,".",'Formulario PPGR2'!$E82,".",'Formulario PPGR2'!$F82))</f>
        <v>#REF!</v>
      </c>
      <c r="C156" s="642"/>
      <c r="D156" s="642" t="e">
        <f>IF('Formulario PPGR2'!$G82="","",'Formulario PPGR1'!#REF!)</f>
        <v>#REF!</v>
      </c>
      <c r="E156" s="642" t="e">
        <f>IF('Formulario PPGR2'!$G82="","",'Formulario PPGR1'!#REF!)</f>
        <v>#REF!</v>
      </c>
      <c r="F156" s="642" t="e">
        <f>IF('Formulario PPGR2'!$G82="","",'Formulario PPGR1'!#REF!)</f>
        <v>#REF!</v>
      </c>
      <c r="G156" s="222" t="s">
        <v>222</v>
      </c>
      <c r="H156" s="679" t="s">
        <v>727</v>
      </c>
      <c r="I156" s="679" t="s">
        <v>728</v>
      </c>
      <c r="J156" s="684"/>
      <c r="K156" s="684"/>
      <c r="L156" s="684">
        <v>2</v>
      </c>
      <c r="M156" s="684"/>
      <c r="N156" s="684">
        <v>2</v>
      </c>
      <c r="O156" s="684"/>
      <c r="P156" s="684"/>
      <c r="Q156" s="684">
        <v>2</v>
      </c>
      <c r="R156" s="684"/>
      <c r="S156" s="684">
        <v>2</v>
      </c>
      <c r="T156" s="684"/>
      <c r="U156" s="684"/>
      <c r="V156" s="644">
        <f>SUM(Tabla2[[#This Row],[Ene]:[Dic]])</f>
        <v>8</v>
      </c>
      <c r="W156" s="645" t="s">
        <v>412</v>
      </c>
      <c r="X156" s="645" t="s">
        <v>423</v>
      </c>
      <c r="Y156" s="222"/>
      <c r="Z156" s="694" t="s">
        <v>520</v>
      </c>
    </row>
    <row r="157" spans="2:26" s="691" customFormat="1" ht="51" x14ac:dyDescent="0.25">
      <c r="B157" s="642" t="e">
        <f>IF('Formulario PPGR2'!$G101="","",CONCATENATE('Formulario PPGR2'!$C101,".",'Formulario PPGR2'!$D101,".",'Formulario PPGR2'!$E101,".",'Formulario PPGR2'!$F101))</f>
        <v>#REF!</v>
      </c>
      <c r="C157" s="642"/>
      <c r="D157" s="642" t="e">
        <f>IF('Formulario PPGR2'!$G101="","",'Formulario PPGR1'!#REF!)</f>
        <v>#REF!</v>
      </c>
      <c r="E157" s="642" t="e">
        <f>IF('Formulario PPGR2'!$G101="","",'Formulario PPGR1'!#REF!)</f>
        <v>#REF!</v>
      </c>
      <c r="F157" s="642" t="e">
        <f>IF('Formulario PPGR2'!$G101="","",'Formulario PPGR1'!#REF!)</f>
        <v>#REF!</v>
      </c>
      <c r="G157" s="222" t="s">
        <v>621</v>
      </c>
      <c r="H157" s="679" t="s">
        <v>729</v>
      </c>
      <c r="I157" s="222" t="s">
        <v>730</v>
      </c>
      <c r="J157" s="643"/>
      <c r="K157" s="643"/>
      <c r="L157" s="643">
        <v>1</v>
      </c>
      <c r="M157" s="643">
        <v>1</v>
      </c>
      <c r="N157" s="643">
        <v>1</v>
      </c>
      <c r="O157" s="643">
        <v>1</v>
      </c>
      <c r="P157" s="643">
        <v>1</v>
      </c>
      <c r="Q157" s="643">
        <v>1</v>
      </c>
      <c r="R157" s="643">
        <v>1</v>
      </c>
      <c r="S157" s="643">
        <v>1</v>
      </c>
      <c r="T157" s="643">
        <v>1</v>
      </c>
      <c r="U157" s="643">
        <v>1</v>
      </c>
      <c r="V157" s="644">
        <f>SUM(Tabla2[[#This Row],[Ene]:[Dic]])</f>
        <v>10</v>
      </c>
      <c r="W157" s="645" t="s">
        <v>412</v>
      </c>
      <c r="X157" s="645" t="s">
        <v>423</v>
      </c>
      <c r="Y157" s="222"/>
      <c r="Z157" s="694" t="s">
        <v>520</v>
      </c>
    </row>
    <row r="158" spans="2:26" s="691" customFormat="1" ht="76.5" x14ac:dyDescent="0.25">
      <c r="B158" s="642" t="e">
        <f>IF('Formulario PPGR2'!$G97="","",CONCATENATE('Formulario PPGR2'!$C97,".",'Formulario PPGR2'!$D97,".",'Formulario PPGR2'!$E97,".",'Formulario PPGR2'!$F97))</f>
        <v>#REF!</v>
      </c>
      <c r="C158" s="642"/>
      <c r="D158" s="642" t="e">
        <f>IF('Formulario PPGR2'!$G97="","",'Formulario PPGR1'!#REF!)</f>
        <v>#REF!</v>
      </c>
      <c r="E158" s="642" t="e">
        <f>IF('Formulario PPGR2'!$G97="","",'Formulario PPGR1'!#REF!)</f>
        <v>#REF!</v>
      </c>
      <c r="F158" s="642" t="e">
        <f>IF('Formulario PPGR2'!$G97="","",'Formulario PPGR1'!#REF!)</f>
        <v>#REF!</v>
      </c>
      <c r="G158" s="222" t="s">
        <v>621</v>
      </c>
      <c r="H158" s="222" t="s">
        <v>731</v>
      </c>
      <c r="I158" s="222" t="s">
        <v>732</v>
      </c>
      <c r="J158" s="643"/>
      <c r="K158" s="643">
        <v>15</v>
      </c>
      <c r="L158" s="643">
        <v>15</v>
      </c>
      <c r="M158" s="643">
        <v>15</v>
      </c>
      <c r="N158" s="643">
        <v>15</v>
      </c>
      <c r="O158" s="643">
        <v>15</v>
      </c>
      <c r="P158" s="643">
        <v>15</v>
      </c>
      <c r="Q158" s="643">
        <v>15</v>
      </c>
      <c r="R158" s="643">
        <v>15</v>
      </c>
      <c r="S158" s="643">
        <v>15</v>
      </c>
      <c r="T158" s="643">
        <v>15</v>
      </c>
      <c r="U158" s="643"/>
      <c r="V158" s="644">
        <f>SUM(Tabla2[[#This Row],[Ene]:[Dic]])</f>
        <v>150</v>
      </c>
      <c r="W158" s="645" t="s">
        <v>412</v>
      </c>
      <c r="X158" s="645" t="s">
        <v>423</v>
      </c>
      <c r="Y158" s="222"/>
      <c r="Z158" s="694" t="s">
        <v>520</v>
      </c>
    </row>
    <row r="159" spans="2:26" s="691" customFormat="1" ht="51" x14ac:dyDescent="0.25">
      <c r="B159" s="642" t="e">
        <f>IF('Formulario PPGR2'!$G111="","",CONCATENATE('Formulario PPGR2'!$C111,".",'Formulario PPGR2'!$D111,".",'Formulario PPGR2'!$E111,".",'Formulario PPGR2'!$F111))</f>
        <v>#REF!</v>
      </c>
      <c r="C159" s="642"/>
      <c r="D159" s="642" t="e">
        <f>IF('Formulario PPGR2'!$G111="","",'Formulario PPGR1'!#REF!)</f>
        <v>#REF!</v>
      </c>
      <c r="E159" s="642" t="e">
        <f>IF('Formulario PPGR2'!$G111="","",'Formulario PPGR1'!#REF!)</f>
        <v>#REF!</v>
      </c>
      <c r="F159" s="642" t="e">
        <f>IF('Formulario PPGR2'!$G111="","",'Formulario PPGR1'!#REF!)</f>
        <v>#REF!</v>
      </c>
      <c r="G159" s="222" t="s">
        <v>222</v>
      </c>
      <c r="H159" s="679" t="s">
        <v>733</v>
      </c>
      <c r="I159" s="222" t="s">
        <v>734</v>
      </c>
      <c r="J159" s="643"/>
      <c r="K159" s="643">
        <v>1</v>
      </c>
      <c r="L159" s="643">
        <v>1</v>
      </c>
      <c r="M159" s="643">
        <v>1</v>
      </c>
      <c r="N159" s="643">
        <v>1</v>
      </c>
      <c r="O159" s="643">
        <v>1</v>
      </c>
      <c r="P159" s="643">
        <v>1</v>
      </c>
      <c r="Q159" s="643">
        <v>1</v>
      </c>
      <c r="R159" s="643">
        <v>1</v>
      </c>
      <c r="S159" s="643">
        <v>1</v>
      </c>
      <c r="T159" s="643">
        <v>1</v>
      </c>
      <c r="U159" s="643"/>
      <c r="V159" s="644">
        <f>SUM(Tabla2[[#This Row],[Ene]:[Dic]])</f>
        <v>10</v>
      </c>
      <c r="W159" s="645" t="s">
        <v>412</v>
      </c>
      <c r="X159" s="645" t="s">
        <v>423</v>
      </c>
      <c r="Y159" s="222"/>
      <c r="Z159" s="694" t="s">
        <v>520</v>
      </c>
    </row>
    <row r="160" spans="2:26" s="691" customFormat="1" ht="63.75" x14ac:dyDescent="0.25">
      <c r="B160" s="642" t="e">
        <f>IF('Formulario PPGR2'!$G93="","",CONCATENATE('Formulario PPGR2'!$C93,".",'Formulario PPGR2'!$D93,".",'Formulario PPGR2'!$E93,".",'Formulario PPGR2'!$F93))</f>
        <v>#REF!</v>
      </c>
      <c r="C160" s="642"/>
      <c r="D160" s="642" t="e">
        <f>IF('Formulario PPGR2'!$G93="","",'Formulario PPGR1'!#REF!)</f>
        <v>#REF!</v>
      </c>
      <c r="E160" s="642" t="e">
        <f>IF('Formulario PPGR2'!$G93="","",'Formulario PPGR1'!#REF!)</f>
        <v>#REF!</v>
      </c>
      <c r="F160" s="642" t="e">
        <f>IF('Formulario PPGR2'!$G93="","",'Formulario PPGR1'!#REF!)</f>
        <v>#REF!</v>
      </c>
      <c r="G160" s="222" t="s">
        <v>222</v>
      </c>
      <c r="H160" s="679" t="s">
        <v>735</v>
      </c>
      <c r="I160" s="222" t="s">
        <v>736</v>
      </c>
      <c r="J160" s="643"/>
      <c r="K160" s="643">
        <v>1</v>
      </c>
      <c r="L160" s="643"/>
      <c r="M160" s="643"/>
      <c r="N160" s="643">
        <v>1</v>
      </c>
      <c r="O160" s="643">
        <v>1</v>
      </c>
      <c r="P160" s="643"/>
      <c r="Q160" s="643">
        <v>1</v>
      </c>
      <c r="R160" s="643"/>
      <c r="S160" s="643"/>
      <c r="T160" s="643">
        <v>1</v>
      </c>
      <c r="U160" s="643"/>
      <c r="V160" s="644">
        <f>SUM(Tabla2[[#This Row],[Ene]:[Dic]])</f>
        <v>5</v>
      </c>
      <c r="W160" s="645" t="s">
        <v>412</v>
      </c>
      <c r="X160" s="645" t="s">
        <v>423</v>
      </c>
      <c r="Y160" s="222"/>
      <c r="Z160" s="694" t="s">
        <v>520</v>
      </c>
    </row>
    <row r="161" spans="2:26" s="691" customFormat="1" ht="63.75" x14ac:dyDescent="0.25">
      <c r="B161" s="642" t="e">
        <f>IF('Formulario PPGR2'!$G138="","",CONCATENATE('Formulario PPGR2'!$C138,".",'Formulario PPGR2'!$D138,".",'Formulario PPGR2'!$E138,".",'Formulario PPGR2'!$F138))</f>
        <v>#REF!</v>
      </c>
      <c r="C161" s="642"/>
      <c r="D161" s="642" t="e">
        <f>IF('Formulario PPGR2'!$G138="","",'Formulario PPGR1'!#REF!)</f>
        <v>#REF!</v>
      </c>
      <c r="E161" s="642" t="e">
        <f>IF('Formulario PPGR2'!$G138="","",'Formulario PPGR1'!#REF!)</f>
        <v>#REF!</v>
      </c>
      <c r="F161" s="642" t="e">
        <f>IF('Formulario PPGR2'!$G138="","",'Formulario PPGR1'!#REF!)</f>
        <v>#REF!</v>
      </c>
      <c r="G161" s="222" t="s">
        <v>222</v>
      </c>
      <c r="H161" s="679" t="s">
        <v>737</v>
      </c>
      <c r="I161" s="222" t="s">
        <v>738</v>
      </c>
      <c r="J161" s="643"/>
      <c r="K161" s="643"/>
      <c r="L161" s="643">
        <v>2</v>
      </c>
      <c r="M161" s="643"/>
      <c r="N161" s="643"/>
      <c r="O161" s="643">
        <v>2</v>
      </c>
      <c r="P161" s="643"/>
      <c r="Q161" s="643"/>
      <c r="R161" s="643">
        <v>2</v>
      </c>
      <c r="S161" s="643"/>
      <c r="T161" s="643">
        <v>2</v>
      </c>
      <c r="U161" s="643"/>
      <c r="V161" s="644">
        <f>SUM(Tabla2[[#This Row],[Ene]:[Dic]])</f>
        <v>8</v>
      </c>
      <c r="W161" s="645" t="s">
        <v>412</v>
      </c>
      <c r="X161" s="645" t="s">
        <v>423</v>
      </c>
      <c r="Y161" s="222"/>
      <c r="Z161" s="694" t="s">
        <v>520</v>
      </c>
    </row>
    <row r="162" spans="2:26" s="691" customFormat="1" ht="51" x14ac:dyDescent="0.25">
      <c r="B162" s="642" t="e">
        <f>IF('Formulario PPGR2'!$G83="","",CONCATENATE('Formulario PPGR2'!$C83,".",'Formulario PPGR2'!$D83,".",'Formulario PPGR2'!$E83,".",'Formulario PPGR2'!$F83))</f>
        <v>#REF!</v>
      </c>
      <c r="C162" s="642"/>
      <c r="D162" s="642" t="e">
        <f>IF('Formulario PPGR2'!$G83="","",'Formulario PPGR1'!#REF!)</f>
        <v>#REF!</v>
      </c>
      <c r="E162" s="642" t="e">
        <f>IF('Formulario PPGR2'!$G83="","",'Formulario PPGR1'!#REF!)</f>
        <v>#REF!</v>
      </c>
      <c r="F162" s="642" t="e">
        <f>IF('Formulario PPGR2'!$G83="","",'Formulario PPGR1'!#REF!)</f>
        <v>#REF!</v>
      </c>
      <c r="G162" s="222" t="s">
        <v>222</v>
      </c>
      <c r="H162" s="222" t="s">
        <v>739</v>
      </c>
      <c r="I162" s="222" t="s">
        <v>740</v>
      </c>
      <c r="J162" s="643"/>
      <c r="K162" s="643"/>
      <c r="L162" s="643">
        <v>2</v>
      </c>
      <c r="M162" s="643"/>
      <c r="N162" s="643"/>
      <c r="O162" s="643">
        <v>2</v>
      </c>
      <c r="P162" s="643"/>
      <c r="Q162" s="643"/>
      <c r="R162" s="643">
        <v>2</v>
      </c>
      <c r="S162" s="643">
        <v>2</v>
      </c>
      <c r="T162" s="643"/>
      <c r="U162" s="643"/>
      <c r="V162" s="644">
        <f>SUM(Tabla2[[#This Row],[Ene]:[Dic]])</f>
        <v>8</v>
      </c>
      <c r="W162" s="645" t="s">
        <v>412</v>
      </c>
      <c r="X162" s="645" t="s">
        <v>423</v>
      </c>
      <c r="Y162" s="222"/>
      <c r="Z162" s="694" t="s">
        <v>520</v>
      </c>
    </row>
    <row r="163" spans="2:26" s="691" customFormat="1" ht="76.5" x14ac:dyDescent="0.25">
      <c r="B163" s="642" t="e">
        <f>IF('Formulario PPGR2'!$G96="","",CONCATENATE('Formulario PPGR2'!$C96,".",'Formulario PPGR2'!$D96,".",'Formulario PPGR2'!$E96,".",'Formulario PPGR2'!$F96))</f>
        <v>#REF!</v>
      </c>
      <c r="C163" s="642"/>
      <c r="D163" s="642" t="e">
        <f>IF('Formulario PPGR2'!$G96="","",'Formulario PPGR1'!#REF!)</f>
        <v>#REF!</v>
      </c>
      <c r="E163" s="642" t="e">
        <f>IF('Formulario PPGR2'!$G96="","",'Formulario PPGR1'!#REF!)</f>
        <v>#REF!</v>
      </c>
      <c r="F163" s="642" t="e">
        <f>IF('Formulario PPGR2'!$G96="","",'Formulario PPGR1'!#REF!)</f>
        <v>#REF!</v>
      </c>
      <c r="G163" s="222" t="s">
        <v>222</v>
      </c>
      <c r="H163" s="222" t="s">
        <v>741</v>
      </c>
      <c r="I163" s="222" t="s">
        <v>742</v>
      </c>
      <c r="J163" s="643"/>
      <c r="K163" s="643"/>
      <c r="L163" s="643">
        <v>1</v>
      </c>
      <c r="M163" s="643"/>
      <c r="N163" s="643"/>
      <c r="O163" s="643">
        <v>1</v>
      </c>
      <c r="P163" s="643"/>
      <c r="Q163" s="643"/>
      <c r="R163" s="643">
        <v>1</v>
      </c>
      <c r="S163" s="643"/>
      <c r="T163" s="643">
        <v>1</v>
      </c>
      <c r="U163" s="643"/>
      <c r="V163" s="644">
        <f>SUM(Tabla2[[#This Row],[Ene]:[Dic]])</f>
        <v>4</v>
      </c>
      <c r="W163" s="645" t="s">
        <v>412</v>
      </c>
      <c r="X163" s="645" t="s">
        <v>423</v>
      </c>
      <c r="Y163" s="222"/>
      <c r="Z163" s="694" t="s">
        <v>520</v>
      </c>
    </row>
    <row r="164" spans="2:26" s="691" customFormat="1" ht="38.25" x14ac:dyDescent="0.25">
      <c r="B164" s="642" t="e">
        <f>IF('Formulario PPGR2'!$G311="","",CONCATENATE('Formulario PPGR2'!$C311,".",'Formulario PPGR2'!$D311,".",'Formulario PPGR2'!$E311,".",'Formulario PPGR2'!$F311))</f>
        <v>#REF!</v>
      </c>
      <c r="C164" s="642" t="e">
        <f>IF('Formulario PPGR2'!$G311="","",'Formulario PPGR1'!#REF!)</f>
        <v>#REF!</v>
      </c>
      <c r="D164" s="642" t="e">
        <f>IF('Formulario PPGR2'!$G311="","",'Formulario PPGR1'!#REF!)</f>
        <v>#REF!</v>
      </c>
      <c r="E164" s="642" t="e">
        <f>IF('Formulario PPGR2'!$G311="","",'Formulario PPGR1'!#REF!)</f>
        <v>#REF!</v>
      </c>
      <c r="F164" s="642" t="e">
        <f>IF('Formulario PPGR2'!$G311="","",'Formulario PPGR1'!#REF!)</f>
        <v>#REF!</v>
      </c>
      <c r="G164" s="222" t="s">
        <v>231</v>
      </c>
      <c r="H164" s="679" t="s">
        <v>743</v>
      </c>
      <c r="I164" s="222" t="s">
        <v>744</v>
      </c>
      <c r="J164" s="643">
        <v>1</v>
      </c>
      <c r="K164" s="643"/>
      <c r="L164" s="643"/>
      <c r="M164" s="643">
        <v>1</v>
      </c>
      <c r="N164" s="643"/>
      <c r="O164" s="643"/>
      <c r="P164" s="643">
        <v>1</v>
      </c>
      <c r="Q164" s="643"/>
      <c r="R164" s="643"/>
      <c r="S164" s="643">
        <v>1</v>
      </c>
      <c r="T164" s="643"/>
      <c r="U164" s="643"/>
      <c r="V164" s="644">
        <f>SUM(Tabla2[[#This Row],[Ene]:[Dic]])</f>
        <v>4</v>
      </c>
      <c r="W164" s="645" t="s">
        <v>745</v>
      </c>
      <c r="X164" s="645" t="s">
        <v>746</v>
      </c>
      <c r="Y164" s="222"/>
      <c r="Z164" s="643" t="s">
        <v>524</v>
      </c>
    </row>
    <row r="165" spans="2:26" s="691" customFormat="1" ht="38.25" x14ac:dyDescent="0.25">
      <c r="B165" s="642" t="e">
        <f>IF('Formulario PPGR2'!$G312="","",CONCATENATE('Formulario PPGR2'!$C312,".",'Formulario PPGR2'!$D312,".",'Formulario PPGR2'!$E312,".",'Formulario PPGR2'!$F312))</f>
        <v>#REF!</v>
      </c>
      <c r="C165" s="642" t="e">
        <f>IF('Formulario PPGR2'!$G312="","",'Formulario PPGR1'!#REF!)</f>
        <v>#REF!</v>
      </c>
      <c r="D165" s="642" t="e">
        <f>IF('Formulario PPGR2'!$G312="","",'Formulario PPGR1'!#REF!)</f>
        <v>#REF!</v>
      </c>
      <c r="E165" s="642" t="e">
        <f>IF('Formulario PPGR2'!$G312="","",'Formulario PPGR1'!#REF!)</f>
        <v>#REF!</v>
      </c>
      <c r="F165" s="642" t="e">
        <f>IF('Formulario PPGR2'!$G312="","",'Formulario PPGR1'!#REF!)</f>
        <v>#REF!</v>
      </c>
      <c r="G165" s="222" t="s">
        <v>231</v>
      </c>
      <c r="H165" s="679" t="s">
        <v>747</v>
      </c>
      <c r="I165" s="222" t="s">
        <v>748</v>
      </c>
      <c r="J165" s="643"/>
      <c r="K165" s="643">
        <v>1</v>
      </c>
      <c r="L165" s="643">
        <v>1</v>
      </c>
      <c r="M165" s="643">
        <v>1</v>
      </c>
      <c r="N165" s="643">
        <v>1</v>
      </c>
      <c r="O165" s="643">
        <v>1</v>
      </c>
      <c r="P165" s="643">
        <v>1</v>
      </c>
      <c r="Q165" s="643">
        <v>1</v>
      </c>
      <c r="R165" s="643">
        <v>1</v>
      </c>
      <c r="S165" s="643">
        <v>1</v>
      </c>
      <c r="T165" s="643">
        <v>1</v>
      </c>
      <c r="U165" s="643"/>
      <c r="V165" s="644">
        <f>SUM(Tabla2[[#This Row],[Ene]:[Dic]])</f>
        <v>10</v>
      </c>
      <c r="W165" s="645" t="s">
        <v>423</v>
      </c>
      <c r="X165" s="645" t="s">
        <v>412</v>
      </c>
      <c r="Y165" s="222"/>
      <c r="Z165" s="643" t="s">
        <v>524</v>
      </c>
    </row>
    <row r="166" spans="2:26" s="691" customFormat="1" ht="38.25" x14ac:dyDescent="0.25">
      <c r="B166" s="642" t="e">
        <f>IF('Formulario PPGR2'!$G313="","",CONCATENATE('Formulario PPGR2'!$C313,".",'Formulario PPGR2'!$D313,".",'Formulario PPGR2'!$E313,".",'Formulario PPGR2'!$F313))</f>
        <v>#REF!</v>
      </c>
      <c r="C166" s="642" t="e">
        <f>IF('Formulario PPGR2'!$G313="","",'Formulario PPGR1'!#REF!)</f>
        <v>#REF!</v>
      </c>
      <c r="D166" s="642" t="e">
        <f>IF('Formulario PPGR2'!$G313="","",'Formulario PPGR1'!#REF!)</f>
        <v>#REF!</v>
      </c>
      <c r="E166" s="642" t="e">
        <f>IF('Formulario PPGR2'!$G313="","",'Formulario PPGR1'!#REF!)</f>
        <v>#REF!</v>
      </c>
      <c r="F166" s="642" t="e">
        <f>IF('Formulario PPGR2'!$G313="","",'Formulario PPGR1'!#REF!)</f>
        <v>#REF!</v>
      </c>
      <c r="G166" s="222" t="s">
        <v>231</v>
      </c>
      <c r="H166" s="679" t="s">
        <v>749</v>
      </c>
      <c r="I166" s="222" t="s">
        <v>750</v>
      </c>
      <c r="J166" s="643"/>
      <c r="K166" s="643"/>
      <c r="L166" s="643"/>
      <c r="M166" s="643"/>
      <c r="N166" s="643"/>
      <c r="O166" s="643">
        <v>1</v>
      </c>
      <c r="P166" s="643"/>
      <c r="Q166" s="643"/>
      <c r="R166" s="643"/>
      <c r="S166" s="643"/>
      <c r="T166" s="643">
        <v>1</v>
      </c>
      <c r="U166" s="643"/>
      <c r="V166" s="644">
        <f>SUM(Tabla2[[#This Row],[Ene]:[Dic]])</f>
        <v>2</v>
      </c>
      <c r="W166" s="645" t="s">
        <v>423</v>
      </c>
      <c r="X166" s="645" t="s">
        <v>426</v>
      </c>
      <c r="Y166" s="222"/>
      <c r="Z166" s="643" t="s">
        <v>524</v>
      </c>
    </row>
    <row r="167" spans="2:26" s="691" customFormat="1" ht="63.75" x14ac:dyDescent="0.25">
      <c r="B167" s="642" t="e">
        <f>IF('Formulario PPGR2'!$G314="","",CONCATENATE('Formulario PPGR2'!$C314,".",'Formulario PPGR2'!$D314,".",'Formulario PPGR2'!$E314,".",'Formulario PPGR2'!$F314))</f>
        <v>#REF!</v>
      </c>
      <c r="C167" s="642" t="e">
        <f>IF('Formulario PPGR2'!$G314="","",'Formulario PPGR1'!#REF!)</f>
        <v>#REF!</v>
      </c>
      <c r="D167" s="642" t="e">
        <f>IF('Formulario PPGR2'!$G314="","",'Formulario PPGR1'!#REF!)</f>
        <v>#REF!</v>
      </c>
      <c r="E167" s="642" t="e">
        <f>IF('Formulario PPGR2'!$G314="","",'Formulario PPGR1'!#REF!)</f>
        <v>#REF!</v>
      </c>
      <c r="F167" s="642" t="e">
        <f>IF('Formulario PPGR2'!$G314="","",'Formulario PPGR1'!#REF!)</f>
        <v>#REF!</v>
      </c>
      <c r="G167" s="222" t="s">
        <v>231</v>
      </c>
      <c r="H167" s="679" t="s">
        <v>751</v>
      </c>
      <c r="I167" s="222" t="s">
        <v>752</v>
      </c>
      <c r="J167" s="643"/>
      <c r="K167" s="643"/>
      <c r="L167" s="643">
        <v>10</v>
      </c>
      <c r="M167" s="643"/>
      <c r="N167" s="643"/>
      <c r="O167" s="643"/>
      <c r="P167" s="643"/>
      <c r="Q167" s="643"/>
      <c r="R167" s="643"/>
      <c r="S167" s="643"/>
      <c r="T167" s="643"/>
      <c r="U167" s="643"/>
      <c r="V167" s="644">
        <f>SUM(Tabla2[[#This Row],[Ene]:[Dic]])</f>
        <v>10</v>
      </c>
      <c r="W167" s="645" t="s">
        <v>423</v>
      </c>
      <c r="X167" s="645" t="s">
        <v>523</v>
      </c>
      <c r="Y167" s="222" t="s">
        <v>559</v>
      </c>
      <c r="Z167" s="643" t="s">
        <v>524</v>
      </c>
    </row>
    <row r="168" spans="2:26" s="691" customFormat="1" ht="51" x14ac:dyDescent="0.25">
      <c r="B168" s="642" t="e">
        <f>IF('Formulario PPGR2'!$G315="","",CONCATENATE('Formulario PPGR2'!$C315,".",'Formulario PPGR2'!$D315,".",'Formulario PPGR2'!$E315,".",'Formulario PPGR2'!$F315))</f>
        <v>#REF!</v>
      </c>
      <c r="C168" s="642" t="e">
        <f>IF('Formulario PPGR2'!$G315="","",'Formulario PPGR1'!#REF!)</f>
        <v>#REF!</v>
      </c>
      <c r="D168" s="642" t="e">
        <f>IF('Formulario PPGR2'!$G315="","",'Formulario PPGR1'!#REF!)</f>
        <v>#REF!</v>
      </c>
      <c r="E168" s="642" t="e">
        <f>IF('Formulario PPGR2'!$G315="","",'Formulario PPGR1'!#REF!)</f>
        <v>#REF!</v>
      </c>
      <c r="F168" s="642" t="e">
        <f>IF('Formulario PPGR2'!$G315="","",'Formulario PPGR1'!#REF!)</f>
        <v>#REF!</v>
      </c>
      <c r="G168" s="222" t="s">
        <v>231</v>
      </c>
      <c r="H168" s="679" t="s">
        <v>753</v>
      </c>
      <c r="I168" s="222" t="s">
        <v>754</v>
      </c>
      <c r="J168" s="643"/>
      <c r="K168" s="643"/>
      <c r="L168" s="643"/>
      <c r="M168" s="643"/>
      <c r="N168" s="643">
        <v>10</v>
      </c>
      <c r="O168" s="643"/>
      <c r="P168" s="643"/>
      <c r="Q168" s="643"/>
      <c r="R168" s="643"/>
      <c r="S168" s="643"/>
      <c r="T168" s="643"/>
      <c r="U168" s="643"/>
      <c r="V168" s="644">
        <f>SUM(Tabla2[[#This Row],[Ene]:[Dic]])</f>
        <v>10</v>
      </c>
      <c r="W168" s="685" t="s">
        <v>423</v>
      </c>
      <c r="X168" s="685" t="s">
        <v>523</v>
      </c>
      <c r="Y168" s="222" t="s">
        <v>559</v>
      </c>
      <c r="Z168" s="643" t="s">
        <v>524</v>
      </c>
    </row>
    <row r="169" spans="2:26" s="691" customFormat="1" ht="51" x14ac:dyDescent="0.25">
      <c r="B169" s="642" t="e">
        <f>IF('Formulario PPGR2'!$G316="","",CONCATENATE('Formulario PPGR2'!$C316,".",'Formulario PPGR2'!$D316,".",'Formulario PPGR2'!$E316,".",'Formulario PPGR2'!$F316))</f>
        <v>#REF!</v>
      </c>
      <c r="C169" s="642" t="e">
        <f>IF('Formulario PPGR2'!$G316="","",'Formulario PPGR1'!#REF!)</f>
        <v>#REF!</v>
      </c>
      <c r="D169" s="642" t="e">
        <f>IF('Formulario PPGR2'!$G316="","",'Formulario PPGR1'!#REF!)</f>
        <v>#REF!</v>
      </c>
      <c r="E169" s="642" t="e">
        <f>IF('Formulario PPGR2'!$G316="","",'Formulario PPGR1'!#REF!)</f>
        <v>#REF!</v>
      </c>
      <c r="F169" s="642" t="e">
        <f>IF('Formulario PPGR2'!$G316="","",'Formulario PPGR1'!#REF!)</f>
        <v>#REF!</v>
      </c>
      <c r="G169" s="222" t="s">
        <v>231</v>
      </c>
      <c r="H169" s="679" t="s">
        <v>755</v>
      </c>
      <c r="I169" s="222" t="s">
        <v>756</v>
      </c>
      <c r="J169" s="643"/>
      <c r="K169" s="643"/>
      <c r="L169" s="643"/>
      <c r="M169" s="643"/>
      <c r="N169" s="643">
        <v>1</v>
      </c>
      <c r="O169" s="643"/>
      <c r="P169" s="643"/>
      <c r="Q169" s="643"/>
      <c r="R169" s="643"/>
      <c r="S169" s="643"/>
      <c r="T169" s="643"/>
      <c r="U169" s="643"/>
      <c r="V169" s="644">
        <f>SUM(Tabla2[[#This Row],[Ene]:[Dic]])</f>
        <v>1</v>
      </c>
      <c r="W169" s="645" t="s">
        <v>423</v>
      </c>
      <c r="X169" s="645" t="s">
        <v>757</v>
      </c>
      <c r="Y169" s="222"/>
      <c r="Z169" s="643" t="s">
        <v>524</v>
      </c>
    </row>
    <row r="170" spans="2:26" s="691" customFormat="1" ht="38.25" x14ac:dyDescent="0.25">
      <c r="B170" s="642" t="e">
        <f>IF('Formulario PPGR2'!$G317="","",CONCATENATE('Formulario PPGR2'!$C317,".",'Formulario PPGR2'!$D317,".",'Formulario PPGR2'!$E317,".",'Formulario PPGR2'!$F317))</f>
        <v>#REF!</v>
      </c>
      <c r="C170" s="642" t="e">
        <f>IF('Formulario PPGR2'!$G317="","",'Formulario PPGR1'!#REF!)</f>
        <v>#REF!</v>
      </c>
      <c r="D170" s="642" t="e">
        <f>IF('Formulario PPGR2'!$G317="","",'Formulario PPGR1'!#REF!)</f>
        <v>#REF!</v>
      </c>
      <c r="E170" s="642" t="e">
        <f>IF('Formulario PPGR2'!$G317="","",'Formulario PPGR1'!#REF!)</f>
        <v>#REF!</v>
      </c>
      <c r="F170" s="642" t="e">
        <f>IF('Formulario PPGR2'!$G317="","",'Formulario PPGR1'!#REF!)</f>
        <v>#REF!</v>
      </c>
      <c r="G170" s="222" t="s">
        <v>231</v>
      </c>
      <c r="H170" s="679" t="s">
        <v>758</v>
      </c>
      <c r="I170" s="222" t="s">
        <v>759</v>
      </c>
      <c r="J170" s="643"/>
      <c r="K170" s="643"/>
      <c r="L170" s="643"/>
      <c r="M170" s="643"/>
      <c r="N170" s="643">
        <v>1</v>
      </c>
      <c r="O170" s="643"/>
      <c r="P170" s="643"/>
      <c r="Q170" s="643"/>
      <c r="R170" s="643"/>
      <c r="S170" s="643"/>
      <c r="T170" s="643"/>
      <c r="U170" s="643"/>
      <c r="V170" s="644">
        <f>SUM(Tabla2[[#This Row],[Ene]:[Dic]])</f>
        <v>1</v>
      </c>
      <c r="W170" s="645" t="s">
        <v>423</v>
      </c>
      <c r="X170" s="645" t="s">
        <v>760</v>
      </c>
      <c r="Y170" s="222" t="s">
        <v>559</v>
      </c>
      <c r="Z170" s="643" t="s">
        <v>524</v>
      </c>
    </row>
    <row r="171" spans="2:26" s="691" customFormat="1" ht="38.25" x14ac:dyDescent="0.25">
      <c r="B171" s="642" t="e">
        <f>IF('Formulario PPGR2'!$G318="","",CONCATENATE('Formulario PPGR2'!$C318,".",'Formulario PPGR2'!$D318,".",'Formulario PPGR2'!$E318,".",'Formulario PPGR2'!$F318))</f>
        <v>#REF!</v>
      </c>
      <c r="C171" s="642" t="e">
        <f>IF('Formulario PPGR2'!$G318="","",'Formulario PPGR1'!#REF!)</f>
        <v>#REF!</v>
      </c>
      <c r="D171" s="642" t="e">
        <f>IF('Formulario PPGR2'!$G318="","",'Formulario PPGR1'!#REF!)</f>
        <v>#REF!</v>
      </c>
      <c r="E171" s="642" t="e">
        <f>IF('Formulario PPGR2'!$G318="","",'Formulario PPGR1'!#REF!)</f>
        <v>#REF!</v>
      </c>
      <c r="F171" s="642" t="e">
        <f>IF('Formulario PPGR2'!$G318="","",'Formulario PPGR1'!#REF!)</f>
        <v>#REF!</v>
      </c>
      <c r="G171" s="222" t="s">
        <v>231</v>
      </c>
      <c r="H171" s="679" t="s">
        <v>761</v>
      </c>
      <c r="I171" s="222" t="s">
        <v>762</v>
      </c>
      <c r="J171" s="643"/>
      <c r="K171" s="643"/>
      <c r="L171" s="643">
        <v>1</v>
      </c>
      <c r="M171" s="643"/>
      <c r="N171" s="643"/>
      <c r="O171" s="643"/>
      <c r="P171" s="643"/>
      <c r="Q171" s="643"/>
      <c r="R171" s="643"/>
      <c r="S171" s="643"/>
      <c r="T171" s="643"/>
      <c r="U171" s="643"/>
      <c r="V171" s="644">
        <f>SUM(Tabla2[[#This Row],[Ene]:[Dic]])</f>
        <v>1</v>
      </c>
      <c r="W171" s="645" t="s">
        <v>423</v>
      </c>
      <c r="X171" s="645" t="s">
        <v>757</v>
      </c>
      <c r="Y171" s="222"/>
      <c r="Z171" s="643" t="s">
        <v>524</v>
      </c>
    </row>
    <row r="172" spans="2:26" s="691" customFormat="1" ht="51" x14ac:dyDescent="0.25">
      <c r="B172" s="642" t="e">
        <f>IF('Formulario PPGR2'!$G319="","",CONCATENATE('Formulario PPGR2'!$C319,".",'Formulario PPGR2'!$D319,".",'Formulario PPGR2'!$E319,".",'Formulario PPGR2'!$F319))</f>
        <v>#REF!</v>
      </c>
      <c r="C172" s="642" t="e">
        <f>IF('Formulario PPGR2'!$G319="","",'Formulario PPGR1'!#REF!)</f>
        <v>#REF!</v>
      </c>
      <c r="D172" s="642" t="e">
        <f>IF('Formulario PPGR2'!$G319="","",'Formulario PPGR1'!#REF!)</f>
        <v>#REF!</v>
      </c>
      <c r="E172" s="642" t="e">
        <f>IF('Formulario PPGR2'!$G319="","",'Formulario PPGR1'!#REF!)</f>
        <v>#REF!</v>
      </c>
      <c r="F172" s="642" t="e">
        <f>IF('Formulario PPGR2'!$G319="","",'Formulario PPGR1'!#REF!)</f>
        <v>#REF!</v>
      </c>
      <c r="G172" s="222" t="s">
        <v>231</v>
      </c>
      <c r="H172" s="679" t="s">
        <v>763</v>
      </c>
      <c r="I172" s="222" t="s">
        <v>764</v>
      </c>
      <c r="J172" s="643"/>
      <c r="K172" s="643">
        <v>1</v>
      </c>
      <c r="L172" s="643"/>
      <c r="M172" s="643"/>
      <c r="N172" s="643"/>
      <c r="O172" s="643"/>
      <c r="P172" s="643"/>
      <c r="Q172" s="643"/>
      <c r="R172" s="643"/>
      <c r="S172" s="643"/>
      <c r="T172" s="643"/>
      <c r="U172" s="643"/>
      <c r="V172" s="644">
        <f>SUM(Tabla2[[#This Row],[Ene]:[Dic]])</f>
        <v>1</v>
      </c>
      <c r="W172" s="645" t="s">
        <v>423</v>
      </c>
      <c r="X172" s="645" t="s">
        <v>757</v>
      </c>
      <c r="Y172" s="222"/>
      <c r="Z172" s="643" t="s">
        <v>524</v>
      </c>
    </row>
    <row r="173" spans="2:26" s="691" customFormat="1" ht="51" x14ac:dyDescent="0.25">
      <c r="B173" s="642" t="e">
        <f>IF('Formulario PPGR2'!$G320="","",CONCATENATE('Formulario PPGR2'!$C320,".",'Formulario PPGR2'!$D320,".",'Formulario PPGR2'!$E320,".",'Formulario PPGR2'!$F320))</f>
        <v>#REF!</v>
      </c>
      <c r="C173" s="642" t="e">
        <f>IF('Formulario PPGR2'!$G320="","",'Formulario PPGR1'!#REF!)</f>
        <v>#REF!</v>
      </c>
      <c r="D173" s="642" t="e">
        <f>IF('Formulario PPGR2'!$G320="","",'Formulario PPGR1'!#REF!)</f>
        <v>#REF!</v>
      </c>
      <c r="E173" s="642" t="e">
        <f>IF('Formulario PPGR2'!$G320="","",'Formulario PPGR1'!#REF!)</f>
        <v>#REF!</v>
      </c>
      <c r="F173" s="642" t="e">
        <f>IF('Formulario PPGR2'!$G320="","",'Formulario PPGR1'!#REF!)</f>
        <v>#REF!</v>
      </c>
      <c r="G173" s="222" t="s">
        <v>231</v>
      </c>
      <c r="H173" s="679" t="s">
        <v>765</v>
      </c>
      <c r="I173" s="222" t="s">
        <v>766</v>
      </c>
      <c r="J173" s="643"/>
      <c r="K173" s="643">
        <v>1</v>
      </c>
      <c r="L173" s="643"/>
      <c r="M173" s="643"/>
      <c r="N173" s="643"/>
      <c r="O173" s="643"/>
      <c r="P173" s="643"/>
      <c r="Q173" s="643"/>
      <c r="R173" s="643"/>
      <c r="S173" s="643"/>
      <c r="T173" s="643"/>
      <c r="U173" s="643"/>
      <c r="V173" s="644">
        <f>SUM(Tabla2[[#This Row],[Ene]:[Dic]])</f>
        <v>1</v>
      </c>
      <c r="W173" s="645" t="s">
        <v>423</v>
      </c>
      <c r="X173" s="645" t="s">
        <v>757</v>
      </c>
      <c r="Y173" s="222"/>
      <c r="Z173" s="643" t="s">
        <v>524</v>
      </c>
    </row>
    <row r="174" spans="2:26" s="691" customFormat="1" ht="38.25" x14ac:dyDescent="0.25">
      <c r="B174" s="642" t="e">
        <f>IF('Formulario PPGR2'!$G321="","",CONCATENATE('Formulario PPGR2'!$C321,".",'Formulario PPGR2'!$D321,".",'Formulario PPGR2'!$E321,".",'Formulario PPGR2'!$F321))</f>
        <v>#REF!</v>
      </c>
      <c r="C174" s="642" t="e">
        <f>IF('Formulario PPGR2'!$G321="","",'Formulario PPGR1'!#REF!)</f>
        <v>#REF!</v>
      </c>
      <c r="D174" s="642" t="e">
        <f>IF('Formulario PPGR2'!$G321="","",'Formulario PPGR1'!#REF!)</f>
        <v>#REF!</v>
      </c>
      <c r="E174" s="642" t="e">
        <f>IF('Formulario PPGR2'!$G321="","",'Formulario PPGR1'!#REF!)</f>
        <v>#REF!</v>
      </c>
      <c r="F174" s="642" t="e">
        <f>IF('Formulario PPGR2'!$G321="","",'Formulario PPGR1'!#REF!)</f>
        <v>#REF!</v>
      </c>
      <c r="G174" s="222" t="s">
        <v>231</v>
      </c>
      <c r="H174" s="679" t="s">
        <v>767</v>
      </c>
      <c r="I174" s="222" t="s">
        <v>768</v>
      </c>
      <c r="J174" s="643">
        <v>1</v>
      </c>
      <c r="K174" s="643">
        <v>1</v>
      </c>
      <c r="L174" s="643">
        <v>1</v>
      </c>
      <c r="M174" s="643">
        <v>1</v>
      </c>
      <c r="N174" s="643">
        <v>1</v>
      </c>
      <c r="O174" s="643">
        <v>1</v>
      </c>
      <c r="P174" s="643">
        <v>1</v>
      </c>
      <c r="Q174" s="643">
        <v>1</v>
      </c>
      <c r="R174" s="643">
        <v>1</v>
      </c>
      <c r="S174" s="643">
        <v>1</v>
      </c>
      <c r="T174" s="643">
        <v>1</v>
      </c>
      <c r="U174" s="643">
        <v>1</v>
      </c>
      <c r="V174" s="644">
        <f>SUM(Tabla2[[#This Row],[Ene]:[Dic]])</f>
        <v>12</v>
      </c>
      <c r="W174" s="645" t="s">
        <v>440</v>
      </c>
      <c r="X174" s="645"/>
      <c r="Y174" s="222"/>
      <c r="Z174" s="643" t="s">
        <v>524</v>
      </c>
    </row>
    <row r="175" spans="2:26" s="691" customFormat="1" ht="38.25" x14ac:dyDescent="0.25">
      <c r="B175" s="642" t="e">
        <f>IF('Formulario PPGR2'!$G162="","",CONCATENATE('Formulario PPGR2'!$C162,".",'Formulario PPGR2'!$D162,".",'Formulario PPGR2'!$E162,".",'Formulario PPGR2'!$F162))</f>
        <v>#REF!</v>
      </c>
      <c r="C175" s="642" t="e">
        <f>IF('Formulario PPGR2'!$G162="","",'Formulario PPGR1'!#REF!)</f>
        <v>#REF!</v>
      </c>
      <c r="D175" s="642" t="e">
        <f>IF('Formulario PPGR2'!$G162="","",'Formulario PPGR1'!#REF!)</f>
        <v>#REF!</v>
      </c>
      <c r="E175" s="642" t="e">
        <f>IF('Formulario PPGR2'!$G162="","",'Formulario PPGR1'!#REF!)</f>
        <v>#REF!</v>
      </c>
      <c r="F175" s="642" t="e">
        <f>IF('Formulario PPGR2'!$G162="","",'Formulario PPGR1'!#REF!)</f>
        <v>#REF!</v>
      </c>
      <c r="G175" s="222" t="s">
        <v>231</v>
      </c>
      <c r="H175" s="679" t="s">
        <v>769</v>
      </c>
      <c r="I175" s="222" t="s">
        <v>770</v>
      </c>
      <c r="J175" s="643">
        <v>1</v>
      </c>
      <c r="K175" s="643"/>
      <c r="L175" s="643"/>
      <c r="M175" s="643">
        <v>1</v>
      </c>
      <c r="N175" s="643"/>
      <c r="O175" s="643"/>
      <c r="P175" s="643">
        <v>1</v>
      </c>
      <c r="Q175" s="643"/>
      <c r="R175" s="643"/>
      <c r="S175" s="643">
        <v>1</v>
      </c>
      <c r="T175" s="643"/>
      <c r="U175" s="643"/>
      <c r="V175" s="644">
        <f>SUM(Tabla2[[#This Row],[Ene]:[Dic]])</f>
        <v>4</v>
      </c>
      <c r="W175" s="645" t="s">
        <v>440</v>
      </c>
      <c r="X175" s="645"/>
      <c r="Y175" s="222"/>
      <c r="Z175" s="643" t="s">
        <v>524</v>
      </c>
    </row>
    <row r="176" spans="2:26" s="691" customFormat="1" ht="51" x14ac:dyDescent="0.25">
      <c r="B176" s="642" t="e">
        <f>IF('Formulario PPGR2'!$G163="","",CONCATENATE('Formulario PPGR2'!$C163,".",'Formulario PPGR2'!$D163,".",'Formulario PPGR2'!$E163,".",'Formulario PPGR2'!$F163))</f>
        <v>#REF!</v>
      </c>
      <c r="C176" s="642" t="e">
        <f>IF('Formulario PPGR2'!$G163="","",'Formulario PPGR1'!#REF!)</f>
        <v>#REF!</v>
      </c>
      <c r="D176" s="642" t="e">
        <f>IF('Formulario PPGR2'!$G163="","",'Formulario PPGR1'!#REF!)</f>
        <v>#REF!</v>
      </c>
      <c r="E176" s="642" t="e">
        <f>IF('Formulario PPGR2'!$G163="","",'Formulario PPGR1'!#REF!)</f>
        <v>#REF!</v>
      </c>
      <c r="F176" s="642" t="e">
        <f>IF('Formulario PPGR2'!$G163="","",'Formulario PPGR1'!#REF!)</f>
        <v>#REF!</v>
      </c>
      <c r="G176" s="222" t="s">
        <v>231</v>
      </c>
      <c r="H176" s="679" t="s">
        <v>771</v>
      </c>
      <c r="I176" s="222" t="s">
        <v>772</v>
      </c>
      <c r="J176" s="643"/>
      <c r="K176" s="643"/>
      <c r="L176" s="643">
        <v>1</v>
      </c>
      <c r="M176" s="643"/>
      <c r="N176" s="643"/>
      <c r="O176" s="643">
        <v>1</v>
      </c>
      <c r="P176" s="643"/>
      <c r="Q176" s="643"/>
      <c r="R176" s="643">
        <v>1</v>
      </c>
      <c r="S176" s="643"/>
      <c r="T176" s="643">
        <v>1</v>
      </c>
      <c r="U176" s="643"/>
      <c r="V176" s="644">
        <f>SUM(Tabla2[[#This Row],[Ene]:[Dic]])</f>
        <v>4</v>
      </c>
      <c r="W176" s="645" t="s">
        <v>423</v>
      </c>
      <c r="X176" s="645" t="s">
        <v>412</v>
      </c>
      <c r="Y176" s="222"/>
      <c r="Z176" s="643" t="s">
        <v>524</v>
      </c>
    </row>
    <row r="177" spans="2:27" s="691" customFormat="1" ht="63.75" x14ac:dyDescent="0.25">
      <c r="B177" s="642" t="e">
        <f>IF('Formulario PPGR2'!$G158="","",CONCATENATE('Formulario PPGR2'!$C158,".",'Formulario PPGR2'!$D158,".",'Formulario PPGR2'!$E158,".",'Formulario PPGR2'!$F158))</f>
        <v>#REF!</v>
      </c>
      <c r="C177" s="642" t="e">
        <f>IF('Formulario PPGR2'!$G158="","",'Formulario PPGR1'!#REF!)</f>
        <v>#REF!</v>
      </c>
      <c r="D177" s="642" t="e">
        <f>IF('Formulario PPGR2'!$G158="","",'Formulario PPGR1'!#REF!)</f>
        <v>#REF!</v>
      </c>
      <c r="E177" s="642" t="e">
        <f>IF('Formulario PPGR2'!$G158="","",'Formulario PPGR1'!#REF!)</f>
        <v>#REF!</v>
      </c>
      <c r="F177" s="642" t="e">
        <f>IF('Formulario PPGR2'!$G158="","",'Formulario PPGR1'!#REF!)</f>
        <v>#REF!</v>
      </c>
      <c r="G177" s="222" t="s">
        <v>231</v>
      </c>
      <c r="H177" s="679" t="s">
        <v>773</v>
      </c>
      <c r="I177" s="222" t="s">
        <v>774</v>
      </c>
      <c r="J177" s="643"/>
      <c r="K177" s="643">
        <v>1</v>
      </c>
      <c r="L177" s="643"/>
      <c r="M177" s="643"/>
      <c r="N177" s="643">
        <v>1</v>
      </c>
      <c r="O177" s="643"/>
      <c r="P177" s="643"/>
      <c r="Q177" s="643">
        <v>1</v>
      </c>
      <c r="R177" s="643"/>
      <c r="S177" s="643"/>
      <c r="T177" s="643">
        <v>1</v>
      </c>
      <c r="U177" s="643"/>
      <c r="V177" s="644">
        <f>SUM(Tabla2[[#This Row],[Ene]:[Dic]])</f>
        <v>4</v>
      </c>
      <c r="W177" s="645" t="s">
        <v>423</v>
      </c>
      <c r="X177" s="645" t="s">
        <v>412</v>
      </c>
      <c r="Y177" s="222"/>
      <c r="Z177" s="643" t="s">
        <v>524</v>
      </c>
    </row>
    <row r="178" spans="2:27" s="691" customFormat="1" ht="51" x14ac:dyDescent="0.25">
      <c r="B178" s="642" t="e">
        <f>IF('Formulario PPGR2'!$G188="","",CONCATENATE('Formulario PPGR2'!$C188,".",'Formulario PPGR2'!$D188,".",'Formulario PPGR2'!$E188,".",'Formulario PPGR2'!$F188))</f>
        <v>#REF!</v>
      </c>
      <c r="C178" s="642" t="e">
        <f>IF('Formulario PPGR2'!$G188="","",'Formulario PPGR1'!#REF!)</f>
        <v>#REF!</v>
      </c>
      <c r="D178" s="642" t="e">
        <f>IF('Formulario PPGR2'!$G188="","",'Formulario PPGR1'!#REF!)</f>
        <v>#REF!</v>
      </c>
      <c r="E178" s="642" t="e">
        <f>IF('Formulario PPGR2'!$G188="","",'Formulario PPGR1'!#REF!)</f>
        <v>#REF!</v>
      </c>
      <c r="F178" s="642" t="e">
        <f>IF('Formulario PPGR2'!$G188="","",'Formulario PPGR1'!#REF!)</f>
        <v>#REF!</v>
      </c>
      <c r="G178" s="222" t="s">
        <v>231</v>
      </c>
      <c r="H178" s="679" t="s">
        <v>775</v>
      </c>
      <c r="I178" s="222" t="s">
        <v>776</v>
      </c>
      <c r="J178" s="643"/>
      <c r="K178" s="643">
        <v>1</v>
      </c>
      <c r="L178" s="643"/>
      <c r="M178" s="643"/>
      <c r="N178" s="643">
        <v>1</v>
      </c>
      <c r="O178" s="643"/>
      <c r="P178" s="643"/>
      <c r="Q178" s="643">
        <v>1</v>
      </c>
      <c r="R178" s="643"/>
      <c r="S178" s="643"/>
      <c r="T178" s="643">
        <v>1</v>
      </c>
      <c r="U178" s="643"/>
      <c r="V178" s="644">
        <f>SUM(Tabla2[[#This Row],[Ene]:[Dic]])</f>
        <v>4</v>
      </c>
      <c r="W178" s="645" t="s">
        <v>423</v>
      </c>
      <c r="X178" s="645" t="s">
        <v>412</v>
      </c>
      <c r="Y178" s="222"/>
      <c r="Z178" s="643" t="s">
        <v>524</v>
      </c>
    </row>
    <row r="179" spans="2:27" s="691" customFormat="1" ht="51" x14ac:dyDescent="0.25">
      <c r="B179" s="642" t="e">
        <f>IF('Formulario PPGR2'!$G189="","",CONCATENATE('Formulario PPGR2'!$C189,".",'Formulario PPGR2'!$D189,".",'Formulario PPGR2'!$E189,".",'Formulario PPGR2'!$F189))</f>
        <v>#REF!</v>
      </c>
      <c r="C179" s="642" t="e">
        <f>IF('Formulario PPGR2'!$G189="","",'Formulario PPGR1'!#REF!)</f>
        <v>#REF!</v>
      </c>
      <c r="D179" s="642" t="e">
        <f>IF('Formulario PPGR2'!$G189="","",'Formulario PPGR1'!#REF!)</f>
        <v>#REF!</v>
      </c>
      <c r="E179" s="642" t="e">
        <f>IF('Formulario PPGR2'!$G189="","",'Formulario PPGR1'!#REF!)</f>
        <v>#REF!</v>
      </c>
      <c r="F179" s="642" t="e">
        <f>IF('Formulario PPGR2'!$G189="","",'Formulario PPGR1'!#REF!)</f>
        <v>#REF!</v>
      </c>
      <c r="G179" s="222" t="s">
        <v>231</v>
      </c>
      <c r="H179" s="679" t="s">
        <v>777</v>
      </c>
      <c r="I179" s="222" t="s">
        <v>778</v>
      </c>
      <c r="J179" s="643"/>
      <c r="K179" s="643">
        <v>1</v>
      </c>
      <c r="L179" s="643"/>
      <c r="M179" s="643"/>
      <c r="N179" s="643">
        <v>1</v>
      </c>
      <c r="O179" s="643"/>
      <c r="P179" s="643"/>
      <c r="Q179" s="643">
        <v>1</v>
      </c>
      <c r="R179" s="643"/>
      <c r="S179" s="643"/>
      <c r="T179" s="643">
        <v>1</v>
      </c>
      <c r="U179" s="643"/>
      <c r="V179" s="644">
        <f>SUM(Tabla2[[#This Row],[Ene]:[Dic]])</f>
        <v>4</v>
      </c>
      <c r="W179" s="645" t="s">
        <v>423</v>
      </c>
      <c r="X179" s="645" t="s">
        <v>412</v>
      </c>
      <c r="Y179" s="222"/>
      <c r="Z179" s="643" t="s">
        <v>524</v>
      </c>
    </row>
    <row r="180" spans="2:27" s="691" customFormat="1" ht="38.25" x14ac:dyDescent="0.25">
      <c r="B180" s="642" t="e">
        <f>IF('Formulario PPGR2'!$G190="","",CONCATENATE('Formulario PPGR2'!$C190,".",'Formulario PPGR2'!$D190,".",'Formulario PPGR2'!$E190,".",'Formulario PPGR2'!$F190))</f>
        <v>#REF!</v>
      </c>
      <c r="C180" s="642" t="e">
        <f>IF('Formulario PPGR2'!$G190="","",'Formulario PPGR1'!#REF!)</f>
        <v>#REF!</v>
      </c>
      <c r="D180" s="642" t="e">
        <f>IF('Formulario PPGR2'!$G190="","",'Formulario PPGR1'!#REF!)</f>
        <v>#REF!</v>
      </c>
      <c r="E180" s="642" t="e">
        <f>IF('Formulario PPGR2'!$G190="","",'Formulario PPGR1'!#REF!)</f>
        <v>#REF!</v>
      </c>
      <c r="F180" s="642" t="e">
        <f>IF('Formulario PPGR2'!$G190="","",'Formulario PPGR1'!#REF!)</f>
        <v>#REF!</v>
      </c>
      <c r="G180" s="222" t="s">
        <v>231</v>
      </c>
      <c r="H180" s="679" t="s">
        <v>779</v>
      </c>
      <c r="I180" s="222" t="s">
        <v>780</v>
      </c>
      <c r="J180" s="643"/>
      <c r="K180" s="643">
        <v>1</v>
      </c>
      <c r="L180" s="643"/>
      <c r="M180" s="643"/>
      <c r="N180" s="643">
        <v>1</v>
      </c>
      <c r="O180" s="643"/>
      <c r="P180" s="643"/>
      <c r="Q180" s="643">
        <v>1</v>
      </c>
      <c r="R180" s="643"/>
      <c r="S180" s="643"/>
      <c r="T180" s="643">
        <v>1</v>
      </c>
      <c r="U180" s="643"/>
      <c r="V180" s="644">
        <f>SUM(Tabla2[[#This Row],[Ene]:[Dic]])</f>
        <v>4</v>
      </c>
      <c r="W180" s="645" t="s">
        <v>423</v>
      </c>
      <c r="X180" s="645" t="s">
        <v>412</v>
      </c>
      <c r="Y180" s="222"/>
      <c r="Z180" s="643" t="s">
        <v>524</v>
      </c>
    </row>
    <row r="181" spans="2:27" s="691" customFormat="1" ht="38.25" x14ac:dyDescent="0.25">
      <c r="B181" s="642" t="e">
        <f>IF('Formulario PPGR2'!$G191="","",CONCATENATE('Formulario PPGR2'!$C191,".",'Formulario PPGR2'!$D191,".",'Formulario PPGR2'!$E191,".",'Formulario PPGR2'!$F191))</f>
        <v>#REF!</v>
      </c>
      <c r="C181" s="642" t="e">
        <f>IF('Formulario PPGR2'!$G191="","",'Formulario PPGR1'!#REF!)</f>
        <v>#REF!</v>
      </c>
      <c r="D181" s="642" t="e">
        <f>IF('Formulario PPGR2'!$G191="","",'Formulario PPGR1'!#REF!)</f>
        <v>#REF!</v>
      </c>
      <c r="E181" s="642" t="e">
        <f>IF('Formulario PPGR2'!$G191="","",'Formulario PPGR1'!#REF!)</f>
        <v>#REF!</v>
      </c>
      <c r="F181" s="642" t="e">
        <f>IF('Formulario PPGR2'!$G191="","",'Formulario PPGR1'!#REF!)</f>
        <v>#REF!</v>
      </c>
      <c r="G181" s="222" t="s">
        <v>231</v>
      </c>
      <c r="H181" s="679" t="s">
        <v>781</v>
      </c>
      <c r="I181" s="664" t="s">
        <v>782</v>
      </c>
      <c r="J181" s="643"/>
      <c r="K181" s="643">
        <v>1</v>
      </c>
      <c r="L181" s="643">
        <v>1</v>
      </c>
      <c r="M181" s="643">
        <v>1</v>
      </c>
      <c r="N181" s="643">
        <v>1</v>
      </c>
      <c r="O181" s="643">
        <v>1</v>
      </c>
      <c r="P181" s="643">
        <v>1</v>
      </c>
      <c r="Q181" s="643">
        <v>1</v>
      </c>
      <c r="R181" s="643">
        <v>1</v>
      </c>
      <c r="S181" s="643">
        <v>1</v>
      </c>
      <c r="T181" s="643">
        <v>1</v>
      </c>
      <c r="U181" s="643"/>
      <c r="V181" s="644">
        <f>SUM(Tabla2[[#This Row],[Ene]:[Dic]])</f>
        <v>10</v>
      </c>
      <c r="W181" s="645" t="s">
        <v>423</v>
      </c>
      <c r="X181" s="645" t="s">
        <v>412</v>
      </c>
      <c r="Y181" s="222"/>
      <c r="Z181" s="643" t="s">
        <v>524</v>
      </c>
    </row>
    <row r="182" spans="2:27" s="691" customFormat="1" ht="51" x14ac:dyDescent="0.25">
      <c r="B182" s="642" t="e">
        <f>IF('Formulario PPGR2'!$G194="","",CONCATENATE('Formulario PPGR2'!$C194,".",'Formulario PPGR2'!$D194,".",'Formulario PPGR2'!$E194,".",'Formulario PPGR2'!$F194))</f>
        <v>#REF!</v>
      </c>
      <c r="C182" s="642" t="e">
        <f>IF('Formulario PPGR2'!$G194="","",'Formulario PPGR1'!#REF!)</f>
        <v>#REF!</v>
      </c>
      <c r="D182" s="642" t="e">
        <f>IF('Formulario PPGR2'!$G194="","",'Formulario PPGR1'!#REF!)</f>
        <v>#REF!</v>
      </c>
      <c r="E182" s="642" t="e">
        <f>IF('Formulario PPGR2'!$G194="","",'Formulario PPGR1'!#REF!)</f>
        <v>#REF!</v>
      </c>
      <c r="F182" s="642" t="e">
        <f>IF('Formulario PPGR2'!$G194="","",'Formulario PPGR1'!#REF!)</f>
        <v>#REF!</v>
      </c>
      <c r="G182" s="222" t="s">
        <v>231</v>
      </c>
      <c r="H182" s="679" t="s">
        <v>783</v>
      </c>
      <c r="I182" s="664" t="s">
        <v>784</v>
      </c>
      <c r="J182" s="643"/>
      <c r="K182" s="643"/>
      <c r="L182" s="643"/>
      <c r="M182" s="643"/>
      <c r="N182" s="643"/>
      <c r="O182" s="643">
        <v>1</v>
      </c>
      <c r="P182" s="643"/>
      <c r="Q182" s="643"/>
      <c r="R182" s="643"/>
      <c r="S182" s="643"/>
      <c r="T182" s="643"/>
      <c r="U182" s="643">
        <v>1</v>
      </c>
      <c r="V182" s="644">
        <f>SUM(Tabla2[[#This Row],[Ene]:[Dic]])</f>
        <v>2</v>
      </c>
      <c r="W182" s="645" t="s">
        <v>746</v>
      </c>
      <c r="X182" s="645"/>
      <c r="Y182" s="222"/>
      <c r="Z182" s="643" t="s">
        <v>524</v>
      </c>
    </row>
    <row r="183" spans="2:27" s="691" customFormat="1" ht="38.25" x14ac:dyDescent="0.25">
      <c r="B183" s="642" t="e">
        <f>IF('Formulario PPGR2'!$G213="","",CONCATENATE('Formulario PPGR2'!$C213,".",'Formulario PPGR2'!$D213,".",'Formulario PPGR2'!$E213,".",'Formulario PPGR2'!$F213))</f>
        <v>#REF!</v>
      </c>
      <c r="C183" s="642" t="e">
        <f>IF('Formulario PPGR2'!$G213="","",'Formulario PPGR1'!#REF!)</f>
        <v>#REF!</v>
      </c>
      <c r="D183" s="642" t="e">
        <f>IF('Formulario PPGR2'!$G213="","",'Formulario PPGR1'!#REF!)</f>
        <v>#REF!</v>
      </c>
      <c r="E183" s="642" t="e">
        <f>IF('Formulario PPGR2'!$G213="","",'Formulario PPGR1'!#REF!)</f>
        <v>#REF!</v>
      </c>
      <c r="F183" s="642" t="e">
        <f>IF('Formulario PPGR2'!$G213="","",'Formulario PPGR1'!#REF!)</f>
        <v>#REF!</v>
      </c>
      <c r="G183" s="222" t="s">
        <v>231</v>
      </c>
      <c r="H183" s="679" t="s">
        <v>785</v>
      </c>
      <c r="I183" s="664" t="s">
        <v>786</v>
      </c>
      <c r="J183" s="643"/>
      <c r="K183" s="643"/>
      <c r="L183" s="643"/>
      <c r="M183" s="643"/>
      <c r="N183" s="643">
        <v>1</v>
      </c>
      <c r="O183" s="643"/>
      <c r="P183" s="643"/>
      <c r="Q183" s="643"/>
      <c r="R183" s="643"/>
      <c r="S183" s="643">
        <v>1</v>
      </c>
      <c r="T183" s="643"/>
      <c r="U183" s="643"/>
      <c r="V183" s="644">
        <f>SUM(Tabla2[[#This Row],[Ene]:[Dic]])</f>
        <v>2</v>
      </c>
      <c r="W183" s="645" t="s">
        <v>423</v>
      </c>
      <c r="X183" s="645" t="s">
        <v>426</v>
      </c>
      <c r="Y183" s="222"/>
      <c r="Z183" s="643" t="s">
        <v>524</v>
      </c>
    </row>
    <row r="184" spans="2:27" s="691" customFormat="1" ht="38.25" x14ac:dyDescent="0.25">
      <c r="B184" s="642" t="e">
        <f>IF('Formulario PPGR2'!$G214="","",CONCATENATE('Formulario PPGR2'!$C214,".",'Formulario PPGR2'!$D214,".",'Formulario PPGR2'!$E214,".",'Formulario PPGR2'!$F214))</f>
        <v>#REF!</v>
      </c>
      <c r="C184" s="642" t="e">
        <f>IF('Formulario PPGR2'!$G214="","",'Formulario PPGR1'!#REF!)</f>
        <v>#REF!</v>
      </c>
      <c r="D184" s="642" t="e">
        <f>IF('Formulario PPGR2'!$G214="","",'Formulario PPGR1'!#REF!)</f>
        <v>#REF!</v>
      </c>
      <c r="E184" s="642" t="e">
        <f>IF('Formulario PPGR2'!$G214="","",'Formulario PPGR1'!#REF!)</f>
        <v>#REF!</v>
      </c>
      <c r="F184" s="642" t="e">
        <f>IF('Formulario PPGR2'!$G214="","",'Formulario PPGR1'!#REF!)</f>
        <v>#REF!</v>
      </c>
      <c r="G184" s="222" t="s">
        <v>231</v>
      </c>
      <c r="H184" s="679" t="s">
        <v>787</v>
      </c>
      <c r="I184" s="664" t="s">
        <v>788</v>
      </c>
      <c r="J184" s="643"/>
      <c r="K184" s="643"/>
      <c r="L184" s="643"/>
      <c r="M184" s="643"/>
      <c r="N184" s="643">
        <v>1</v>
      </c>
      <c r="O184" s="643"/>
      <c r="P184" s="643"/>
      <c r="Q184" s="643"/>
      <c r="R184" s="643"/>
      <c r="S184" s="643"/>
      <c r="T184" s="643"/>
      <c r="U184" s="643">
        <v>1</v>
      </c>
      <c r="V184" s="644">
        <f>SUM(Tabla2[[#This Row],[Ene]:[Dic]])</f>
        <v>2</v>
      </c>
      <c r="W184" s="645" t="s">
        <v>412</v>
      </c>
      <c r="X184" s="645"/>
      <c r="Y184" s="222"/>
      <c r="Z184" s="643" t="s">
        <v>524</v>
      </c>
    </row>
    <row r="185" spans="2:27" s="691" customFormat="1" ht="38.25" x14ac:dyDescent="0.25">
      <c r="B185" s="642" t="e">
        <f>IF('Formulario PPGR2'!$G215="","",CONCATENATE('Formulario PPGR2'!$C215,".",'Formulario PPGR2'!$D215,".",'Formulario PPGR2'!$E215,".",'Formulario PPGR2'!$F215))</f>
        <v>#REF!</v>
      </c>
      <c r="C185" s="642" t="e">
        <f>IF('Formulario PPGR2'!$G215="","",'Formulario PPGR1'!#REF!)</f>
        <v>#REF!</v>
      </c>
      <c r="D185" s="642" t="e">
        <f>IF('Formulario PPGR2'!$G215="","",'Formulario PPGR1'!#REF!)</f>
        <v>#REF!</v>
      </c>
      <c r="E185" s="642" t="e">
        <f>IF('Formulario PPGR2'!$G215="","",'Formulario PPGR1'!#REF!)</f>
        <v>#REF!</v>
      </c>
      <c r="F185" s="642" t="e">
        <f>IF('Formulario PPGR2'!$G215="","",'Formulario PPGR1'!#REF!)</f>
        <v>#REF!</v>
      </c>
      <c r="G185" s="222" t="s">
        <v>231</v>
      </c>
      <c r="H185" s="679" t="s">
        <v>789</v>
      </c>
      <c r="I185" s="664" t="s">
        <v>790</v>
      </c>
      <c r="J185" s="643"/>
      <c r="K185" s="643">
        <v>1</v>
      </c>
      <c r="L185" s="643">
        <v>1</v>
      </c>
      <c r="M185" s="643"/>
      <c r="N185" s="643">
        <v>1</v>
      </c>
      <c r="O185" s="643">
        <v>1</v>
      </c>
      <c r="P185" s="643">
        <v>1</v>
      </c>
      <c r="Q185" s="643">
        <v>1</v>
      </c>
      <c r="R185" s="643">
        <v>1</v>
      </c>
      <c r="S185" s="643">
        <v>1</v>
      </c>
      <c r="T185" s="643"/>
      <c r="U185" s="643"/>
      <c r="V185" s="644">
        <f>SUM(Tabla2[[#This Row],[Ene]:[Dic]])</f>
        <v>8</v>
      </c>
      <c r="W185" s="645" t="s">
        <v>423</v>
      </c>
      <c r="X185" s="645" t="s">
        <v>412</v>
      </c>
      <c r="Y185" s="222"/>
      <c r="Z185" s="643" t="s">
        <v>524</v>
      </c>
    </row>
    <row r="186" spans="2:27" s="691" customFormat="1" ht="25.5" x14ac:dyDescent="0.25">
      <c r="B186" s="642" t="e">
        <f>IF('Formulario PPGR2'!$G245="","",CONCATENATE('Formulario PPGR2'!$C245,".",'Formulario PPGR2'!$D245,".",'Formulario PPGR2'!$E245,".",'Formulario PPGR2'!$F245))</f>
        <v>#REF!</v>
      </c>
      <c r="C186" s="642" t="e">
        <f>IF('Formulario PPGR2'!$G245="","",'Formulario PPGR1'!#REF!)</f>
        <v>#REF!</v>
      </c>
      <c r="D186" s="642" t="e">
        <f>IF('Formulario PPGR2'!$G245="","",'Formulario PPGR1'!#REF!)</f>
        <v>#REF!</v>
      </c>
      <c r="E186" s="642" t="e">
        <f>IF('Formulario PPGR2'!$G245="","",'Formulario PPGR1'!#REF!)</f>
        <v>#REF!</v>
      </c>
      <c r="F186" s="642" t="e">
        <f>IF('Formulario PPGR2'!$G245="","",'Formulario PPGR1'!#REF!)</f>
        <v>#REF!</v>
      </c>
      <c r="G186" s="222" t="s">
        <v>235</v>
      </c>
      <c r="H186" s="222" t="s">
        <v>791</v>
      </c>
      <c r="I186" s="222" t="s">
        <v>792</v>
      </c>
      <c r="J186" s="643"/>
      <c r="K186" s="643"/>
      <c r="L186" s="643">
        <v>1</v>
      </c>
      <c r="M186" s="643"/>
      <c r="N186" s="643"/>
      <c r="O186" s="643">
        <v>1</v>
      </c>
      <c r="P186" s="643"/>
      <c r="Q186" s="643"/>
      <c r="R186" s="643">
        <v>1</v>
      </c>
      <c r="S186" s="643"/>
      <c r="T186" s="643"/>
      <c r="U186" s="643">
        <v>1</v>
      </c>
      <c r="V186" s="644">
        <f>SUM(Tabla2[[#This Row],[Ene]:[Dic]])</f>
        <v>4</v>
      </c>
      <c r="W186" s="645" t="s">
        <v>440</v>
      </c>
      <c r="X186" s="645"/>
      <c r="Y186" s="222"/>
      <c r="Z186" s="643" t="s">
        <v>793</v>
      </c>
      <c r="AA186" s="691" t="s">
        <v>794</v>
      </c>
    </row>
    <row r="187" spans="2:27" s="691" customFormat="1" ht="51" x14ac:dyDescent="0.25">
      <c r="B187" s="686" t="e">
        <f>IF('Formulario PPGR2'!$G187="","",CONCATENATE('Formulario PPGR2'!$C187,".",'Formulario PPGR2'!$D187,".",'Formulario PPGR2'!$E187,".",'Formulario PPGR2'!$F187))</f>
        <v>#REF!</v>
      </c>
      <c r="C187" s="686"/>
      <c r="D187" s="686" t="e">
        <f>IF('Formulario PPGR2'!$G187="","",'Formulario PPGR1'!#REF!)</f>
        <v>#REF!</v>
      </c>
      <c r="E187" s="686" t="e">
        <f>IF('Formulario PPGR2'!$G187="","",'Formulario PPGR1'!#REF!)</f>
        <v>#REF!</v>
      </c>
      <c r="F187" s="686" t="e">
        <f>IF('Formulario PPGR2'!$G187="","",'Formulario PPGR1'!#REF!)</f>
        <v>#REF!</v>
      </c>
      <c r="G187" s="222" t="s">
        <v>246</v>
      </c>
      <c r="H187" s="679" t="s">
        <v>795</v>
      </c>
      <c r="I187" s="222" t="s">
        <v>796</v>
      </c>
      <c r="J187" s="643"/>
      <c r="K187" s="643"/>
      <c r="L187" s="643"/>
      <c r="M187" s="643"/>
      <c r="N187" s="643"/>
      <c r="O187" s="643"/>
      <c r="P187" s="643"/>
      <c r="Q187" s="643"/>
      <c r="R187" s="643">
        <v>1</v>
      </c>
      <c r="S187" s="643"/>
      <c r="T187" s="643"/>
      <c r="U187" s="643">
        <v>1</v>
      </c>
      <c r="V187" s="644">
        <f>SUM(Tabla2[[#This Row],[Ene]:[Dic]])</f>
        <v>2</v>
      </c>
      <c r="W187" s="645" t="s">
        <v>412</v>
      </c>
      <c r="X187" s="645"/>
      <c r="Y187" s="222"/>
      <c r="Z187" s="643" t="s">
        <v>673</v>
      </c>
      <c r="AA187" s="680"/>
    </row>
    <row r="188" spans="2:27" s="691" customFormat="1" ht="51" x14ac:dyDescent="0.25">
      <c r="B188" s="642" t="e">
        <f>IF('Formulario PPGR2'!$G432="","",CONCATENATE('Formulario PPGR2'!$C432,".",'Formulario PPGR2'!$D432,".",'Formulario PPGR2'!$E432,".",'Formulario PPGR2'!$F432))</f>
        <v>#REF!</v>
      </c>
      <c r="C188" s="642"/>
      <c r="D188" s="642" t="e">
        <f>IF('Formulario PPGR2'!$G432="","",'Formulario PPGR1'!#REF!)</f>
        <v>#REF!</v>
      </c>
      <c r="E188" s="642" t="e">
        <f>IF('Formulario PPGR2'!$G432="","",'Formulario PPGR1'!#REF!)</f>
        <v>#REF!</v>
      </c>
      <c r="F188" s="642" t="e">
        <f>IF('Formulario PPGR2'!$G432="","",'Formulario PPGR1'!#REF!)</f>
        <v>#REF!</v>
      </c>
      <c r="G188" s="222" t="s">
        <v>246</v>
      </c>
      <c r="H188" s="222" t="s">
        <v>797</v>
      </c>
      <c r="I188" s="222" t="s">
        <v>798</v>
      </c>
      <c r="J188" s="643"/>
      <c r="K188" s="643"/>
      <c r="L188" s="643"/>
      <c r="M188" s="643">
        <v>2</v>
      </c>
      <c r="N188" s="643">
        <v>2</v>
      </c>
      <c r="O188" s="643"/>
      <c r="P188" s="643">
        <v>2</v>
      </c>
      <c r="Q188" s="643"/>
      <c r="R188" s="643">
        <v>2</v>
      </c>
      <c r="S188" s="643"/>
      <c r="T188" s="643">
        <v>2</v>
      </c>
      <c r="U188" s="643"/>
      <c r="V188" s="644">
        <f>SUM(Tabla2[[#This Row],[Ene]:[Dic]])</f>
        <v>10</v>
      </c>
      <c r="W188" s="645" t="s">
        <v>412</v>
      </c>
      <c r="X188" s="645" t="s">
        <v>423</v>
      </c>
      <c r="Y188" s="222"/>
      <c r="Z188" s="669" t="s">
        <v>497</v>
      </c>
    </row>
    <row r="189" spans="2:27" s="691" customFormat="1" ht="63.75" x14ac:dyDescent="0.25">
      <c r="B189" s="642" t="e">
        <f>IF('Formulario PPGR2'!$G433="","",CONCATENATE('Formulario PPGR2'!$C433,".",'Formulario PPGR2'!$D433,".",'Formulario PPGR2'!$E433,".",'Formulario PPGR2'!$F433))</f>
        <v>#REF!</v>
      </c>
      <c r="C189" s="642"/>
      <c r="D189" s="642" t="e">
        <f>IF('Formulario PPGR2'!$G433="","",'Formulario PPGR1'!#REF!)</f>
        <v>#REF!</v>
      </c>
      <c r="E189" s="642" t="e">
        <f>IF('Formulario PPGR2'!$G433="","",'Formulario PPGR1'!#REF!)</f>
        <v>#REF!</v>
      </c>
      <c r="F189" s="642" t="e">
        <f>IF('Formulario PPGR2'!$G433="","",'Formulario PPGR1'!#REF!)</f>
        <v>#REF!</v>
      </c>
      <c r="G189" s="222" t="s">
        <v>246</v>
      </c>
      <c r="H189" s="222" t="s">
        <v>799</v>
      </c>
      <c r="I189" s="222" t="s">
        <v>800</v>
      </c>
      <c r="J189" s="643"/>
      <c r="K189" s="643"/>
      <c r="L189" s="643">
        <v>3</v>
      </c>
      <c r="M189" s="643"/>
      <c r="N189" s="643"/>
      <c r="O189" s="643">
        <v>3</v>
      </c>
      <c r="P189" s="643"/>
      <c r="Q189" s="643"/>
      <c r="R189" s="643">
        <v>2</v>
      </c>
      <c r="S189" s="643"/>
      <c r="T189" s="643">
        <v>2</v>
      </c>
      <c r="U189" s="643"/>
      <c r="V189" s="644">
        <f>SUM(Tabla2[[#This Row],[Ene]:[Dic]])</f>
        <v>10</v>
      </c>
      <c r="W189" s="645" t="s">
        <v>412</v>
      </c>
      <c r="X189" s="645" t="s">
        <v>423</v>
      </c>
      <c r="Y189" s="222"/>
      <c r="Z189" s="669" t="s">
        <v>497</v>
      </c>
    </row>
    <row r="190" spans="2:27" s="691" customFormat="1" ht="63.75" x14ac:dyDescent="0.25">
      <c r="B190" s="642" t="e">
        <f>IF('Formulario PPGR2'!$G434="","",CONCATENATE('Formulario PPGR2'!$C434,".",'Formulario PPGR2'!$D434,".",'Formulario PPGR2'!$E434,".",'Formulario PPGR2'!$F434))</f>
        <v>#REF!</v>
      </c>
      <c r="C190" s="642"/>
      <c r="D190" s="642" t="e">
        <f>IF('Formulario PPGR2'!$G434="","",'Formulario PPGR1'!#REF!)</f>
        <v>#REF!</v>
      </c>
      <c r="E190" s="642" t="e">
        <f>IF('Formulario PPGR2'!$G434="","",'Formulario PPGR1'!#REF!)</f>
        <v>#REF!</v>
      </c>
      <c r="F190" s="642" t="e">
        <f>IF('Formulario PPGR2'!$G434="","",'Formulario PPGR1'!#REF!)</f>
        <v>#REF!</v>
      </c>
      <c r="G190" s="222" t="s">
        <v>246</v>
      </c>
      <c r="H190" s="222" t="s">
        <v>801</v>
      </c>
      <c r="I190" s="222" t="s">
        <v>802</v>
      </c>
      <c r="J190" s="643">
        <v>1</v>
      </c>
      <c r="K190" s="643"/>
      <c r="L190" s="643"/>
      <c r="M190" s="643"/>
      <c r="N190" s="643"/>
      <c r="O190" s="643"/>
      <c r="P190" s="643"/>
      <c r="Q190" s="643"/>
      <c r="R190" s="643">
        <v>1</v>
      </c>
      <c r="S190" s="643"/>
      <c r="T190" s="643"/>
      <c r="U190" s="643"/>
      <c r="V190" s="644">
        <f>SUM(Tabla2[[#This Row],[Ene]:[Dic]])</f>
        <v>2</v>
      </c>
      <c r="W190" s="645" t="s">
        <v>426</v>
      </c>
      <c r="X190" s="645" t="s">
        <v>423</v>
      </c>
      <c r="Y190" s="222"/>
      <c r="Z190" s="669" t="s">
        <v>497</v>
      </c>
    </row>
    <row r="191" spans="2:27" s="691" customFormat="1" ht="63.75" x14ac:dyDescent="0.25">
      <c r="B191" s="642" t="e">
        <f>IF('Formulario PPGR2'!$G117="","",CONCATENATE('Formulario PPGR2'!$C117,".",'Formulario PPGR2'!$D117,".",'Formulario PPGR2'!$E117,".",'Formulario PPGR2'!$F117))</f>
        <v>#REF!</v>
      </c>
      <c r="C191" s="642" t="e">
        <f>IF('Formulario PPGR2'!$G117="","",'Formulario PPGR1'!#REF!)</f>
        <v>#REF!</v>
      </c>
      <c r="D191" s="642" t="e">
        <f>IF('Formulario PPGR2'!$G117="","",'Formulario PPGR1'!#REF!)</f>
        <v>#REF!</v>
      </c>
      <c r="E191" s="642" t="e">
        <f>IF('Formulario PPGR2'!$G117="","",'Formulario PPGR1'!#REF!)</f>
        <v>#REF!</v>
      </c>
      <c r="F191" s="642" t="e">
        <f>IF('Formulario PPGR2'!$G117="","",'Formulario PPGR1'!#REF!)</f>
        <v>#REF!</v>
      </c>
      <c r="G191" s="222" t="s">
        <v>246</v>
      </c>
      <c r="H191" s="222" t="s">
        <v>803</v>
      </c>
      <c r="I191" s="222" t="s">
        <v>804</v>
      </c>
      <c r="J191" s="643"/>
      <c r="K191" s="643"/>
      <c r="L191" s="643">
        <v>1</v>
      </c>
      <c r="M191" s="643"/>
      <c r="N191" s="643"/>
      <c r="O191" s="643">
        <v>1</v>
      </c>
      <c r="P191" s="643"/>
      <c r="Q191" s="643"/>
      <c r="R191" s="643">
        <v>1</v>
      </c>
      <c r="S191" s="643"/>
      <c r="T191" s="643"/>
      <c r="U191" s="643">
        <v>1</v>
      </c>
      <c r="V191" s="644">
        <f>SUM(Tabla2[[#This Row],[Ene]:[Dic]])</f>
        <v>4</v>
      </c>
      <c r="W191" s="645" t="s">
        <v>412</v>
      </c>
      <c r="X191" s="645" t="s">
        <v>423</v>
      </c>
      <c r="Y191" s="222"/>
      <c r="Z191" s="643" t="s">
        <v>494</v>
      </c>
    </row>
    <row r="192" spans="2:27" s="691" customFormat="1" ht="38.25" x14ac:dyDescent="0.25">
      <c r="B192" s="642" t="e">
        <f>IF('Formulario PPGR2'!$G192="","",CONCATENATE('Formulario PPGR2'!$C192,".",'Formulario PPGR2'!$D192,".",'Formulario PPGR2'!$E192,".",'Formulario PPGR2'!$F192))</f>
        <v>#REF!</v>
      </c>
      <c r="C192" s="642"/>
      <c r="D192" s="642" t="e">
        <f>IF('Formulario PPGR2'!$G192="","",'Formulario PPGR1'!#REF!)</f>
        <v>#REF!</v>
      </c>
      <c r="E192" s="642" t="e">
        <f>IF('Formulario PPGR2'!$G192="","",'Formulario PPGR1'!#REF!)</f>
        <v>#REF!</v>
      </c>
      <c r="F192" s="642" t="e">
        <f>IF('Formulario PPGR2'!$G192="","",'Formulario PPGR1'!#REF!)</f>
        <v>#REF!</v>
      </c>
      <c r="G192" s="222" t="s">
        <v>246</v>
      </c>
      <c r="H192" s="222" t="s">
        <v>805</v>
      </c>
      <c r="I192" s="222" t="s">
        <v>806</v>
      </c>
      <c r="J192" s="643"/>
      <c r="K192" s="643"/>
      <c r="L192" s="643">
        <v>1</v>
      </c>
      <c r="M192" s="643"/>
      <c r="N192" s="643"/>
      <c r="O192" s="643">
        <v>1</v>
      </c>
      <c r="P192" s="643"/>
      <c r="Q192" s="643"/>
      <c r="R192" s="643">
        <v>1</v>
      </c>
      <c r="S192" s="643"/>
      <c r="T192" s="643"/>
      <c r="U192" s="643">
        <v>1</v>
      </c>
      <c r="V192" s="644">
        <f>SUM(Tabla2[[#This Row],[Ene]:[Dic]])</f>
        <v>4</v>
      </c>
      <c r="W192" s="645" t="s">
        <v>412</v>
      </c>
      <c r="X192" s="645" t="s">
        <v>423</v>
      </c>
      <c r="Y192" s="222"/>
      <c r="Z192" s="643" t="s">
        <v>494</v>
      </c>
    </row>
    <row r="193" spans="2:26" s="691" customFormat="1" ht="51" x14ac:dyDescent="0.25">
      <c r="B193" s="642" t="e">
        <f>IF('Formulario PPGR2'!$G193="","",CONCATENATE('Formulario PPGR2'!$C193,".",'Formulario PPGR2'!$D193,".",'Formulario PPGR2'!$E193,".",'Formulario PPGR2'!$F193))</f>
        <v>#REF!</v>
      </c>
      <c r="C193" s="642"/>
      <c r="D193" s="642" t="e">
        <f>IF('Formulario PPGR2'!$G193="","",'Formulario PPGR1'!#REF!)</f>
        <v>#REF!</v>
      </c>
      <c r="E193" s="642" t="e">
        <f>IF('Formulario PPGR2'!$G193="","",'Formulario PPGR1'!#REF!)</f>
        <v>#REF!</v>
      </c>
      <c r="F193" s="642" t="e">
        <f>IF('Formulario PPGR2'!$G193="","",'Formulario PPGR1'!#REF!)</f>
        <v>#REF!</v>
      </c>
      <c r="G193" s="222" t="s">
        <v>246</v>
      </c>
      <c r="H193" s="222" t="s">
        <v>807</v>
      </c>
      <c r="I193" s="222" t="s">
        <v>808</v>
      </c>
      <c r="J193" s="643"/>
      <c r="K193" s="643"/>
      <c r="L193" s="643"/>
      <c r="M193" s="643">
        <v>1</v>
      </c>
      <c r="N193" s="643"/>
      <c r="O193" s="643"/>
      <c r="P193" s="643">
        <v>1</v>
      </c>
      <c r="Q193" s="643"/>
      <c r="R193" s="643"/>
      <c r="S193" s="643">
        <v>1</v>
      </c>
      <c r="T193" s="643"/>
      <c r="U193" s="643"/>
      <c r="V193" s="644">
        <f>SUM(Tabla2[[#This Row],[Ene]:[Dic]])</f>
        <v>3</v>
      </c>
      <c r="W193" s="645" t="s">
        <v>440</v>
      </c>
      <c r="X193" s="645"/>
      <c r="Y193" s="222"/>
      <c r="Z193" s="643" t="s">
        <v>494</v>
      </c>
    </row>
    <row r="194" spans="2:26" s="691" customFormat="1" ht="38.25" x14ac:dyDescent="0.25">
      <c r="B194" s="642" t="e">
        <f>IF('Formulario PPGR2'!$G152="","",CONCATENATE('Formulario PPGR2'!$C152,".",'Formulario PPGR2'!$D152,".",'Formulario PPGR2'!$E152,".",'Formulario PPGR2'!$F152))</f>
        <v>#REF!</v>
      </c>
      <c r="C194" s="642" t="e">
        <f>IF('Formulario PPGR2'!$G152="","",'Formulario PPGR1'!#REF!)</f>
        <v>#REF!</v>
      </c>
      <c r="D194" s="642" t="e">
        <f>IF('Formulario PPGR2'!$G152="","",'Formulario PPGR1'!#REF!)</f>
        <v>#REF!</v>
      </c>
      <c r="E194" s="642" t="e">
        <f>IF('Formulario PPGR2'!$G152="","",'Formulario PPGR1'!#REF!)</f>
        <v>#REF!</v>
      </c>
      <c r="F194" s="642" t="e">
        <f>IF('Formulario PPGR2'!$G152="","",'Formulario PPGR1'!#REF!)</f>
        <v>#REF!</v>
      </c>
      <c r="G194" s="222" t="s">
        <v>246</v>
      </c>
      <c r="H194" s="222" t="s">
        <v>809</v>
      </c>
      <c r="I194" s="222" t="s">
        <v>810</v>
      </c>
      <c r="J194" s="643"/>
      <c r="K194" s="643"/>
      <c r="L194" s="643">
        <v>2</v>
      </c>
      <c r="M194" s="643"/>
      <c r="N194" s="643">
        <v>2</v>
      </c>
      <c r="O194" s="643"/>
      <c r="P194" s="643">
        <v>2</v>
      </c>
      <c r="Q194" s="643"/>
      <c r="R194" s="643">
        <v>2</v>
      </c>
      <c r="S194" s="643"/>
      <c r="T194" s="643">
        <v>2</v>
      </c>
      <c r="U194" s="643"/>
      <c r="V194" s="644">
        <f>SUM(Tabla2[[#This Row],[Ene]:[Dic]])</f>
        <v>10</v>
      </c>
      <c r="W194" s="645" t="s">
        <v>412</v>
      </c>
      <c r="X194" s="645" t="s">
        <v>423</v>
      </c>
      <c r="Y194" s="222"/>
      <c r="Z194" s="643" t="s">
        <v>494</v>
      </c>
    </row>
    <row r="195" spans="2:26" s="691" customFormat="1" ht="38.25" x14ac:dyDescent="0.25">
      <c r="B195" s="642" t="e">
        <f>IF('Formulario PPGR2'!$G76="","",CONCATENATE('Formulario PPGR2'!$C76,".",'Formulario PPGR2'!$D76,".",'Formulario PPGR2'!$E76,".",'Formulario PPGR2'!$F76))</f>
        <v>#REF!</v>
      </c>
      <c r="C195" s="642" t="e">
        <f>IF('Formulario PPGR2'!$G76="","",'Formulario PPGR1'!#REF!)</f>
        <v>#REF!</v>
      </c>
      <c r="D195" s="642" t="e">
        <f>IF('Formulario PPGR2'!$G76="","",'Formulario PPGR1'!#REF!)</f>
        <v>#REF!</v>
      </c>
      <c r="E195" s="642" t="e">
        <f>IF('Formulario PPGR2'!$G76="","",'Formulario PPGR1'!#REF!)</f>
        <v>#REF!</v>
      </c>
      <c r="F195" s="642" t="e">
        <f>IF('Formulario PPGR2'!$G76="","",'Formulario PPGR1'!#REF!)</f>
        <v>#REF!</v>
      </c>
      <c r="G195" s="222" t="s">
        <v>251</v>
      </c>
      <c r="H195" s="222" t="s">
        <v>811</v>
      </c>
      <c r="I195" s="222" t="s">
        <v>812</v>
      </c>
      <c r="J195" s="643"/>
      <c r="K195" s="643"/>
      <c r="L195" s="643"/>
      <c r="M195" s="643"/>
      <c r="N195" s="643"/>
      <c r="O195" s="643"/>
      <c r="P195" s="643">
        <v>1</v>
      </c>
      <c r="Q195" s="643"/>
      <c r="R195" s="643"/>
      <c r="S195" s="643"/>
      <c r="T195" s="643"/>
      <c r="U195" s="643">
        <v>1</v>
      </c>
      <c r="V195" s="644">
        <f>SUM(Tabla2[[#This Row],[Ene]:[Dic]])</f>
        <v>2</v>
      </c>
      <c r="W195" s="645" t="s">
        <v>412</v>
      </c>
      <c r="X195" s="645"/>
      <c r="Y195" s="222"/>
      <c r="Z195" s="643" t="s">
        <v>494</v>
      </c>
    </row>
    <row r="196" spans="2:26" s="691" customFormat="1" ht="38.25" x14ac:dyDescent="0.25">
      <c r="B196" s="642" t="e">
        <f>IF('Formulario PPGR2'!$G118="","",CONCATENATE('Formulario PPGR2'!$C118,".",'Formulario PPGR2'!$D118,".",'Formulario PPGR2'!$E118,".",'Formulario PPGR2'!$F118))</f>
        <v>#REF!</v>
      </c>
      <c r="C196" s="642" t="e">
        <f>IF('Formulario PPGR2'!$G118="","",'Formulario PPGR1'!#REF!)</f>
        <v>#REF!</v>
      </c>
      <c r="D196" s="642" t="e">
        <f>IF('Formulario PPGR2'!$G118="","",'Formulario PPGR1'!#REF!)</f>
        <v>#REF!</v>
      </c>
      <c r="E196" s="642" t="e">
        <f>IF('Formulario PPGR2'!$G118="","",'Formulario PPGR1'!#REF!)</f>
        <v>#REF!</v>
      </c>
      <c r="F196" s="642" t="e">
        <f>IF('Formulario PPGR2'!$G118="","",'Formulario PPGR1'!#REF!)</f>
        <v>#REF!</v>
      </c>
      <c r="G196" s="222" t="s">
        <v>251</v>
      </c>
      <c r="H196" s="222" t="s">
        <v>813</v>
      </c>
      <c r="I196" s="222" t="s">
        <v>814</v>
      </c>
      <c r="J196" s="643"/>
      <c r="K196" s="643"/>
      <c r="L196" s="643"/>
      <c r="M196" s="643"/>
      <c r="N196" s="643"/>
      <c r="O196" s="643">
        <v>1</v>
      </c>
      <c r="P196" s="643"/>
      <c r="Q196" s="643"/>
      <c r="R196" s="643"/>
      <c r="S196" s="643"/>
      <c r="T196" s="643"/>
      <c r="U196" s="643">
        <v>1</v>
      </c>
      <c r="V196" s="644">
        <f>SUM(Tabla2[[#This Row],[Ene]:[Dic]])</f>
        <v>2</v>
      </c>
      <c r="W196" s="645" t="s">
        <v>412</v>
      </c>
      <c r="X196" s="645"/>
      <c r="Y196" s="222"/>
      <c r="Z196" s="643" t="s">
        <v>494</v>
      </c>
    </row>
    <row r="197" spans="2:26" s="691" customFormat="1" ht="38.25" x14ac:dyDescent="0.25">
      <c r="B197" s="642" t="e">
        <f>IF('Formulario PPGR2'!$G153="","",CONCATENATE('Formulario PPGR2'!$C153,".",'Formulario PPGR2'!$D153,".",'Formulario PPGR2'!$E153,".",'Formulario PPGR2'!$F153))</f>
        <v>#REF!</v>
      </c>
      <c r="C197" s="642" t="e">
        <f>IF('Formulario PPGR2'!$G153="","",'Formulario PPGR1'!#REF!)</f>
        <v>#REF!</v>
      </c>
      <c r="D197" s="642" t="e">
        <f>IF('Formulario PPGR2'!$G153="","",'Formulario PPGR1'!#REF!)</f>
        <v>#REF!</v>
      </c>
      <c r="E197" s="642" t="e">
        <f>IF('Formulario PPGR2'!$G153="","",'Formulario PPGR1'!#REF!)</f>
        <v>#REF!</v>
      </c>
      <c r="F197" s="642" t="e">
        <f>IF('Formulario PPGR2'!$G153="","",'Formulario PPGR1'!#REF!)</f>
        <v>#REF!</v>
      </c>
      <c r="G197" s="222" t="s">
        <v>251</v>
      </c>
      <c r="H197" s="222" t="s">
        <v>815</v>
      </c>
      <c r="I197" s="222" t="s">
        <v>816</v>
      </c>
      <c r="J197" s="643"/>
      <c r="K197" s="643">
        <v>1</v>
      </c>
      <c r="L197" s="643"/>
      <c r="M197" s="643">
        <v>1</v>
      </c>
      <c r="N197" s="643"/>
      <c r="O197" s="643">
        <v>1</v>
      </c>
      <c r="P197" s="643"/>
      <c r="Q197" s="643">
        <v>1</v>
      </c>
      <c r="R197" s="643"/>
      <c r="S197" s="643">
        <v>1</v>
      </c>
      <c r="T197" s="643"/>
      <c r="U197" s="643">
        <v>1</v>
      </c>
      <c r="V197" s="644">
        <f>SUM(Tabla2[[#This Row],[Ene]:[Dic]])</f>
        <v>6</v>
      </c>
      <c r="W197" s="645" t="s">
        <v>426</v>
      </c>
      <c r="X197" s="645" t="s">
        <v>423</v>
      </c>
      <c r="Y197" s="222"/>
      <c r="Z197" s="643" t="s">
        <v>494</v>
      </c>
    </row>
    <row r="198" spans="2:26" s="691" customFormat="1" ht="38.25" x14ac:dyDescent="0.25">
      <c r="B198" s="642" t="e">
        <f>IF('Formulario PPGR2'!$G77="","",CONCATENATE('Formulario PPGR2'!$C77,".",'Formulario PPGR2'!$D77,".",'Formulario PPGR2'!$E77,".",'Formulario PPGR2'!$F77))</f>
        <v>#REF!</v>
      </c>
      <c r="C198" s="642" t="e">
        <f>IF('Formulario PPGR2'!$G77="","",'Formulario PPGR1'!#REF!)</f>
        <v>#REF!</v>
      </c>
      <c r="D198" s="642" t="e">
        <f>IF('Formulario PPGR2'!$G77="","",'Formulario PPGR1'!#REF!)</f>
        <v>#REF!</v>
      </c>
      <c r="E198" s="642" t="e">
        <f>IF('Formulario PPGR2'!$G77="","",'Formulario PPGR1'!#REF!)</f>
        <v>#REF!</v>
      </c>
      <c r="F198" s="642" t="e">
        <f>IF('Formulario PPGR2'!$G77="","",'Formulario PPGR1'!#REF!)</f>
        <v>#REF!</v>
      </c>
      <c r="G198" s="222" t="s">
        <v>251</v>
      </c>
      <c r="H198" s="222" t="s">
        <v>817</v>
      </c>
      <c r="I198" s="222" t="s">
        <v>818</v>
      </c>
      <c r="J198" s="643"/>
      <c r="K198" s="643"/>
      <c r="L198" s="643"/>
      <c r="M198" s="643">
        <v>1</v>
      </c>
      <c r="N198" s="643"/>
      <c r="O198" s="643"/>
      <c r="P198" s="643">
        <v>1</v>
      </c>
      <c r="Q198" s="643"/>
      <c r="R198" s="643"/>
      <c r="S198" s="643">
        <v>1</v>
      </c>
      <c r="T198" s="643"/>
      <c r="U198" s="643"/>
      <c r="V198" s="644">
        <f>SUM(Tabla2[[#This Row],[Ene]:[Dic]])</f>
        <v>3</v>
      </c>
      <c r="W198" s="645" t="s">
        <v>412</v>
      </c>
      <c r="X198" s="645" t="s">
        <v>423</v>
      </c>
      <c r="Y198" s="222"/>
      <c r="Z198" s="643" t="s">
        <v>494</v>
      </c>
    </row>
    <row r="199" spans="2:26" s="691" customFormat="1" ht="38.25" x14ac:dyDescent="0.25">
      <c r="B199" s="642" t="e">
        <f>IF('Formulario PPGR2'!$G120="","",CONCATENATE('Formulario PPGR2'!$C120,".",'Formulario PPGR2'!$D120,".",'Formulario PPGR2'!$E120,".",'Formulario PPGR2'!$F120))</f>
        <v>#REF!</v>
      </c>
      <c r="C199" s="642" t="e">
        <f>IF('Formulario PPGR2'!$G120="","",'Formulario PPGR1'!#REF!)</f>
        <v>#REF!</v>
      </c>
      <c r="D199" s="642" t="e">
        <f>IF('Formulario PPGR2'!$G120="","",'Formulario PPGR1'!#REF!)</f>
        <v>#REF!</v>
      </c>
      <c r="E199" s="642" t="e">
        <f>IF('Formulario PPGR2'!$G120="","",'Formulario PPGR1'!#REF!)</f>
        <v>#REF!</v>
      </c>
      <c r="F199" s="642" t="e">
        <f>IF('Formulario PPGR2'!$G120="","",'Formulario PPGR1'!#REF!)</f>
        <v>#REF!</v>
      </c>
      <c r="G199" s="222" t="s">
        <v>251</v>
      </c>
      <c r="H199" s="222" t="s">
        <v>819</v>
      </c>
      <c r="I199" s="222" t="s">
        <v>820</v>
      </c>
      <c r="J199" s="643"/>
      <c r="K199" s="643"/>
      <c r="L199" s="643">
        <v>1</v>
      </c>
      <c r="M199" s="643"/>
      <c r="N199" s="643"/>
      <c r="O199" s="643">
        <v>1</v>
      </c>
      <c r="P199" s="643"/>
      <c r="Q199" s="643"/>
      <c r="R199" s="643">
        <v>1</v>
      </c>
      <c r="S199" s="643"/>
      <c r="T199" s="643"/>
      <c r="U199" s="643">
        <v>1</v>
      </c>
      <c r="V199" s="644">
        <f>SUM(Tabla2[[#This Row],[Ene]:[Dic]])</f>
        <v>4</v>
      </c>
      <c r="W199" s="645" t="s">
        <v>440</v>
      </c>
      <c r="X199" s="645"/>
      <c r="Y199" s="222"/>
      <c r="Z199" s="643" t="s">
        <v>494</v>
      </c>
    </row>
    <row r="200" spans="2:26" s="691" customFormat="1" ht="38.25" x14ac:dyDescent="0.25">
      <c r="B200" s="642" t="e">
        <f>IF('Formulario PPGR2'!$G151="","",CONCATENATE('Formulario PPGR2'!$C151,".",'Formulario PPGR2'!$D151,".",'Formulario PPGR2'!$E151,".",'Formulario PPGR2'!$F151))</f>
        <v>#REF!</v>
      </c>
      <c r="C200" s="642" t="e">
        <f>IF('Formulario PPGR2'!$G151="","",'Formulario PPGR1'!#REF!)</f>
        <v>#REF!</v>
      </c>
      <c r="D200" s="642" t="e">
        <f>IF('Formulario PPGR2'!$G151="","",'Formulario PPGR1'!#REF!)</f>
        <v>#REF!</v>
      </c>
      <c r="E200" s="642" t="e">
        <f>IF('Formulario PPGR2'!$G151="","",'Formulario PPGR1'!#REF!)</f>
        <v>#REF!</v>
      </c>
      <c r="F200" s="642" t="e">
        <f>IF('Formulario PPGR2'!$G151="","",'Formulario PPGR1'!#REF!)</f>
        <v>#REF!</v>
      </c>
      <c r="G200" s="222" t="s">
        <v>251</v>
      </c>
      <c r="H200" s="222" t="s">
        <v>821</v>
      </c>
      <c r="I200" s="222" t="s">
        <v>822</v>
      </c>
      <c r="J200" s="643"/>
      <c r="K200" s="643"/>
      <c r="L200" s="643"/>
      <c r="M200" s="643"/>
      <c r="N200" s="643"/>
      <c r="O200" s="643">
        <v>1</v>
      </c>
      <c r="P200" s="643"/>
      <c r="Q200" s="643"/>
      <c r="R200" s="643"/>
      <c r="S200" s="643"/>
      <c r="T200" s="643"/>
      <c r="U200" s="643">
        <v>1</v>
      </c>
      <c r="V200" s="644">
        <f>SUM(Tabla2[[#This Row],[Ene]:[Dic]])</f>
        <v>2</v>
      </c>
      <c r="W200" s="645" t="s">
        <v>440</v>
      </c>
      <c r="X200" s="645"/>
      <c r="Y200" s="222"/>
      <c r="Z200" s="684" t="s">
        <v>494</v>
      </c>
    </row>
    <row r="201" spans="2:26" s="691" customFormat="1" ht="25.5" x14ac:dyDescent="0.25">
      <c r="B201" s="642" t="e">
        <f>IF('Formulario PPGR2'!$G207="","",CONCATENATE('Formulario PPGR2'!$C207,".",'Formulario PPGR2'!$D207,".",'Formulario PPGR2'!$E207,".",'Formulario PPGR2'!$F207))</f>
        <v>#REF!</v>
      </c>
      <c r="C201" s="642" t="e">
        <f>IF('Formulario PPGR2'!$G207="","",'Formulario PPGR1'!#REF!)</f>
        <v>#REF!</v>
      </c>
      <c r="D201" s="642" t="e">
        <f>IF('Formulario PPGR2'!$G207="","",'Formulario PPGR1'!#REF!)</f>
        <v>#REF!</v>
      </c>
      <c r="E201" s="642" t="e">
        <f>IF('Formulario PPGR2'!$G207="","",'Formulario PPGR1'!#REF!)</f>
        <v>#REF!</v>
      </c>
      <c r="F201" s="642" t="e">
        <f>IF('Formulario PPGR2'!$G207="","",'Formulario PPGR1'!#REF!)</f>
        <v>#REF!</v>
      </c>
      <c r="G201" s="222" t="s">
        <v>823</v>
      </c>
      <c r="H201" s="222" t="s">
        <v>824</v>
      </c>
      <c r="I201" s="222" t="s">
        <v>825</v>
      </c>
      <c r="J201" s="643"/>
      <c r="K201" s="643"/>
      <c r="L201" s="643">
        <v>1</v>
      </c>
      <c r="M201" s="643"/>
      <c r="N201" s="643"/>
      <c r="O201" s="643">
        <v>1</v>
      </c>
      <c r="P201" s="643"/>
      <c r="Q201" s="643"/>
      <c r="R201" s="643">
        <v>1</v>
      </c>
      <c r="S201" s="643"/>
      <c r="T201" s="643"/>
      <c r="U201" s="643">
        <v>1</v>
      </c>
      <c r="V201" s="644">
        <f>SUM(Tabla2[[#This Row],[Ene]:[Dic]])</f>
        <v>4</v>
      </c>
      <c r="W201" s="645" t="s">
        <v>440</v>
      </c>
      <c r="X201" s="645"/>
      <c r="Y201" s="222"/>
      <c r="Z201" s="643" t="s">
        <v>494</v>
      </c>
    </row>
    <row r="202" spans="2:26" s="691" customFormat="1" ht="51" x14ac:dyDescent="0.25">
      <c r="B202" s="642" t="e">
        <f>IF('Formulario PPGR2'!$G205="","",CONCATENATE('Formulario PPGR2'!$C205,".",'Formulario PPGR2'!$D205,".",'Formulario PPGR2'!$E205,".",'Formulario PPGR2'!$F205))</f>
        <v>#REF!</v>
      </c>
      <c r="C202" s="642"/>
      <c r="D202" s="642" t="e">
        <f>IF('Formulario PPGR2'!$G205="","",'Formulario PPGR1'!#REF!)</f>
        <v>#REF!</v>
      </c>
      <c r="E202" s="642" t="e">
        <f>IF('Formulario PPGR2'!$G205="","",'Formulario PPGR1'!#REF!)</f>
        <v>#REF!</v>
      </c>
      <c r="F202" s="642" t="e">
        <f>IF('Formulario PPGR2'!$G205="","",'Formulario PPGR1'!#REF!)</f>
        <v>#REF!</v>
      </c>
      <c r="G202" s="222" t="s">
        <v>826</v>
      </c>
      <c r="H202" s="222" t="s">
        <v>827</v>
      </c>
      <c r="I202" s="222" t="s">
        <v>828</v>
      </c>
      <c r="J202" s="643"/>
      <c r="K202" s="643"/>
      <c r="L202" s="643"/>
      <c r="M202" s="643">
        <v>1</v>
      </c>
      <c r="N202" s="643"/>
      <c r="O202" s="643"/>
      <c r="P202" s="643"/>
      <c r="Q202" s="643"/>
      <c r="R202" s="643"/>
      <c r="S202" s="643"/>
      <c r="T202" s="643"/>
      <c r="U202" s="643"/>
      <c r="V202" s="644">
        <f>SUM(Tabla2[[#This Row],[Ene]:[Dic]])</f>
        <v>1</v>
      </c>
      <c r="W202" s="645" t="s">
        <v>423</v>
      </c>
      <c r="X202" s="645" t="s">
        <v>426</v>
      </c>
      <c r="Y202" s="222"/>
      <c r="Z202" s="695" t="s">
        <v>520</v>
      </c>
    </row>
    <row r="203" spans="2:26" s="691" customFormat="1" ht="38.25" x14ac:dyDescent="0.25">
      <c r="B203" s="642" t="e">
        <f>IF('Formulario PPGR2'!$G203="","",CONCATENATE('Formulario PPGR2'!$C203,".",'Formulario PPGR2'!$D203,".",'Formulario PPGR2'!$E203,".",'Formulario PPGR2'!$F203))</f>
        <v>#REF!</v>
      </c>
      <c r="C203" s="642"/>
      <c r="D203" s="642" t="e">
        <f>IF('Formulario PPGR2'!$G203="","",'Formulario PPGR1'!#REF!)</f>
        <v>#REF!</v>
      </c>
      <c r="E203" s="642" t="e">
        <f>IF('Formulario PPGR2'!$G203="","",'Formulario PPGR1'!#REF!)</f>
        <v>#REF!</v>
      </c>
      <c r="F203" s="642" t="e">
        <f>IF('Formulario PPGR2'!$G203="","",'Formulario PPGR1'!#REF!)</f>
        <v>#REF!</v>
      </c>
      <c r="G203" s="222" t="s">
        <v>826</v>
      </c>
      <c r="H203" s="222" t="s">
        <v>829</v>
      </c>
      <c r="I203" s="222" t="s">
        <v>830</v>
      </c>
      <c r="J203" s="643"/>
      <c r="K203" s="643"/>
      <c r="L203" s="643">
        <v>1</v>
      </c>
      <c r="M203" s="643"/>
      <c r="N203" s="643"/>
      <c r="O203" s="643"/>
      <c r="P203" s="643">
        <v>1</v>
      </c>
      <c r="Q203" s="643"/>
      <c r="R203" s="643"/>
      <c r="S203" s="643">
        <v>1</v>
      </c>
      <c r="T203" s="643"/>
      <c r="U203" s="643"/>
      <c r="V203" s="644">
        <f>SUM(Tabla2[[#This Row],[Ene]:[Dic]])</f>
        <v>3</v>
      </c>
      <c r="W203" s="645" t="s">
        <v>423</v>
      </c>
      <c r="X203" s="645" t="s">
        <v>412</v>
      </c>
      <c r="Y203" s="222"/>
      <c r="Z203" s="695" t="s">
        <v>520</v>
      </c>
    </row>
    <row r="204" spans="2:26" s="691" customFormat="1" ht="51" x14ac:dyDescent="0.25">
      <c r="B204" s="642" t="e">
        <f>IF('Formulario PPGR2'!$G144="","",CONCATENATE('Formulario PPGR2'!$C144,".",'Formulario PPGR2'!$D144,".",'Formulario PPGR2'!$E144,".",'Formulario PPGR2'!$F144))</f>
        <v>#REF!</v>
      </c>
      <c r="C204" s="642"/>
      <c r="D204" s="642" t="e">
        <f>IF('Formulario PPGR2'!$G144="","",'Formulario PPGR1'!#REF!)</f>
        <v>#REF!</v>
      </c>
      <c r="E204" s="642" t="e">
        <f>IF('Formulario PPGR2'!$G144="","",'Formulario PPGR1'!#REF!)</f>
        <v>#REF!</v>
      </c>
      <c r="F204" s="642" t="e">
        <f>IF('Formulario PPGR2'!$G144="","",'Formulario PPGR1'!#REF!)</f>
        <v>#REF!</v>
      </c>
      <c r="G204" s="222" t="s">
        <v>826</v>
      </c>
      <c r="H204" s="222" t="s">
        <v>831</v>
      </c>
      <c r="I204" s="222" t="s">
        <v>832</v>
      </c>
      <c r="J204" s="643"/>
      <c r="K204" s="643">
        <v>1</v>
      </c>
      <c r="L204" s="643"/>
      <c r="M204" s="643"/>
      <c r="N204" s="643"/>
      <c r="O204" s="643"/>
      <c r="P204" s="643"/>
      <c r="Q204" s="643"/>
      <c r="R204" s="643"/>
      <c r="S204" s="643"/>
      <c r="T204" s="643"/>
      <c r="U204" s="643"/>
      <c r="V204" s="644">
        <f>SUM(Tabla2[[#This Row],[Ene]:[Dic]])</f>
        <v>1</v>
      </c>
      <c r="W204" s="645" t="s">
        <v>423</v>
      </c>
      <c r="X204" s="645" t="s">
        <v>426</v>
      </c>
      <c r="Y204" s="222"/>
      <c r="Z204" s="695" t="s">
        <v>520</v>
      </c>
    </row>
    <row r="205" spans="2:26" s="691" customFormat="1" ht="63.75" x14ac:dyDescent="0.25">
      <c r="B205" s="642" t="e">
        <f>IF('Formulario PPGR2'!$G146="","",CONCATENATE('Formulario PPGR2'!$C146,".",'Formulario PPGR2'!$D146,".",'Formulario PPGR2'!$E146,".",'Formulario PPGR2'!$F146))</f>
        <v>#REF!</v>
      </c>
      <c r="C205" s="642"/>
      <c r="D205" s="642" t="e">
        <f>IF('Formulario PPGR2'!$G146="","",'Formulario PPGR1'!#REF!)</f>
        <v>#REF!</v>
      </c>
      <c r="E205" s="642" t="e">
        <f>IF('Formulario PPGR2'!$G146="","",'Formulario PPGR1'!#REF!)</f>
        <v>#REF!</v>
      </c>
      <c r="F205" s="642" t="e">
        <f>IF('Formulario PPGR2'!$G146="","",'Formulario PPGR1'!#REF!)</f>
        <v>#REF!</v>
      </c>
      <c r="G205" s="222" t="s">
        <v>826</v>
      </c>
      <c r="H205" s="222" t="s">
        <v>833</v>
      </c>
      <c r="I205" s="222" t="s">
        <v>834</v>
      </c>
      <c r="J205" s="643"/>
      <c r="K205" s="643"/>
      <c r="L205" s="643"/>
      <c r="M205" s="643"/>
      <c r="N205" s="643">
        <v>1</v>
      </c>
      <c r="O205" s="643"/>
      <c r="P205" s="643"/>
      <c r="Q205" s="643"/>
      <c r="R205" s="643"/>
      <c r="S205" s="643">
        <v>1</v>
      </c>
      <c r="T205" s="643"/>
      <c r="U205" s="643"/>
      <c r="V205" s="644">
        <f>SUM(Tabla2[[#This Row],[Ene]:[Dic]])</f>
        <v>2</v>
      </c>
      <c r="W205" s="645" t="s">
        <v>412</v>
      </c>
      <c r="X205" s="645"/>
      <c r="Y205" s="222"/>
      <c r="Z205" s="695" t="s">
        <v>520</v>
      </c>
    </row>
    <row r="206" spans="2:26" s="691" customFormat="1" ht="38.25" x14ac:dyDescent="0.25">
      <c r="B206" s="642" t="e">
        <f>IF('Formulario PPGR2'!$G204="","",CONCATENATE('Formulario PPGR2'!$C204,".",'Formulario PPGR2'!$D204,".",'Formulario PPGR2'!$E204,".",'Formulario PPGR2'!$F204))</f>
        <v>#REF!</v>
      </c>
      <c r="C206" s="642"/>
      <c r="D206" s="642" t="e">
        <f>IF('Formulario PPGR2'!$G204="","",'Formulario PPGR1'!#REF!)</f>
        <v>#REF!</v>
      </c>
      <c r="E206" s="642" t="e">
        <f>IF('Formulario PPGR2'!$G204="","",'Formulario PPGR1'!#REF!)</f>
        <v>#REF!</v>
      </c>
      <c r="F206" s="642" t="e">
        <f>IF('Formulario PPGR2'!$G204="","",'Formulario PPGR1'!#REF!)</f>
        <v>#REF!</v>
      </c>
      <c r="G206" s="222" t="s">
        <v>826</v>
      </c>
      <c r="H206" s="222" t="s">
        <v>835</v>
      </c>
      <c r="I206" s="222" t="s">
        <v>836</v>
      </c>
      <c r="J206" s="643"/>
      <c r="K206" s="643"/>
      <c r="L206" s="643">
        <v>1</v>
      </c>
      <c r="M206" s="643">
        <v>1</v>
      </c>
      <c r="N206" s="643"/>
      <c r="O206" s="643">
        <v>1</v>
      </c>
      <c r="P206" s="643">
        <v>1</v>
      </c>
      <c r="Q206" s="643">
        <v>1</v>
      </c>
      <c r="R206" s="643"/>
      <c r="S206" s="643">
        <v>1</v>
      </c>
      <c r="T206" s="643">
        <v>1</v>
      </c>
      <c r="U206" s="643"/>
      <c r="V206" s="644">
        <f>SUM(Tabla2[[#This Row],[Ene]:[Dic]])</f>
        <v>7</v>
      </c>
      <c r="W206" s="645" t="s">
        <v>423</v>
      </c>
      <c r="X206" s="645" t="s">
        <v>412</v>
      </c>
      <c r="Y206" s="222"/>
      <c r="Z206" s="694" t="s">
        <v>520</v>
      </c>
    </row>
    <row r="207" spans="2:26" s="691" customFormat="1" ht="63.75" x14ac:dyDescent="0.25">
      <c r="B207" s="642" t="e">
        <f>IF('Formulario PPGR2'!$G115="","",CONCATENATE('Formulario PPGR2'!$C115,".",'Formulario PPGR2'!$D115,".",'Formulario PPGR2'!$E115,".",'Formulario PPGR2'!$F115))</f>
        <v>#REF!</v>
      </c>
      <c r="C207" s="642"/>
      <c r="D207" s="642" t="e">
        <f>IF('Formulario PPGR2'!$G115="","",'Formulario PPGR1'!#REF!)</f>
        <v>#REF!</v>
      </c>
      <c r="E207" s="642" t="e">
        <f>IF('Formulario PPGR2'!$G115="","",'Formulario PPGR1'!#REF!)</f>
        <v>#REF!</v>
      </c>
      <c r="F207" s="642" t="e">
        <f>IF('Formulario PPGR2'!$G115="","",'Formulario PPGR1'!#REF!)</f>
        <v>#REF!</v>
      </c>
      <c r="G207" s="222" t="s">
        <v>826</v>
      </c>
      <c r="H207" s="222" t="s">
        <v>837</v>
      </c>
      <c r="I207" s="222" t="s">
        <v>618</v>
      </c>
      <c r="J207" s="643"/>
      <c r="K207" s="643"/>
      <c r="L207" s="643">
        <v>1</v>
      </c>
      <c r="M207" s="643"/>
      <c r="N207" s="643"/>
      <c r="O207" s="643"/>
      <c r="P207" s="643">
        <v>1</v>
      </c>
      <c r="Q207" s="643"/>
      <c r="R207" s="643"/>
      <c r="S207" s="643">
        <v>1</v>
      </c>
      <c r="T207" s="643"/>
      <c r="U207" s="643"/>
      <c r="V207" s="644">
        <f>SUM(Tabla2[[#This Row],[Ene]:[Dic]])</f>
        <v>3</v>
      </c>
      <c r="W207" s="645" t="s">
        <v>423</v>
      </c>
      <c r="X207" s="645" t="s">
        <v>412</v>
      </c>
      <c r="Y207" s="222"/>
      <c r="Z207" s="694" t="s">
        <v>520</v>
      </c>
    </row>
    <row r="208" spans="2:26" s="691" customFormat="1" ht="38.25" x14ac:dyDescent="0.25">
      <c r="B208" s="642" t="e">
        <f>IF('Formulario PPGR2'!$G208="","",CONCATENATE('Formulario PPGR2'!$C208,".",'Formulario PPGR2'!$D208,".",'Formulario PPGR2'!$E208,".",'Formulario PPGR2'!$F208))</f>
        <v>#REF!</v>
      </c>
      <c r="C208" s="642"/>
      <c r="D208" s="642" t="e">
        <f>IF('Formulario PPGR2'!$G208="","",'Formulario PPGR1'!#REF!)</f>
        <v>#REF!</v>
      </c>
      <c r="E208" s="642" t="e">
        <f>IF('Formulario PPGR2'!$G208="","",'Formulario PPGR1'!#REF!)</f>
        <v>#REF!</v>
      </c>
      <c r="F208" s="642" t="e">
        <f>IF('Formulario PPGR2'!$G208="","",'Formulario PPGR1'!#REF!)</f>
        <v>#REF!</v>
      </c>
      <c r="G208" s="222" t="s">
        <v>268</v>
      </c>
      <c r="H208" s="222" t="s">
        <v>838</v>
      </c>
      <c r="I208" s="222" t="s">
        <v>839</v>
      </c>
      <c r="J208" s="643"/>
      <c r="K208" s="643"/>
      <c r="L208" s="643"/>
      <c r="M208" s="643"/>
      <c r="N208" s="643"/>
      <c r="O208" s="643"/>
      <c r="P208" s="643"/>
      <c r="Q208" s="643"/>
      <c r="R208" s="643"/>
      <c r="S208" s="643"/>
      <c r="T208" s="643">
        <v>1</v>
      </c>
      <c r="U208" s="643"/>
      <c r="V208" s="644">
        <f>SUM(Tabla2[[#This Row],[Ene]:[Dic]])</f>
        <v>1</v>
      </c>
      <c r="W208" s="645" t="s">
        <v>440</v>
      </c>
      <c r="X208" s="645"/>
      <c r="Y208" s="222"/>
      <c r="Z208" s="643" t="s">
        <v>840</v>
      </c>
    </row>
    <row r="209" spans="2:27" s="691" customFormat="1" ht="38.25" x14ac:dyDescent="0.25">
      <c r="B209" s="642" t="e">
        <f>IF('Formulario PPGR2'!$G403="","",CONCATENATE('Formulario PPGR2'!$C403,".",'Formulario PPGR2'!$D403,".",'Formulario PPGR2'!$E403,".",'Formulario PPGR2'!$F403))</f>
        <v>#REF!</v>
      </c>
      <c r="C209" s="642" t="e">
        <f>IF('Formulario PPGR2'!$G403="","",'Formulario PPGR1'!#REF!)</f>
        <v>#REF!</v>
      </c>
      <c r="D209" s="642" t="e">
        <f>IF('Formulario PPGR2'!$G403="","",'Formulario PPGR1'!#REF!)</f>
        <v>#REF!</v>
      </c>
      <c r="E209" s="642" t="e">
        <f>IF('Formulario PPGR2'!$G403="","",'Formulario PPGR1'!#REF!)</f>
        <v>#REF!</v>
      </c>
      <c r="F209" s="642" t="e">
        <f>IF('Formulario PPGR2'!$G403="","",'Formulario PPGR1'!#REF!)</f>
        <v>#REF!</v>
      </c>
      <c r="G209" s="222" t="s">
        <v>273</v>
      </c>
      <c r="H209" s="222" t="s">
        <v>841</v>
      </c>
      <c r="I209" s="222" t="s">
        <v>842</v>
      </c>
      <c r="J209" s="643"/>
      <c r="K209" s="643"/>
      <c r="L209" s="643">
        <v>1</v>
      </c>
      <c r="M209" s="643"/>
      <c r="N209" s="643"/>
      <c r="O209" s="643">
        <v>1</v>
      </c>
      <c r="P209" s="643"/>
      <c r="Q209" s="643"/>
      <c r="R209" s="643">
        <v>1</v>
      </c>
      <c r="S209" s="643"/>
      <c r="T209" s="643"/>
      <c r="U209" s="643">
        <v>1</v>
      </c>
      <c r="V209" s="644">
        <f>SUM(Tabla2[[#This Row],[Ene]:[Dic]])</f>
        <v>4</v>
      </c>
      <c r="W209" s="645"/>
      <c r="X209" s="645" t="s">
        <v>407</v>
      </c>
      <c r="Y209" s="645" t="s">
        <v>843</v>
      </c>
      <c r="Z209" s="643" t="s">
        <v>840</v>
      </c>
    </row>
    <row r="210" spans="2:27" s="691" customFormat="1" ht="51" x14ac:dyDescent="0.25">
      <c r="B210" s="642" t="e">
        <f>IF('Formulario PPGR2'!$G210="","",CONCATENATE('Formulario PPGR2'!$C210,".",'Formulario PPGR2'!$D210,".",'Formulario PPGR2'!$E210,".",'Formulario PPGR2'!$F210))</f>
        <v>#REF!</v>
      </c>
      <c r="C210" s="642"/>
      <c r="D210" s="642" t="e">
        <f>IF('Formulario PPGR2'!$G210="","",'Formulario PPGR1'!#REF!)</f>
        <v>#REF!</v>
      </c>
      <c r="E210" s="642" t="e">
        <f>IF('Formulario PPGR2'!$G210="","",'Formulario PPGR1'!#REF!)</f>
        <v>#REF!</v>
      </c>
      <c r="F210" s="642" t="e">
        <f>IF('Formulario PPGR2'!$G210="","",'Formulario PPGR1'!#REF!)</f>
        <v>#REF!</v>
      </c>
      <c r="G210" s="222" t="s">
        <v>273</v>
      </c>
      <c r="H210" s="222" t="s">
        <v>844</v>
      </c>
      <c r="I210" s="222" t="s">
        <v>845</v>
      </c>
      <c r="J210" s="643"/>
      <c r="K210" s="643"/>
      <c r="L210" s="643"/>
      <c r="M210" s="643"/>
      <c r="N210" s="643"/>
      <c r="O210" s="643"/>
      <c r="P210" s="643"/>
      <c r="Q210" s="643"/>
      <c r="R210" s="643"/>
      <c r="S210" s="643">
        <v>1</v>
      </c>
      <c r="T210" s="643"/>
      <c r="U210" s="643"/>
      <c r="V210" s="644">
        <f>SUM(Tabla2[[#This Row],[Ene]:[Dic]])</f>
        <v>1</v>
      </c>
      <c r="W210" s="645" t="s">
        <v>846</v>
      </c>
      <c r="X210" s="645"/>
      <c r="Y210" s="222"/>
      <c r="Z210" s="643" t="s">
        <v>840</v>
      </c>
    </row>
    <row r="211" spans="2:27" s="691" customFormat="1" ht="63.75" x14ac:dyDescent="0.25">
      <c r="B211" s="642" t="e">
        <f>IF('Formulario PPGR2'!$G211="","",CONCATENATE('Formulario PPGR2'!$C211,".",'Formulario PPGR2'!$D211,".",'Formulario PPGR2'!$E211,".",'Formulario PPGR2'!$F211))</f>
        <v>#REF!</v>
      </c>
      <c r="C211" s="642"/>
      <c r="D211" s="642" t="e">
        <f>IF('Formulario PPGR2'!$G211="","",'Formulario PPGR1'!#REF!)</f>
        <v>#REF!</v>
      </c>
      <c r="E211" s="642" t="e">
        <f>IF('Formulario PPGR2'!$G211="","",'Formulario PPGR1'!#REF!)</f>
        <v>#REF!</v>
      </c>
      <c r="F211" s="642" t="e">
        <f>IF('Formulario PPGR2'!$G211="","",'Formulario PPGR1'!#REF!)</f>
        <v>#REF!</v>
      </c>
      <c r="G211" s="222" t="s">
        <v>273</v>
      </c>
      <c r="H211" s="222" t="s">
        <v>847</v>
      </c>
      <c r="I211" s="222" t="s">
        <v>848</v>
      </c>
      <c r="J211" s="643"/>
      <c r="K211" s="643"/>
      <c r="L211" s="643"/>
      <c r="M211" s="643"/>
      <c r="N211" s="643"/>
      <c r="O211" s="643"/>
      <c r="P211" s="643"/>
      <c r="Q211" s="643"/>
      <c r="R211" s="643"/>
      <c r="S211" s="643"/>
      <c r="T211" s="643">
        <v>1</v>
      </c>
      <c r="U211" s="643"/>
      <c r="V211" s="644">
        <f>SUM(Tabla2[[#This Row],[Ene]:[Dic]])</f>
        <v>1</v>
      </c>
      <c r="W211" s="645"/>
      <c r="X211" s="645" t="s">
        <v>407</v>
      </c>
      <c r="Y211" s="645" t="s">
        <v>849</v>
      </c>
      <c r="Z211" s="643" t="s">
        <v>840</v>
      </c>
    </row>
    <row r="212" spans="2:27" s="691" customFormat="1" ht="38.25" x14ac:dyDescent="0.25">
      <c r="B212" s="642" t="e">
        <f>IF('Formulario PPGR2'!#REF!="","",CONCATENATE('Formulario PPGR2'!#REF!,".",'Formulario PPGR2'!#REF!,".",'Formulario PPGR2'!#REF!,".",'Formulario PPGR2'!#REF!))</f>
        <v>#REF!</v>
      </c>
      <c r="C212" s="642" t="e">
        <f>IF('Formulario PPGR2'!#REF!="","",'Formulario PPGR1'!#REF!)</f>
        <v>#REF!</v>
      </c>
      <c r="D212" s="642" t="e">
        <f>IF('Formulario PPGR2'!#REF!="","",'Formulario PPGR1'!#REF!)</f>
        <v>#REF!</v>
      </c>
      <c r="E212" s="642" t="e">
        <f>IF('Formulario PPGR2'!#REF!="","",'Formulario PPGR1'!#REF!)</f>
        <v>#REF!</v>
      </c>
      <c r="F212" s="642" t="e">
        <f>IF('Formulario PPGR2'!#REF!="","",'Formulario PPGR1'!#REF!)</f>
        <v>#REF!</v>
      </c>
      <c r="G212" s="222" t="s">
        <v>273</v>
      </c>
      <c r="H212" s="222" t="s">
        <v>850</v>
      </c>
      <c r="I212" s="222" t="s">
        <v>851</v>
      </c>
      <c r="J212" s="643"/>
      <c r="K212" s="643"/>
      <c r="L212" s="643"/>
      <c r="M212" s="643"/>
      <c r="N212" s="643"/>
      <c r="O212" s="643"/>
      <c r="P212" s="643">
        <v>1</v>
      </c>
      <c r="Q212" s="643"/>
      <c r="R212" s="643"/>
      <c r="S212" s="643"/>
      <c r="T212" s="643"/>
      <c r="U212" s="643"/>
      <c r="V212" s="644">
        <f>SUM(Tabla2[[#This Row],[Ene]:[Dic]])</f>
        <v>1</v>
      </c>
      <c r="W212" s="645" t="s">
        <v>852</v>
      </c>
      <c r="X212" s="645" t="s">
        <v>407</v>
      </c>
      <c r="Y212" s="645" t="s">
        <v>853</v>
      </c>
      <c r="Z212" s="643" t="s">
        <v>840</v>
      </c>
    </row>
    <row r="213" spans="2:27" s="691" customFormat="1" ht="102" x14ac:dyDescent="0.25">
      <c r="B213" s="642" t="e">
        <f>IF('Formulario PPGR2'!$G421="","",CONCATENATE('Formulario PPGR2'!$C421,".",'Formulario PPGR2'!$D421,".",'Formulario PPGR2'!$E421,".",'Formulario PPGR2'!$F421))</f>
        <v>#REF!</v>
      </c>
      <c r="C213" s="642" t="e">
        <f>IF('Formulario PPGR2'!$G421="","",'Formulario PPGR1'!#REF!)</f>
        <v>#REF!</v>
      </c>
      <c r="D213" s="642" t="e">
        <f>IF('Formulario PPGR2'!$G421="","",'Formulario PPGR1'!#REF!)</f>
        <v>#REF!</v>
      </c>
      <c r="E213" s="642" t="e">
        <f>IF('Formulario PPGR2'!$G421="","",'Formulario PPGR1'!#REF!)</f>
        <v>#REF!</v>
      </c>
      <c r="F213" s="642" t="e">
        <f>IF('Formulario PPGR2'!$G421="","",'Formulario PPGR1'!#REF!)</f>
        <v>#REF!</v>
      </c>
      <c r="G213" s="222" t="s">
        <v>275</v>
      </c>
      <c r="H213" s="222" t="s">
        <v>854</v>
      </c>
      <c r="I213" s="222" t="s">
        <v>855</v>
      </c>
      <c r="J213" s="643"/>
      <c r="K213" s="643">
        <v>1</v>
      </c>
      <c r="L213" s="643"/>
      <c r="M213" s="643"/>
      <c r="N213" s="643"/>
      <c r="O213" s="643"/>
      <c r="P213" s="643"/>
      <c r="Q213" s="643"/>
      <c r="R213" s="643"/>
      <c r="S213" s="643"/>
      <c r="T213" s="643"/>
      <c r="U213" s="643"/>
      <c r="V213" s="644">
        <f>SUM(Tabla2[[#This Row],[Ene]:[Dic]])</f>
        <v>1</v>
      </c>
      <c r="W213" s="645"/>
      <c r="X213" s="645" t="s">
        <v>407</v>
      </c>
      <c r="Y213" s="645" t="s">
        <v>856</v>
      </c>
      <c r="Z213" s="643" t="s">
        <v>857</v>
      </c>
    </row>
    <row r="214" spans="2:27" s="691" customFormat="1" ht="102" x14ac:dyDescent="0.25">
      <c r="B214" s="642" t="e">
        <f>IF('Formulario PPGR2'!$G396="","",CONCATENATE('Formulario PPGR2'!$C396,".",'Formulario PPGR2'!$D396,".",'Formulario PPGR2'!$E396,".",'Formulario PPGR2'!$F396))</f>
        <v>#REF!</v>
      </c>
      <c r="C214" s="642" t="e">
        <f>IF('Formulario PPGR2'!$G396="","",'Formulario PPGR1'!#REF!)</f>
        <v>#REF!</v>
      </c>
      <c r="D214" s="642" t="e">
        <f>IF('Formulario PPGR2'!$G396="","",'Formulario PPGR1'!#REF!)</f>
        <v>#REF!</v>
      </c>
      <c r="E214" s="642" t="e">
        <f>IF('Formulario PPGR2'!$G396="","",'Formulario PPGR1'!#REF!)</f>
        <v>#REF!</v>
      </c>
      <c r="F214" s="642" t="e">
        <f>IF('Formulario PPGR2'!$G396="","",'Formulario PPGR1'!#REF!)</f>
        <v>#REF!</v>
      </c>
      <c r="G214" s="222" t="s">
        <v>275</v>
      </c>
      <c r="H214" s="222" t="s">
        <v>858</v>
      </c>
      <c r="I214" s="222" t="s">
        <v>859</v>
      </c>
      <c r="J214" s="643"/>
      <c r="K214" s="643"/>
      <c r="L214" s="643"/>
      <c r="M214" s="643">
        <v>1</v>
      </c>
      <c r="N214" s="643"/>
      <c r="O214" s="643"/>
      <c r="P214" s="643"/>
      <c r="Q214" s="643"/>
      <c r="R214" s="643"/>
      <c r="S214" s="643"/>
      <c r="T214" s="643"/>
      <c r="U214" s="643"/>
      <c r="V214" s="644">
        <f>SUM(Tabla2[[#This Row],[Ene]:[Dic]])</f>
        <v>1</v>
      </c>
      <c r="W214" s="645"/>
      <c r="X214" s="645" t="s">
        <v>407</v>
      </c>
      <c r="Y214" s="645" t="s">
        <v>860</v>
      </c>
      <c r="Z214" s="643" t="s">
        <v>857</v>
      </c>
    </row>
    <row r="215" spans="2:27" s="691" customFormat="1" ht="102" x14ac:dyDescent="0.25">
      <c r="B215" s="642" t="e">
        <f>IF('Formulario PPGR2'!$G397="","",CONCATENATE('Formulario PPGR2'!$C397,".",'Formulario PPGR2'!$D397,".",'Formulario PPGR2'!$E397,".",'Formulario PPGR2'!$F397))</f>
        <v>#REF!</v>
      </c>
      <c r="C215" s="642" t="e">
        <f>IF('Formulario PPGR2'!$G397="","",'Formulario PPGR1'!#REF!)</f>
        <v>#REF!</v>
      </c>
      <c r="D215" s="642" t="e">
        <f>IF('Formulario PPGR2'!$G397="","",'Formulario PPGR1'!#REF!)</f>
        <v>#REF!</v>
      </c>
      <c r="E215" s="642" t="e">
        <f>IF('Formulario PPGR2'!$G397="","",'Formulario PPGR1'!#REF!)</f>
        <v>#REF!</v>
      </c>
      <c r="F215" s="642" t="e">
        <f>IF('Formulario PPGR2'!$G397="","",'Formulario PPGR1'!#REF!)</f>
        <v>#REF!</v>
      </c>
      <c r="G215" s="222" t="s">
        <v>275</v>
      </c>
      <c r="H215" s="222" t="s">
        <v>861</v>
      </c>
      <c r="I215" s="222" t="s">
        <v>862</v>
      </c>
      <c r="J215" s="643"/>
      <c r="K215" s="643"/>
      <c r="L215" s="643"/>
      <c r="M215" s="643"/>
      <c r="N215" s="643">
        <v>1</v>
      </c>
      <c r="O215" s="643"/>
      <c r="P215" s="643"/>
      <c r="Q215" s="643"/>
      <c r="R215" s="643"/>
      <c r="S215" s="643"/>
      <c r="T215" s="643"/>
      <c r="U215" s="643"/>
      <c r="V215" s="644">
        <f>SUM(Tabla2[[#This Row],[Ene]:[Dic]])</f>
        <v>1</v>
      </c>
      <c r="W215" s="645"/>
      <c r="X215" s="645" t="s">
        <v>407</v>
      </c>
      <c r="Y215" s="645" t="s">
        <v>863</v>
      </c>
      <c r="Z215" s="643" t="s">
        <v>857</v>
      </c>
    </row>
    <row r="216" spans="2:27" s="691" customFormat="1" ht="102" x14ac:dyDescent="0.25">
      <c r="B216" s="642" t="e">
        <f>IF('Formulario PPGR2'!$G398="","",CONCATENATE('Formulario PPGR2'!$C398,".",'Formulario PPGR2'!$D398,".",'Formulario PPGR2'!$E398,".",'Formulario PPGR2'!$F398))</f>
        <v>#REF!</v>
      </c>
      <c r="C216" s="642" t="e">
        <f>IF('Formulario PPGR2'!$G398="","",'Formulario PPGR1'!#REF!)</f>
        <v>#REF!</v>
      </c>
      <c r="D216" s="642" t="e">
        <f>IF('Formulario PPGR2'!$G398="","",'Formulario PPGR1'!#REF!)</f>
        <v>#REF!</v>
      </c>
      <c r="E216" s="642" t="e">
        <f>IF('Formulario PPGR2'!$G398="","",'Formulario PPGR1'!#REF!)</f>
        <v>#REF!</v>
      </c>
      <c r="F216" s="642" t="e">
        <f>IF('Formulario PPGR2'!$G398="","",'Formulario PPGR1'!#REF!)</f>
        <v>#REF!</v>
      </c>
      <c r="G216" s="222" t="s">
        <v>275</v>
      </c>
      <c r="H216" s="222" t="s">
        <v>864</v>
      </c>
      <c r="I216" s="222" t="s">
        <v>865</v>
      </c>
      <c r="J216" s="643"/>
      <c r="K216" s="643"/>
      <c r="L216" s="643"/>
      <c r="M216" s="643"/>
      <c r="N216" s="643"/>
      <c r="O216" s="643"/>
      <c r="P216" s="643"/>
      <c r="Q216" s="643"/>
      <c r="R216" s="643"/>
      <c r="S216" s="643">
        <v>1</v>
      </c>
      <c r="T216" s="643"/>
      <c r="U216" s="643"/>
      <c r="V216" s="644">
        <f>SUM(Tabla2[[#This Row],[Ene]:[Dic]])</f>
        <v>1</v>
      </c>
      <c r="W216" s="645" t="s">
        <v>407</v>
      </c>
      <c r="X216" s="645" t="s">
        <v>866</v>
      </c>
      <c r="Y216" s="645" t="s">
        <v>867</v>
      </c>
      <c r="Z216" s="643" t="s">
        <v>857</v>
      </c>
    </row>
    <row r="217" spans="2:27" s="691" customFormat="1" ht="102" x14ac:dyDescent="0.25">
      <c r="B217" s="642" t="e">
        <f>IF('Formulario PPGR2'!$G399="","",CONCATENATE('Formulario PPGR2'!$C399,".",'Formulario PPGR2'!$D399,".",'Formulario PPGR2'!$E399,".",'Formulario PPGR2'!$F399))</f>
        <v>#REF!</v>
      </c>
      <c r="C217" s="642" t="e">
        <f>IF('Formulario PPGR2'!$G399="","",'Formulario PPGR1'!#REF!)</f>
        <v>#REF!</v>
      </c>
      <c r="D217" s="642" t="e">
        <f>IF('Formulario PPGR2'!$G399="","",'Formulario PPGR1'!#REF!)</f>
        <v>#REF!</v>
      </c>
      <c r="E217" s="642" t="e">
        <f>IF('Formulario PPGR2'!$G399="","",'Formulario PPGR1'!#REF!)</f>
        <v>#REF!</v>
      </c>
      <c r="F217" s="642" t="e">
        <f>IF('Formulario PPGR2'!$G399="","",'Formulario PPGR1'!#REF!)</f>
        <v>#REF!</v>
      </c>
      <c r="G217" s="222" t="s">
        <v>275</v>
      </c>
      <c r="H217" s="222" t="s">
        <v>868</v>
      </c>
      <c r="I217" s="222" t="s">
        <v>869</v>
      </c>
      <c r="J217" s="643"/>
      <c r="K217" s="643"/>
      <c r="L217" s="643"/>
      <c r="M217" s="643"/>
      <c r="N217" s="643">
        <v>1</v>
      </c>
      <c r="O217" s="643"/>
      <c r="P217" s="643">
        <v>1</v>
      </c>
      <c r="Q217" s="643"/>
      <c r="R217" s="643"/>
      <c r="S217" s="643">
        <v>1</v>
      </c>
      <c r="T217" s="643"/>
      <c r="U217" s="643"/>
      <c r="V217" s="644">
        <f>SUM(Tabla2[[#This Row],[Ene]:[Dic]])</f>
        <v>3</v>
      </c>
      <c r="W217" s="645" t="s">
        <v>870</v>
      </c>
      <c r="X217" s="645" t="s">
        <v>407</v>
      </c>
      <c r="Y217" s="645" t="s">
        <v>871</v>
      </c>
      <c r="Z217" s="643" t="s">
        <v>857</v>
      </c>
    </row>
    <row r="218" spans="2:27" s="691" customFormat="1" ht="102" x14ac:dyDescent="0.25">
      <c r="B218" s="642" t="e">
        <f>IF('Formulario PPGR2'!$G400="","",CONCATENATE('Formulario PPGR2'!$C400,".",'Formulario PPGR2'!$D400,".",'Formulario PPGR2'!$E400,".",'Formulario PPGR2'!$F400))</f>
        <v>#REF!</v>
      </c>
      <c r="C218" s="642" t="e">
        <f>IF('Formulario PPGR2'!$G400="","",'Formulario PPGR1'!#REF!)</f>
        <v>#REF!</v>
      </c>
      <c r="D218" s="642" t="e">
        <f>IF('Formulario PPGR2'!$G400="","",'Formulario PPGR1'!#REF!)</f>
        <v>#REF!</v>
      </c>
      <c r="E218" s="642" t="e">
        <f>IF('Formulario PPGR2'!$G400="","",'Formulario PPGR1'!#REF!)</f>
        <v>#REF!</v>
      </c>
      <c r="F218" s="642" t="e">
        <f>IF('Formulario PPGR2'!$G400="","",'Formulario PPGR1'!#REF!)</f>
        <v>#REF!</v>
      </c>
      <c r="G218" s="222" t="s">
        <v>275</v>
      </c>
      <c r="H218" s="222" t="s">
        <v>872</v>
      </c>
      <c r="I218" s="222" t="s">
        <v>873</v>
      </c>
      <c r="J218" s="643"/>
      <c r="K218" s="643"/>
      <c r="L218" s="643"/>
      <c r="M218" s="643">
        <v>2</v>
      </c>
      <c r="N218" s="643">
        <v>2</v>
      </c>
      <c r="O218" s="643">
        <v>2</v>
      </c>
      <c r="P218" s="643">
        <v>2</v>
      </c>
      <c r="Q218" s="643">
        <v>2</v>
      </c>
      <c r="R218" s="643">
        <v>2</v>
      </c>
      <c r="S218" s="643">
        <v>2</v>
      </c>
      <c r="T218" s="643">
        <v>2</v>
      </c>
      <c r="U218" s="643">
        <v>2</v>
      </c>
      <c r="V218" s="644">
        <f>SUM(Tabla2[[#This Row],[Ene]:[Dic]])</f>
        <v>18</v>
      </c>
      <c r="W218" s="645"/>
      <c r="X218" s="645" t="s">
        <v>407</v>
      </c>
      <c r="Y218" s="645" t="s">
        <v>874</v>
      </c>
      <c r="Z218" s="643" t="s">
        <v>857</v>
      </c>
    </row>
    <row r="219" spans="2:27" s="691" customFormat="1" ht="102" x14ac:dyDescent="0.25">
      <c r="B219" s="642" t="e">
        <f>IF('Formulario PPGR2'!$G424="","",CONCATENATE('Formulario PPGR2'!$C424,".",'Formulario PPGR2'!$D424,".",'Formulario PPGR2'!$E424,".",'Formulario PPGR2'!$F424))</f>
        <v>#REF!</v>
      </c>
      <c r="C219" s="642" t="e">
        <f>IF('Formulario PPGR2'!$G424="","",'Formulario PPGR1'!#REF!)</f>
        <v>#REF!</v>
      </c>
      <c r="D219" s="642" t="e">
        <f>IF('Formulario PPGR2'!$G424="","",'Formulario PPGR1'!#REF!)</f>
        <v>#REF!</v>
      </c>
      <c r="E219" s="642" t="e">
        <f>IF('Formulario PPGR2'!$G424="","",'Formulario PPGR1'!#REF!)</f>
        <v>#REF!</v>
      </c>
      <c r="F219" s="642" t="e">
        <f>IF('Formulario PPGR2'!$G424="","",'Formulario PPGR1'!#REF!)</f>
        <v>#REF!</v>
      </c>
      <c r="G219" s="222" t="s">
        <v>275</v>
      </c>
      <c r="H219" s="222" t="s">
        <v>875</v>
      </c>
      <c r="I219" s="222" t="s">
        <v>876</v>
      </c>
      <c r="J219" s="643">
        <v>1</v>
      </c>
      <c r="K219" s="643">
        <v>1</v>
      </c>
      <c r="L219" s="643">
        <v>1</v>
      </c>
      <c r="M219" s="643">
        <v>1</v>
      </c>
      <c r="N219" s="643">
        <v>1</v>
      </c>
      <c r="O219" s="643">
        <v>1</v>
      </c>
      <c r="P219" s="643">
        <v>1</v>
      </c>
      <c r="Q219" s="643">
        <v>1</v>
      </c>
      <c r="R219" s="643">
        <v>1</v>
      </c>
      <c r="S219" s="643">
        <v>1</v>
      </c>
      <c r="T219" s="643">
        <v>1</v>
      </c>
      <c r="U219" s="643">
        <v>1</v>
      </c>
      <c r="V219" s="644">
        <f>SUM(Tabla2[[#This Row],[Ene]:[Dic]])</f>
        <v>12</v>
      </c>
      <c r="W219" s="645" t="s">
        <v>423</v>
      </c>
      <c r="X219" s="645"/>
      <c r="Y219" s="222"/>
      <c r="Z219" s="643" t="s">
        <v>840</v>
      </c>
    </row>
    <row r="220" spans="2:27" s="691" customFormat="1" ht="102" x14ac:dyDescent="0.25">
      <c r="B220" s="642" t="e">
        <f>IF('Formulario PPGR2'!$G425="","",CONCATENATE('Formulario PPGR2'!$C425,".",'Formulario PPGR2'!$D425,".",'Formulario PPGR2'!$E425,".",'Formulario PPGR2'!$F425))</f>
        <v>#REF!</v>
      </c>
      <c r="C220" s="642" t="e">
        <f>IF('Formulario PPGR2'!$G425="","",'Formulario PPGR1'!#REF!)</f>
        <v>#REF!</v>
      </c>
      <c r="D220" s="642" t="e">
        <f>IF('Formulario PPGR2'!$G425="","",'Formulario PPGR1'!#REF!)</f>
        <v>#REF!</v>
      </c>
      <c r="E220" s="642" t="e">
        <f>IF('Formulario PPGR2'!$G425="","",'Formulario PPGR1'!#REF!)</f>
        <v>#REF!</v>
      </c>
      <c r="F220" s="642" t="e">
        <f>IF('Formulario PPGR2'!$G425="","",'Formulario PPGR1'!#REF!)</f>
        <v>#REF!</v>
      </c>
      <c r="G220" s="222" t="s">
        <v>275</v>
      </c>
      <c r="H220" s="222" t="s">
        <v>877</v>
      </c>
      <c r="I220" s="222" t="s">
        <v>878</v>
      </c>
      <c r="J220" s="643">
        <v>1</v>
      </c>
      <c r="K220" s="643"/>
      <c r="L220" s="643"/>
      <c r="M220" s="643"/>
      <c r="N220" s="643"/>
      <c r="O220" s="643"/>
      <c r="P220" s="643"/>
      <c r="Q220" s="643"/>
      <c r="R220" s="643"/>
      <c r="S220" s="643"/>
      <c r="T220" s="643"/>
      <c r="U220" s="643"/>
      <c r="V220" s="644">
        <f>SUM(Tabla2[[#This Row],[Ene]:[Dic]])</f>
        <v>1</v>
      </c>
      <c r="W220" s="645"/>
      <c r="X220" s="645" t="s">
        <v>407</v>
      </c>
      <c r="Y220" s="645" t="s">
        <v>879</v>
      </c>
      <c r="Z220" s="643" t="s">
        <v>840</v>
      </c>
    </row>
    <row r="221" spans="2:27" s="691" customFormat="1" ht="102" x14ac:dyDescent="0.25">
      <c r="B221" s="642" t="e">
        <f>IF('Formulario PPGR2'!$G426="","",CONCATENATE('Formulario PPGR2'!$C426,".",'Formulario PPGR2'!$D426,".",'Formulario PPGR2'!$E426,".",'Formulario PPGR2'!$F426))</f>
        <v>#REF!</v>
      </c>
      <c r="C221" s="642" t="e">
        <f>IF('Formulario PPGR2'!$G426="","",'Formulario PPGR1'!#REF!)</f>
        <v>#REF!</v>
      </c>
      <c r="D221" s="642" t="e">
        <f>IF('Formulario PPGR2'!$G426="","",'Formulario PPGR1'!#REF!)</f>
        <v>#REF!</v>
      </c>
      <c r="E221" s="642" t="e">
        <f>IF('Formulario PPGR2'!$G426="","",'Formulario PPGR1'!#REF!)</f>
        <v>#REF!</v>
      </c>
      <c r="F221" s="642" t="e">
        <f>IF('Formulario PPGR2'!$G426="","",'Formulario PPGR1'!#REF!)</f>
        <v>#REF!</v>
      </c>
      <c r="G221" s="222" t="s">
        <v>275</v>
      </c>
      <c r="H221" s="222" t="s">
        <v>880</v>
      </c>
      <c r="I221" s="222" t="s">
        <v>881</v>
      </c>
      <c r="J221" s="643"/>
      <c r="K221" s="643">
        <v>1</v>
      </c>
      <c r="L221" s="643"/>
      <c r="M221" s="643"/>
      <c r="N221" s="643"/>
      <c r="O221" s="643"/>
      <c r="P221" s="643"/>
      <c r="Q221" s="643"/>
      <c r="R221" s="643"/>
      <c r="S221" s="643"/>
      <c r="T221" s="643"/>
      <c r="U221" s="643"/>
      <c r="V221" s="644">
        <f>SUM(Tabla2[[#This Row],[Ene]:[Dic]])</f>
        <v>1</v>
      </c>
      <c r="W221" s="645"/>
      <c r="X221" s="645" t="s">
        <v>407</v>
      </c>
      <c r="Y221" s="645" t="s">
        <v>882</v>
      </c>
      <c r="Z221" s="643" t="s">
        <v>840</v>
      </c>
    </row>
    <row r="222" spans="2:27" s="691" customFormat="1" ht="102" x14ac:dyDescent="0.25">
      <c r="B222" s="642" t="e">
        <f>IF('Formulario PPGR2'!$G560="","",CONCATENATE('Formulario PPGR2'!$C560,".",'Formulario PPGR2'!$D560,".",'Formulario PPGR2'!$E560,".",'Formulario PPGR2'!$F560))</f>
        <v>#REF!</v>
      </c>
      <c r="C222" s="642" t="e">
        <f>IF('Formulario PPGR2'!$G560="","",'Formulario PPGR1'!#REF!)</f>
        <v>#REF!</v>
      </c>
      <c r="D222" s="642" t="e">
        <f>IF('Formulario PPGR2'!$G560="","",'Formulario PPGR1'!#REF!)</f>
        <v>#REF!</v>
      </c>
      <c r="E222" s="642" t="e">
        <f>IF('Formulario PPGR2'!$G560="","",'Formulario PPGR1'!#REF!)</f>
        <v>#REF!</v>
      </c>
      <c r="F222" s="642" t="e">
        <f>IF('Formulario PPGR2'!$G560="","",'Formulario PPGR1'!#REF!)</f>
        <v>#REF!</v>
      </c>
      <c r="G222" s="222" t="s">
        <v>275</v>
      </c>
      <c r="H222" s="222" t="s">
        <v>883</v>
      </c>
      <c r="I222" s="222" t="s">
        <v>884</v>
      </c>
      <c r="J222" s="643"/>
      <c r="K222" s="643">
        <v>1</v>
      </c>
      <c r="L222" s="643"/>
      <c r="M222" s="643"/>
      <c r="N222" s="643"/>
      <c r="O222" s="643"/>
      <c r="P222" s="643"/>
      <c r="Q222" s="643"/>
      <c r="R222" s="643"/>
      <c r="S222" s="643"/>
      <c r="T222" s="643"/>
      <c r="U222" s="643"/>
      <c r="V222" s="644">
        <f>SUM(Tabla2[[#This Row],[Ene]:[Dic]])</f>
        <v>1</v>
      </c>
      <c r="W222" s="645"/>
      <c r="X222" s="645" t="s">
        <v>407</v>
      </c>
      <c r="Y222" s="645" t="s">
        <v>885</v>
      </c>
      <c r="Z222" s="643" t="s">
        <v>840</v>
      </c>
    </row>
    <row r="223" spans="2:27" s="691" customFormat="1" ht="102" x14ac:dyDescent="0.25">
      <c r="B223" s="642" t="e">
        <f>IF('Formulario PPGR2'!$G561="","",CONCATENATE('Formulario PPGR2'!$C561,".",'Formulario PPGR2'!$D561,".",'Formulario PPGR2'!$E561,".",'Formulario PPGR2'!$F561))</f>
        <v>#REF!</v>
      </c>
      <c r="C223" s="642" t="e">
        <f>IF('Formulario PPGR2'!$G561="","",'Formulario PPGR1'!#REF!)</f>
        <v>#REF!</v>
      </c>
      <c r="D223" s="642" t="e">
        <f>IF('Formulario PPGR2'!$G561="","",'Formulario PPGR1'!#REF!)</f>
        <v>#REF!</v>
      </c>
      <c r="E223" s="642" t="e">
        <f>IF('Formulario PPGR2'!$G561="","",'Formulario PPGR1'!#REF!)</f>
        <v>#REF!</v>
      </c>
      <c r="F223" s="642" t="e">
        <f>IF('Formulario PPGR2'!$G561="","",'Formulario PPGR1'!#REF!)</f>
        <v>#REF!</v>
      </c>
      <c r="G223" s="222" t="s">
        <v>275</v>
      </c>
      <c r="H223" s="222" t="s">
        <v>886</v>
      </c>
      <c r="I223" s="222" t="s">
        <v>887</v>
      </c>
      <c r="J223" s="643"/>
      <c r="K223" s="643"/>
      <c r="L223" s="643"/>
      <c r="M223" s="643">
        <v>1</v>
      </c>
      <c r="N223" s="643"/>
      <c r="O223" s="643"/>
      <c r="P223" s="643">
        <v>1</v>
      </c>
      <c r="Q223" s="643"/>
      <c r="R223" s="643"/>
      <c r="S223" s="643">
        <v>1</v>
      </c>
      <c r="T223" s="643"/>
      <c r="U223" s="643"/>
      <c r="V223" s="644">
        <f>SUM(Tabla2[[#This Row],[Ene]:[Dic]])</f>
        <v>3</v>
      </c>
      <c r="W223" s="645" t="s">
        <v>846</v>
      </c>
      <c r="X223" s="645"/>
      <c r="Y223" s="222"/>
      <c r="Z223" s="643" t="s">
        <v>840</v>
      </c>
    </row>
    <row r="224" spans="2:27" s="691" customFormat="1" ht="89.25" x14ac:dyDescent="0.25">
      <c r="B224" s="642" t="e">
        <f>IF('Formulario PPGR2'!$G478="","",CONCATENATE('Formulario PPGR2'!$C478,".",'Formulario PPGR2'!$D478,".",'Formulario PPGR2'!$E478,".",'Formulario PPGR2'!$F478))</f>
        <v>#REF!</v>
      </c>
      <c r="C224" s="642" t="e">
        <f>IF('Formulario PPGR2'!$G478="","",'Formulario PPGR1'!#REF!)</f>
        <v>#REF!</v>
      </c>
      <c r="D224" s="642" t="e">
        <f>IF('Formulario PPGR2'!$G478="","",'Formulario PPGR1'!#REF!)</f>
        <v>#REF!</v>
      </c>
      <c r="E224" s="642" t="e">
        <f>IF('Formulario PPGR2'!$G478="","",'Formulario PPGR1'!#REF!)</f>
        <v>#REF!</v>
      </c>
      <c r="F224" s="642" t="e">
        <f>IF('Formulario PPGR2'!$G478="","",'Formulario PPGR1'!#REF!)</f>
        <v>#REF!</v>
      </c>
      <c r="G224" s="222" t="s">
        <v>295</v>
      </c>
      <c r="H224" s="222" t="s">
        <v>888</v>
      </c>
      <c r="I224" s="222" t="s">
        <v>889</v>
      </c>
      <c r="J224" s="643"/>
      <c r="K224" s="643"/>
      <c r="L224" s="643">
        <v>1</v>
      </c>
      <c r="M224" s="643"/>
      <c r="N224" s="643"/>
      <c r="O224" s="643">
        <v>1</v>
      </c>
      <c r="P224" s="643"/>
      <c r="Q224" s="643"/>
      <c r="R224" s="643">
        <v>1</v>
      </c>
      <c r="S224" s="643"/>
      <c r="T224" s="643"/>
      <c r="U224" s="643">
        <v>1</v>
      </c>
      <c r="V224" s="644">
        <f>SUM(Tabla2[[#This Row],[Ene]:[Dic]])</f>
        <v>4</v>
      </c>
      <c r="W224" s="645"/>
      <c r="X224" s="645" t="s">
        <v>407</v>
      </c>
      <c r="Y224" s="645" t="s">
        <v>890</v>
      </c>
      <c r="Z224" s="643" t="s">
        <v>891</v>
      </c>
      <c r="AA224" s="680"/>
    </row>
    <row r="225" spans="2:27" s="691" customFormat="1" ht="89.25" x14ac:dyDescent="0.25">
      <c r="B225" s="642" t="e">
        <f>IF('Formulario PPGR2'!$G479="","",CONCATENATE('Formulario PPGR2'!$C479,".",'Formulario PPGR2'!$D479,".",'Formulario PPGR2'!$E479,".",'Formulario PPGR2'!$F479))</f>
        <v>#REF!</v>
      </c>
      <c r="C225" s="642" t="e">
        <f>IF('Formulario PPGR2'!$G479="","",'Formulario PPGR1'!#REF!)</f>
        <v>#REF!</v>
      </c>
      <c r="D225" s="642" t="e">
        <f>IF('Formulario PPGR2'!$G479="","",'Formulario PPGR1'!#REF!)</f>
        <v>#REF!</v>
      </c>
      <c r="E225" s="642" t="e">
        <f>IF('Formulario PPGR2'!$G479="","",'Formulario PPGR1'!#REF!)</f>
        <v>#REF!</v>
      </c>
      <c r="F225" s="642" t="e">
        <f>IF('Formulario PPGR2'!$G479="","",'Formulario PPGR1'!#REF!)</f>
        <v>#REF!</v>
      </c>
      <c r="G225" s="222" t="s">
        <v>295</v>
      </c>
      <c r="H225" s="222" t="s">
        <v>892</v>
      </c>
      <c r="I225" s="222" t="s">
        <v>893</v>
      </c>
      <c r="J225" s="643"/>
      <c r="K225" s="643"/>
      <c r="L225" s="643">
        <v>1</v>
      </c>
      <c r="M225" s="643"/>
      <c r="N225" s="643"/>
      <c r="O225" s="643">
        <v>1</v>
      </c>
      <c r="P225" s="643"/>
      <c r="Q225" s="643"/>
      <c r="R225" s="643">
        <v>1</v>
      </c>
      <c r="S225" s="643"/>
      <c r="T225" s="643"/>
      <c r="U225" s="643">
        <v>1</v>
      </c>
      <c r="V225" s="644">
        <f>SUM(Tabla2[[#This Row],[Ene]:[Dic]])</f>
        <v>4</v>
      </c>
      <c r="W225" s="645"/>
      <c r="X225" s="645" t="s">
        <v>407</v>
      </c>
      <c r="Y225" s="645" t="s">
        <v>890</v>
      </c>
      <c r="Z225" s="643" t="s">
        <v>891</v>
      </c>
      <c r="AA225" s="680"/>
    </row>
    <row r="226" spans="2:27" s="691" customFormat="1" ht="89.25" x14ac:dyDescent="0.25">
      <c r="B226" s="642" t="e">
        <f>IF('Formulario PPGR2'!$G480="","",CONCATENATE('Formulario PPGR2'!$C480,".",'Formulario PPGR2'!$D480,".",'Formulario PPGR2'!$E480,".",'Formulario PPGR2'!$F480))</f>
        <v>#REF!</v>
      </c>
      <c r="C226" s="642" t="e">
        <f>IF('Formulario PPGR2'!$G480="","",'Formulario PPGR1'!#REF!)</f>
        <v>#REF!</v>
      </c>
      <c r="D226" s="642" t="e">
        <f>IF('Formulario PPGR2'!$G480="","",'Formulario PPGR1'!#REF!)</f>
        <v>#REF!</v>
      </c>
      <c r="E226" s="642" t="e">
        <f>IF('Formulario PPGR2'!$G480="","",'Formulario PPGR1'!#REF!)</f>
        <v>#REF!</v>
      </c>
      <c r="F226" s="642" t="e">
        <f>IF('Formulario PPGR2'!$G480="","",'Formulario PPGR1'!#REF!)</f>
        <v>#REF!</v>
      </c>
      <c r="G226" s="222" t="s">
        <v>295</v>
      </c>
      <c r="H226" s="222" t="s">
        <v>894</v>
      </c>
      <c r="I226" s="222" t="s">
        <v>895</v>
      </c>
      <c r="J226" s="643">
        <v>1</v>
      </c>
      <c r="K226" s="643">
        <v>1</v>
      </c>
      <c r="L226" s="643">
        <v>1</v>
      </c>
      <c r="M226" s="643">
        <v>1</v>
      </c>
      <c r="N226" s="643">
        <v>1</v>
      </c>
      <c r="O226" s="643">
        <v>1</v>
      </c>
      <c r="P226" s="643">
        <v>1</v>
      </c>
      <c r="Q226" s="643">
        <v>1</v>
      </c>
      <c r="R226" s="643">
        <v>1</v>
      </c>
      <c r="S226" s="643">
        <v>1</v>
      </c>
      <c r="T226" s="643">
        <v>1</v>
      </c>
      <c r="U226" s="643">
        <v>1</v>
      </c>
      <c r="V226" s="644">
        <f>SUM(Tabla2[[#This Row],[Ene]:[Dic]])</f>
        <v>12</v>
      </c>
      <c r="W226" s="645" t="s">
        <v>440</v>
      </c>
      <c r="X226" s="645" t="s">
        <v>407</v>
      </c>
      <c r="Y226" s="222" t="s">
        <v>896</v>
      </c>
      <c r="Z226" s="643" t="s">
        <v>891</v>
      </c>
      <c r="AA226" s="680"/>
    </row>
    <row r="227" spans="2:27" s="691" customFormat="1" ht="89.25" x14ac:dyDescent="0.25">
      <c r="B227" s="642" t="e">
        <f>IF('Formulario PPGR2'!$G481="","",CONCATENATE('Formulario PPGR2'!$C481,".",'Formulario PPGR2'!$D481,".",'Formulario PPGR2'!$E481,".",'Formulario PPGR2'!$F481))</f>
        <v>#REF!</v>
      </c>
      <c r="C227" s="642" t="e">
        <f>IF('Formulario PPGR2'!$G481="","",'Formulario PPGR1'!#REF!)</f>
        <v>#REF!</v>
      </c>
      <c r="D227" s="642" t="e">
        <f>IF('Formulario PPGR2'!$G481="","",'Formulario PPGR1'!#REF!)</f>
        <v>#REF!</v>
      </c>
      <c r="E227" s="642" t="e">
        <f>IF('Formulario PPGR2'!$G481="","",'Formulario PPGR1'!#REF!)</f>
        <v>#REF!</v>
      </c>
      <c r="F227" s="642" t="e">
        <f>IF('Formulario PPGR2'!$G481="","",'Formulario PPGR1'!#REF!)</f>
        <v>#REF!</v>
      </c>
      <c r="G227" s="222" t="s">
        <v>295</v>
      </c>
      <c r="H227" s="222" t="s">
        <v>897</v>
      </c>
      <c r="I227" s="222" t="s">
        <v>898</v>
      </c>
      <c r="J227" s="643">
        <v>1</v>
      </c>
      <c r="K227" s="643"/>
      <c r="L227" s="643"/>
      <c r="M227" s="643"/>
      <c r="N227" s="643"/>
      <c r="O227" s="643"/>
      <c r="P227" s="643"/>
      <c r="Q227" s="643"/>
      <c r="R227" s="643"/>
      <c r="S227" s="643"/>
      <c r="T227" s="643"/>
      <c r="U227" s="643"/>
      <c r="V227" s="644">
        <f>SUM(Tabla2[[#This Row],[Ene]:[Dic]])</f>
        <v>1</v>
      </c>
      <c r="W227" s="645" t="s">
        <v>412</v>
      </c>
      <c r="X227" s="645"/>
      <c r="Y227" s="645"/>
      <c r="Z227" s="643" t="s">
        <v>891</v>
      </c>
      <c r="AA227" s="680"/>
    </row>
    <row r="228" spans="2:27" s="691" customFormat="1" ht="89.25" x14ac:dyDescent="0.25">
      <c r="B228" s="642" t="e">
        <f>IF('Formulario PPGR2'!$G482="","",CONCATENATE('Formulario PPGR2'!$C482,".",'Formulario PPGR2'!$D482,".",'Formulario PPGR2'!$E482,".",'Formulario PPGR2'!$F482))</f>
        <v>#REF!</v>
      </c>
      <c r="C228" s="642" t="e">
        <f>IF('Formulario PPGR2'!$G482="","",'Formulario PPGR1'!#REF!)</f>
        <v>#REF!</v>
      </c>
      <c r="D228" s="642" t="e">
        <f>IF('Formulario PPGR2'!$G482="","",'Formulario PPGR1'!#REF!)</f>
        <v>#REF!</v>
      </c>
      <c r="E228" s="642" t="e">
        <f>IF('Formulario PPGR2'!$G482="","",'Formulario PPGR1'!#REF!)</f>
        <v>#REF!</v>
      </c>
      <c r="F228" s="642" t="e">
        <f>IF('Formulario PPGR2'!$G482="","",'Formulario PPGR1'!#REF!)</f>
        <v>#REF!</v>
      </c>
      <c r="G228" s="222" t="s">
        <v>295</v>
      </c>
      <c r="H228" s="222" t="s">
        <v>899</v>
      </c>
      <c r="I228" s="222" t="s">
        <v>900</v>
      </c>
      <c r="J228" s="643"/>
      <c r="K228" s="643"/>
      <c r="L228" s="643"/>
      <c r="M228" s="643"/>
      <c r="N228" s="643"/>
      <c r="O228" s="643"/>
      <c r="P228" s="643"/>
      <c r="Q228" s="643"/>
      <c r="R228" s="643">
        <v>1</v>
      </c>
      <c r="S228" s="643">
        <v>1</v>
      </c>
      <c r="T228" s="643">
        <v>1</v>
      </c>
      <c r="U228" s="643"/>
      <c r="V228" s="644">
        <f>SUM(Tabla2[[#This Row],[Ene]:[Dic]])</f>
        <v>3</v>
      </c>
      <c r="W228" s="645" t="s">
        <v>423</v>
      </c>
      <c r="X228" s="645" t="s">
        <v>523</v>
      </c>
      <c r="Y228" s="222" t="s">
        <v>901</v>
      </c>
      <c r="Z228" s="643" t="s">
        <v>891</v>
      </c>
      <c r="AA228" s="680"/>
    </row>
    <row r="229" spans="2:27" s="691" customFormat="1" ht="89.25" x14ac:dyDescent="0.25">
      <c r="B229" s="642" t="e">
        <f>IF('Formulario PPGR2'!$G483="","",CONCATENATE('Formulario PPGR2'!$C483,".",'Formulario PPGR2'!$D483,".",'Formulario PPGR2'!$E483,".",'Formulario PPGR2'!$F483))</f>
        <v>#REF!</v>
      </c>
      <c r="C229" s="642" t="e">
        <f>IF('Formulario PPGR2'!$G483="","",'Formulario PPGR1'!#REF!)</f>
        <v>#REF!</v>
      </c>
      <c r="D229" s="642" t="e">
        <f>IF('Formulario PPGR2'!$G483="","",'Formulario PPGR1'!#REF!)</f>
        <v>#REF!</v>
      </c>
      <c r="E229" s="642" t="e">
        <f>IF('Formulario PPGR2'!$G483="","",'Formulario PPGR1'!#REF!)</f>
        <v>#REF!</v>
      </c>
      <c r="F229" s="642" t="e">
        <f>IF('Formulario PPGR2'!$G483="","",'Formulario PPGR1'!#REF!)</f>
        <v>#REF!</v>
      </c>
      <c r="G229" s="222" t="s">
        <v>295</v>
      </c>
      <c r="H229" s="222" t="s">
        <v>902</v>
      </c>
      <c r="I229" s="222" t="s">
        <v>903</v>
      </c>
      <c r="J229" s="643"/>
      <c r="K229" s="643"/>
      <c r="L229" s="643">
        <v>1</v>
      </c>
      <c r="M229" s="643"/>
      <c r="N229" s="643"/>
      <c r="O229" s="643">
        <v>1</v>
      </c>
      <c r="P229" s="643"/>
      <c r="Q229" s="643"/>
      <c r="R229" s="643">
        <v>1</v>
      </c>
      <c r="S229" s="643"/>
      <c r="T229" s="643"/>
      <c r="U229" s="643">
        <v>1</v>
      </c>
      <c r="V229" s="644">
        <f>SUM(Tabla2[[#This Row],[Ene]:[Dic]])</f>
        <v>4</v>
      </c>
      <c r="W229" s="645" t="s">
        <v>412</v>
      </c>
      <c r="X229" s="645"/>
      <c r="Y229" s="645"/>
      <c r="Z229" s="643" t="s">
        <v>891</v>
      </c>
      <c r="AA229" s="680"/>
    </row>
    <row r="230" spans="2:27" s="691" customFormat="1" ht="89.25" x14ac:dyDescent="0.25">
      <c r="B230" s="642" t="e">
        <f>IF('Formulario PPGR2'!$G484="","",CONCATENATE('Formulario PPGR2'!$C484,".",'Formulario PPGR2'!$D484,".",'Formulario PPGR2'!$E484,".",'Formulario PPGR2'!$F484))</f>
        <v>#REF!</v>
      </c>
      <c r="C230" s="642" t="e">
        <f>IF('Formulario PPGR2'!$G484="","",'Formulario PPGR1'!#REF!)</f>
        <v>#REF!</v>
      </c>
      <c r="D230" s="642" t="e">
        <f>IF('Formulario PPGR2'!$G484="","",'Formulario PPGR1'!#REF!)</f>
        <v>#REF!</v>
      </c>
      <c r="E230" s="642" t="e">
        <f>IF('Formulario PPGR2'!$G484="","",'Formulario PPGR1'!#REF!)</f>
        <v>#REF!</v>
      </c>
      <c r="F230" s="642" t="e">
        <f>IF('Formulario PPGR2'!$G484="","",'Formulario PPGR1'!#REF!)</f>
        <v>#REF!</v>
      </c>
      <c r="G230" s="222" t="s">
        <v>295</v>
      </c>
      <c r="H230" s="222" t="s">
        <v>904</v>
      </c>
      <c r="I230" s="222" t="s">
        <v>905</v>
      </c>
      <c r="J230" s="643"/>
      <c r="K230" s="643"/>
      <c r="L230" s="643">
        <v>1</v>
      </c>
      <c r="M230" s="643"/>
      <c r="N230" s="643"/>
      <c r="O230" s="643">
        <v>1</v>
      </c>
      <c r="P230" s="643"/>
      <c r="Q230" s="643"/>
      <c r="R230" s="643">
        <v>1</v>
      </c>
      <c r="S230" s="643"/>
      <c r="T230" s="643"/>
      <c r="U230" s="643">
        <v>1</v>
      </c>
      <c r="V230" s="644">
        <f>SUM(Tabla2[[#This Row],[Ene]:[Dic]])</f>
        <v>4</v>
      </c>
      <c r="W230" s="645" t="s">
        <v>412</v>
      </c>
      <c r="X230" s="645"/>
      <c r="Y230" s="645"/>
      <c r="Z230" s="643" t="s">
        <v>891</v>
      </c>
      <c r="AA230" s="680"/>
    </row>
    <row r="231" spans="2:27" s="691" customFormat="1" ht="89.25" x14ac:dyDescent="0.25">
      <c r="B231" s="642" t="e">
        <f>IF('Formulario PPGR2'!$G485="","",CONCATENATE('Formulario PPGR2'!$C485,".",'Formulario PPGR2'!$D485,".",'Formulario PPGR2'!$E485,".",'Formulario PPGR2'!$F485))</f>
        <v>#REF!</v>
      </c>
      <c r="C231" s="642" t="e">
        <f>IF('Formulario PPGR2'!$G485="","",'Formulario PPGR1'!#REF!)</f>
        <v>#REF!</v>
      </c>
      <c r="D231" s="642" t="e">
        <f>IF('Formulario PPGR2'!$G485="","",'Formulario PPGR1'!#REF!)</f>
        <v>#REF!</v>
      </c>
      <c r="E231" s="642" t="e">
        <f>IF('Formulario PPGR2'!$G485="","",'Formulario PPGR1'!#REF!)</f>
        <v>#REF!</v>
      </c>
      <c r="F231" s="642" t="e">
        <f>IF('Formulario PPGR2'!$G485="","",'Formulario PPGR1'!#REF!)</f>
        <v>#REF!</v>
      </c>
      <c r="G231" s="222" t="s">
        <v>295</v>
      </c>
      <c r="H231" s="222" t="s">
        <v>906</v>
      </c>
      <c r="I231" s="222" t="s">
        <v>907</v>
      </c>
      <c r="J231" s="643"/>
      <c r="K231" s="643"/>
      <c r="L231" s="643">
        <v>1</v>
      </c>
      <c r="M231" s="643"/>
      <c r="N231" s="643"/>
      <c r="O231" s="643">
        <v>1</v>
      </c>
      <c r="P231" s="643"/>
      <c r="Q231" s="643"/>
      <c r="R231" s="643">
        <v>1</v>
      </c>
      <c r="S231" s="643"/>
      <c r="T231" s="643"/>
      <c r="U231" s="643">
        <v>1</v>
      </c>
      <c r="V231" s="644">
        <f>SUM(Tabla2[[#This Row],[Ene]:[Dic]])</f>
        <v>4</v>
      </c>
      <c r="W231" s="645" t="s">
        <v>412</v>
      </c>
      <c r="X231" s="645"/>
      <c r="Y231" s="645"/>
      <c r="Z231" s="643" t="s">
        <v>891</v>
      </c>
      <c r="AA231" s="680"/>
    </row>
    <row r="232" spans="2:27" s="691" customFormat="1" ht="89.25" x14ac:dyDescent="0.25">
      <c r="B232" s="642" t="e">
        <f>IF('Formulario PPGR2'!$G486="","",CONCATENATE('Formulario PPGR2'!$C486,".",'Formulario PPGR2'!$D486,".",'Formulario PPGR2'!$E486,".",'Formulario PPGR2'!$F486))</f>
        <v>#REF!</v>
      </c>
      <c r="C232" s="642" t="e">
        <f>IF('Formulario PPGR2'!$G486="","",'Formulario PPGR1'!#REF!)</f>
        <v>#REF!</v>
      </c>
      <c r="D232" s="642" t="e">
        <f>IF('Formulario PPGR2'!$G486="","",'Formulario PPGR1'!#REF!)</f>
        <v>#REF!</v>
      </c>
      <c r="E232" s="642" t="e">
        <f>IF('Formulario PPGR2'!$G486="","",'Formulario PPGR1'!#REF!)</f>
        <v>#REF!</v>
      </c>
      <c r="F232" s="642" t="e">
        <f>IF('Formulario PPGR2'!$G486="","",'Formulario PPGR1'!#REF!)</f>
        <v>#REF!</v>
      </c>
      <c r="G232" s="222" t="s">
        <v>295</v>
      </c>
      <c r="H232" s="222" t="s">
        <v>908</v>
      </c>
      <c r="I232" s="222" t="s">
        <v>909</v>
      </c>
      <c r="J232" s="643"/>
      <c r="K232" s="643"/>
      <c r="L232" s="643"/>
      <c r="M232" s="643">
        <v>1</v>
      </c>
      <c r="N232" s="643"/>
      <c r="O232" s="643"/>
      <c r="P232" s="643"/>
      <c r="Q232" s="643"/>
      <c r="R232" s="643"/>
      <c r="S232" s="643"/>
      <c r="T232" s="643"/>
      <c r="U232" s="643">
        <v>1</v>
      </c>
      <c r="V232" s="644">
        <f>SUM(Tabla2[[#This Row],[Ene]:[Dic]])</f>
        <v>2</v>
      </c>
      <c r="W232" s="645" t="s">
        <v>412</v>
      </c>
      <c r="X232" s="645"/>
      <c r="Y232" s="645"/>
      <c r="Z232" s="643" t="s">
        <v>891</v>
      </c>
      <c r="AA232" s="680"/>
    </row>
    <row r="233" spans="2:27" s="691" customFormat="1" ht="89.25" x14ac:dyDescent="0.25">
      <c r="B233" s="642" t="e">
        <f>IF('Formulario PPGR2'!$G487="","",CONCATENATE('Formulario PPGR2'!$C487,".",'Formulario PPGR2'!$D487,".",'Formulario PPGR2'!$E487,".",'Formulario PPGR2'!$F487))</f>
        <v>#REF!</v>
      </c>
      <c r="C233" s="642" t="e">
        <f>IF('Formulario PPGR2'!$G487="","",'Formulario PPGR1'!#REF!)</f>
        <v>#REF!</v>
      </c>
      <c r="D233" s="642" t="e">
        <f>IF('Formulario PPGR2'!$G487="","",'Formulario PPGR1'!#REF!)</f>
        <v>#REF!</v>
      </c>
      <c r="E233" s="642" t="e">
        <f>IF('Formulario PPGR2'!$G487="","",'Formulario PPGR1'!#REF!)</f>
        <v>#REF!</v>
      </c>
      <c r="F233" s="642" t="e">
        <f>IF('Formulario PPGR2'!$G487="","",'Formulario PPGR1'!#REF!)</f>
        <v>#REF!</v>
      </c>
      <c r="G233" s="222" t="s">
        <v>295</v>
      </c>
      <c r="H233" s="222" t="s">
        <v>910</v>
      </c>
      <c r="I233" s="222" t="s">
        <v>911</v>
      </c>
      <c r="J233" s="643"/>
      <c r="K233" s="643"/>
      <c r="L233" s="643"/>
      <c r="M233" s="643">
        <v>1</v>
      </c>
      <c r="N233" s="643"/>
      <c r="O233" s="643"/>
      <c r="P233" s="643"/>
      <c r="Q233" s="643"/>
      <c r="R233" s="643"/>
      <c r="S233" s="643"/>
      <c r="T233" s="643"/>
      <c r="U233" s="643">
        <v>1</v>
      </c>
      <c r="V233" s="644">
        <f>SUM(Tabla2[[#This Row],[Ene]:[Dic]])</f>
        <v>2</v>
      </c>
      <c r="W233" s="645" t="s">
        <v>412</v>
      </c>
      <c r="X233" s="645"/>
      <c r="Y233" s="645"/>
      <c r="Z233" s="643" t="s">
        <v>891</v>
      </c>
      <c r="AA233" s="680"/>
    </row>
    <row r="234" spans="2:27" s="691" customFormat="1" ht="89.25" x14ac:dyDescent="0.25">
      <c r="B234" s="642" t="e">
        <f>IF('Formulario PPGR2'!$G488="","",CONCATENATE('Formulario PPGR2'!$C488,".",'Formulario PPGR2'!$D488,".",'Formulario PPGR2'!$E488,".",'Formulario PPGR2'!$F488))</f>
        <v>#REF!</v>
      </c>
      <c r="C234" s="642" t="e">
        <f>IF('Formulario PPGR2'!$G488="","",'Formulario PPGR1'!#REF!)</f>
        <v>#REF!</v>
      </c>
      <c r="D234" s="642" t="e">
        <f>IF('Formulario PPGR2'!$G488="","",'Formulario PPGR1'!#REF!)</f>
        <v>#REF!</v>
      </c>
      <c r="E234" s="642" t="e">
        <f>IF('Formulario PPGR2'!$G488="","",'Formulario PPGR1'!#REF!)</f>
        <v>#REF!</v>
      </c>
      <c r="F234" s="642" t="e">
        <f>IF('Formulario PPGR2'!$G488="","",'Formulario PPGR1'!#REF!)</f>
        <v>#REF!</v>
      </c>
      <c r="G234" s="222" t="s">
        <v>295</v>
      </c>
      <c r="H234" s="222" t="s">
        <v>912</v>
      </c>
      <c r="I234" s="222" t="s">
        <v>913</v>
      </c>
      <c r="J234" s="643"/>
      <c r="K234" s="643"/>
      <c r="L234" s="643"/>
      <c r="M234" s="643"/>
      <c r="N234" s="643">
        <v>1</v>
      </c>
      <c r="O234" s="643"/>
      <c r="P234" s="643"/>
      <c r="Q234" s="643"/>
      <c r="R234" s="643"/>
      <c r="S234" s="643"/>
      <c r="T234" s="643"/>
      <c r="U234" s="643"/>
      <c r="V234" s="644">
        <f>SUM(Tabla2[[#This Row],[Ene]:[Dic]])</f>
        <v>1</v>
      </c>
      <c r="W234" s="645" t="s">
        <v>423</v>
      </c>
      <c r="X234" s="645" t="s">
        <v>523</v>
      </c>
      <c r="Y234" s="222" t="s">
        <v>901</v>
      </c>
      <c r="Z234" s="643" t="s">
        <v>891</v>
      </c>
      <c r="AA234" s="680"/>
    </row>
    <row r="235" spans="2:27" s="691" customFormat="1" ht="89.25" x14ac:dyDescent="0.25">
      <c r="B235" s="642" t="e">
        <f>IF('Formulario PPGR2'!$G456="","",CONCATENATE('Formulario PPGR2'!$C456,".",'Formulario PPGR2'!$D456,".",'Formulario PPGR2'!$E456,".",'Formulario PPGR2'!$F456))</f>
        <v>#REF!</v>
      </c>
      <c r="C235" s="642" t="e">
        <f>IF('Formulario PPGR2'!$G456="","",'Formulario PPGR1'!#REF!)</f>
        <v>#REF!</v>
      </c>
      <c r="D235" s="642" t="e">
        <f>IF('Formulario PPGR2'!$G456="","",'Formulario PPGR1'!#REF!)</f>
        <v>#REF!</v>
      </c>
      <c r="E235" s="642" t="e">
        <f>IF('Formulario PPGR2'!$G456="","",'Formulario PPGR1'!#REF!)</f>
        <v>#REF!</v>
      </c>
      <c r="F235" s="642" t="e">
        <f>IF('Formulario PPGR2'!$G456="","",'Formulario PPGR1'!#REF!)</f>
        <v>#REF!</v>
      </c>
      <c r="G235" s="222" t="s">
        <v>295</v>
      </c>
      <c r="H235" s="222" t="s">
        <v>914</v>
      </c>
      <c r="I235" s="688" t="s">
        <v>915</v>
      </c>
      <c r="J235" s="643"/>
      <c r="K235" s="643"/>
      <c r="L235" s="643">
        <v>1</v>
      </c>
      <c r="M235" s="643"/>
      <c r="N235" s="643"/>
      <c r="O235" s="643">
        <v>2</v>
      </c>
      <c r="P235" s="643"/>
      <c r="Q235" s="643"/>
      <c r="R235" s="643">
        <v>2</v>
      </c>
      <c r="S235" s="643"/>
      <c r="T235" s="643"/>
      <c r="U235" s="643">
        <v>1</v>
      </c>
      <c r="V235" s="644">
        <f>SUM(Tabla2[[#This Row],[Ene]:[Dic]])</f>
        <v>6</v>
      </c>
      <c r="W235" s="645" t="s">
        <v>423</v>
      </c>
      <c r="X235" s="645" t="s">
        <v>523</v>
      </c>
      <c r="Y235" s="222" t="s">
        <v>916</v>
      </c>
      <c r="Z235" s="669" t="s">
        <v>917</v>
      </c>
    </row>
    <row r="236" spans="2:27" s="691" customFormat="1" ht="89.25" x14ac:dyDescent="0.25">
      <c r="B236" s="642" t="e">
        <f>IF('Formulario PPGR2'!$G457="","",CONCATENATE('Formulario PPGR2'!$C457,".",'Formulario PPGR2'!$D457,".",'Formulario PPGR2'!$E457,".",'Formulario PPGR2'!$F457))</f>
        <v>#REF!</v>
      </c>
      <c r="C236" s="642" t="e">
        <f>IF('Formulario PPGR2'!$G457="","",'Formulario PPGR1'!#REF!)</f>
        <v>#REF!</v>
      </c>
      <c r="D236" s="642" t="e">
        <f>IF('Formulario PPGR2'!$G457="","",'Formulario PPGR1'!#REF!)</f>
        <v>#REF!</v>
      </c>
      <c r="E236" s="642" t="e">
        <f>IF('Formulario PPGR2'!$G457="","",'Formulario PPGR1'!#REF!)</f>
        <v>#REF!</v>
      </c>
      <c r="F236" s="642" t="e">
        <f>IF('Formulario PPGR2'!$G457="","",'Formulario PPGR1'!#REF!)</f>
        <v>#REF!</v>
      </c>
      <c r="G236" s="222" t="s">
        <v>295</v>
      </c>
      <c r="H236" s="222" t="s">
        <v>918</v>
      </c>
      <c r="I236" s="222" t="s">
        <v>919</v>
      </c>
      <c r="J236" s="643"/>
      <c r="K236" s="643"/>
      <c r="L236" s="643">
        <v>2</v>
      </c>
      <c r="M236" s="643"/>
      <c r="N236" s="643"/>
      <c r="O236" s="643">
        <v>2</v>
      </c>
      <c r="P236" s="643"/>
      <c r="Q236" s="643"/>
      <c r="R236" s="643"/>
      <c r="S236" s="643">
        <v>2</v>
      </c>
      <c r="T236" s="643"/>
      <c r="U236" s="643"/>
      <c r="V236" s="644">
        <f>SUM(Tabla2[[#This Row],[Ene]:[Dic]])</f>
        <v>6</v>
      </c>
      <c r="W236" s="645" t="s">
        <v>440</v>
      </c>
      <c r="X236" s="645" t="s">
        <v>746</v>
      </c>
      <c r="Y236" s="222" t="s">
        <v>920</v>
      </c>
      <c r="Z236" s="669" t="s">
        <v>917</v>
      </c>
    </row>
    <row r="237" spans="2:27" s="691" customFormat="1" ht="89.25" x14ac:dyDescent="0.25">
      <c r="B237" s="642" t="e">
        <f>IF('Formulario PPGR2'!$G458="","",CONCATENATE('Formulario PPGR2'!$C458,".",'Formulario PPGR2'!$D458,".",'Formulario PPGR2'!$E458,".",'Formulario PPGR2'!$F458))</f>
        <v>#REF!</v>
      </c>
      <c r="C237" s="642" t="e">
        <f>IF('Formulario PPGR2'!$G458="","",'Formulario PPGR1'!#REF!)</f>
        <v>#REF!</v>
      </c>
      <c r="D237" s="642" t="e">
        <f>IF('Formulario PPGR2'!$G458="","",'Formulario PPGR1'!#REF!)</f>
        <v>#REF!</v>
      </c>
      <c r="E237" s="642" t="e">
        <f>IF('Formulario PPGR2'!$G458="","",'Formulario PPGR1'!#REF!)</f>
        <v>#REF!</v>
      </c>
      <c r="F237" s="642" t="e">
        <f>IF('Formulario PPGR2'!$G458="","",'Formulario PPGR1'!#REF!)</f>
        <v>#REF!</v>
      </c>
      <c r="G237" s="222" t="s">
        <v>295</v>
      </c>
      <c r="H237" s="222" t="s">
        <v>921</v>
      </c>
      <c r="I237" s="222" t="s">
        <v>922</v>
      </c>
      <c r="J237" s="643"/>
      <c r="K237" s="643"/>
      <c r="L237" s="643"/>
      <c r="M237" s="643"/>
      <c r="N237" s="643"/>
      <c r="O237" s="643"/>
      <c r="P237" s="643">
        <v>1</v>
      </c>
      <c r="Q237" s="643"/>
      <c r="R237" s="643"/>
      <c r="S237" s="643"/>
      <c r="T237" s="643"/>
      <c r="U237" s="643"/>
      <c r="V237" s="644">
        <f>SUM(Tabla2[[#This Row],[Ene]:[Dic]])</f>
        <v>1</v>
      </c>
      <c r="W237" s="645" t="s">
        <v>746</v>
      </c>
      <c r="X237" s="645"/>
      <c r="Y237" s="222"/>
      <c r="Z237" s="669" t="s">
        <v>923</v>
      </c>
    </row>
    <row r="238" spans="2:27" s="691" customFormat="1" ht="89.25" x14ac:dyDescent="0.25">
      <c r="B238" s="642" t="e">
        <f>IF('Formulario PPGR2'!$G459="","",CONCATENATE('Formulario PPGR2'!$C459,".",'Formulario PPGR2'!$D459,".",'Formulario PPGR2'!$E459,".",'Formulario PPGR2'!$F459))</f>
        <v>#REF!</v>
      </c>
      <c r="C238" s="642" t="e">
        <f>IF('Formulario PPGR2'!$G459="","",'Formulario PPGR1'!#REF!)</f>
        <v>#REF!</v>
      </c>
      <c r="D238" s="642" t="e">
        <f>IF('Formulario PPGR2'!$G459="","",'Formulario PPGR1'!#REF!)</f>
        <v>#REF!</v>
      </c>
      <c r="E238" s="642" t="e">
        <f>IF('Formulario PPGR2'!$G459="","",'Formulario PPGR1'!#REF!)</f>
        <v>#REF!</v>
      </c>
      <c r="F238" s="642" t="e">
        <f>IF('Formulario PPGR2'!$G459="","",'Formulario PPGR1'!#REF!)</f>
        <v>#REF!</v>
      </c>
      <c r="G238" s="222" t="s">
        <v>295</v>
      </c>
      <c r="H238" s="222" t="s">
        <v>924</v>
      </c>
      <c r="I238" s="222" t="s">
        <v>925</v>
      </c>
      <c r="J238" s="643"/>
      <c r="K238" s="643"/>
      <c r="L238" s="643"/>
      <c r="M238" s="643"/>
      <c r="N238" s="643">
        <v>1</v>
      </c>
      <c r="O238" s="643"/>
      <c r="P238" s="643"/>
      <c r="Q238" s="643"/>
      <c r="R238" s="643"/>
      <c r="S238" s="643"/>
      <c r="T238" s="643"/>
      <c r="U238" s="643"/>
      <c r="V238" s="644">
        <f>SUM(Tabla2[[#This Row],[Ene]:[Dic]])</f>
        <v>1</v>
      </c>
      <c r="W238" s="645" t="s">
        <v>423</v>
      </c>
      <c r="X238" s="645" t="s">
        <v>523</v>
      </c>
      <c r="Y238" s="222"/>
      <c r="Z238" s="669" t="s">
        <v>926</v>
      </c>
    </row>
    <row r="239" spans="2:27" s="691" customFormat="1" ht="89.25" x14ac:dyDescent="0.25">
      <c r="B239" s="642" t="e">
        <f>IF('Formulario PPGR2'!$G460="","",CONCATENATE('Formulario PPGR2'!$C460,".",'Formulario PPGR2'!$D460,".",'Formulario PPGR2'!$E460,".",'Formulario PPGR2'!$F460))</f>
        <v>#REF!</v>
      </c>
      <c r="C239" s="642" t="e">
        <f>IF('Formulario PPGR2'!$G460="","",'Formulario PPGR1'!#REF!)</f>
        <v>#REF!</v>
      </c>
      <c r="D239" s="642" t="e">
        <f>IF('Formulario PPGR2'!$G460="","",'Formulario PPGR1'!#REF!)</f>
        <v>#REF!</v>
      </c>
      <c r="E239" s="642" t="e">
        <f>IF('Formulario PPGR2'!$G460="","",'Formulario PPGR1'!#REF!)</f>
        <v>#REF!</v>
      </c>
      <c r="F239" s="642" t="e">
        <f>IF('Formulario PPGR2'!$G460="","",'Formulario PPGR1'!#REF!)</f>
        <v>#REF!</v>
      </c>
      <c r="G239" s="222" t="s">
        <v>295</v>
      </c>
      <c r="H239" s="222" t="s">
        <v>927</v>
      </c>
      <c r="I239" s="679" t="s">
        <v>928</v>
      </c>
      <c r="J239" s="643"/>
      <c r="K239" s="643"/>
      <c r="L239" s="643"/>
      <c r="M239" s="643"/>
      <c r="N239" s="643"/>
      <c r="O239" s="643">
        <v>1</v>
      </c>
      <c r="P239" s="643"/>
      <c r="Q239" s="643"/>
      <c r="R239" s="643"/>
      <c r="S239" s="643"/>
      <c r="T239" s="643"/>
      <c r="U239" s="643"/>
      <c r="V239" s="644">
        <f>SUM(Tabla2[[#This Row],[Ene]:[Dic]])</f>
        <v>1</v>
      </c>
      <c r="W239" s="645" t="s">
        <v>423</v>
      </c>
      <c r="X239" s="645" t="s">
        <v>426</v>
      </c>
      <c r="Y239" s="222"/>
      <c r="Z239" s="669" t="s">
        <v>926</v>
      </c>
    </row>
    <row r="240" spans="2:27" s="691" customFormat="1" ht="89.25" x14ac:dyDescent="0.25">
      <c r="B240" s="642" t="e">
        <f>IF('Formulario PPGR2'!$G578="","",CONCATENATE('Formulario PPGR2'!$C578,".",'Formulario PPGR2'!$D578,".",'Formulario PPGR2'!$E578,".",'Formulario PPGR2'!$F578))</f>
        <v>#REF!</v>
      </c>
      <c r="C240" s="642" t="e">
        <f>IF('Formulario PPGR2'!$G578="","",'Formulario PPGR1'!#REF!)</f>
        <v>#REF!</v>
      </c>
      <c r="D240" s="642" t="e">
        <f>IF('Formulario PPGR2'!$G578="","",'Formulario PPGR1'!#REF!)</f>
        <v>#REF!</v>
      </c>
      <c r="E240" s="642" t="e">
        <f>IF('Formulario PPGR2'!$G578="","",'Formulario PPGR1'!#REF!)</f>
        <v>#REF!</v>
      </c>
      <c r="F240" s="642" t="e">
        <f>IF('Formulario PPGR2'!$G578="","",'Formulario PPGR1'!#REF!)</f>
        <v>#REF!</v>
      </c>
      <c r="G240" s="222" t="s">
        <v>295</v>
      </c>
      <c r="H240" s="222" t="s">
        <v>929</v>
      </c>
      <c r="I240" s="688" t="s">
        <v>930</v>
      </c>
      <c r="J240" s="643"/>
      <c r="K240" s="643"/>
      <c r="L240" s="643"/>
      <c r="M240" s="643"/>
      <c r="N240" s="643">
        <v>1</v>
      </c>
      <c r="O240" s="643"/>
      <c r="P240" s="643"/>
      <c r="Q240" s="643">
        <v>1</v>
      </c>
      <c r="R240" s="643"/>
      <c r="S240" s="643"/>
      <c r="T240" s="643">
        <v>1</v>
      </c>
      <c r="U240" s="643"/>
      <c r="V240" s="644">
        <f>SUM(Tabla2[[#This Row],[Ene]:[Dic]])</f>
        <v>3</v>
      </c>
      <c r="W240" s="645" t="s">
        <v>423</v>
      </c>
      <c r="X240" s="645" t="s">
        <v>523</v>
      </c>
      <c r="Y240" s="222"/>
      <c r="Z240" s="669" t="s">
        <v>923</v>
      </c>
    </row>
    <row r="241" spans="2:26" s="691" customFormat="1" ht="89.25" x14ac:dyDescent="0.25">
      <c r="B241" s="642" t="e">
        <f>IF('Formulario PPGR2'!$G579="","",CONCATENATE('Formulario PPGR2'!$C579,".",'Formulario PPGR2'!$D579,".",'Formulario PPGR2'!$E579,".",'Formulario PPGR2'!$F579))</f>
        <v>#REF!</v>
      </c>
      <c r="C241" s="642" t="e">
        <f>IF('Formulario PPGR2'!$G579="","",'Formulario PPGR1'!#REF!)</f>
        <v>#REF!</v>
      </c>
      <c r="D241" s="642" t="e">
        <f>IF('Formulario PPGR2'!$G579="","",'Formulario PPGR1'!#REF!)</f>
        <v>#REF!</v>
      </c>
      <c r="E241" s="642" t="e">
        <f>IF('Formulario PPGR2'!$G579="","",'Formulario PPGR1'!#REF!)</f>
        <v>#REF!</v>
      </c>
      <c r="F241" s="642" t="e">
        <f>IF('Formulario PPGR2'!$G579="","",'Formulario PPGR1'!#REF!)</f>
        <v>#REF!</v>
      </c>
      <c r="G241" s="222" t="s">
        <v>295</v>
      </c>
      <c r="H241" s="222" t="s">
        <v>931</v>
      </c>
      <c r="I241" s="222" t="s">
        <v>932</v>
      </c>
      <c r="J241" s="643"/>
      <c r="K241" s="643"/>
      <c r="L241" s="643">
        <v>1</v>
      </c>
      <c r="M241" s="643"/>
      <c r="N241" s="643"/>
      <c r="O241" s="643">
        <v>2</v>
      </c>
      <c r="P241" s="643"/>
      <c r="Q241" s="643"/>
      <c r="R241" s="643">
        <v>2</v>
      </c>
      <c r="S241" s="643"/>
      <c r="T241" s="643">
        <v>1</v>
      </c>
      <c r="U241" s="643"/>
      <c r="V241" s="644">
        <f>SUM(Tabla2[[#This Row],[Ene]:[Dic]])</f>
        <v>6</v>
      </c>
      <c r="W241" s="645" t="s">
        <v>440</v>
      </c>
      <c r="X241" s="645"/>
      <c r="Y241" s="222"/>
      <c r="Z241" s="669" t="s">
        <v>933</v>
      </c>
    </row>
    <row r="242" spans="2:26" s="691" customFormat="1" ht="89.25" x14ac:dyDescent="0.25">
      <c r="B242" s="642" t="e">
        <f>IF('Formulario PPGR2'!$G580="","",CONCATENATE('Formulario PPGR2'!$C580,".",'Formulario PPGR2'!$D580,".",'Formulario PPGR2'!$E580,".",'Formulario PPGR2'!$F580))</f>
        <v>#REF!</v>
      </c>
      <c r="C242" s="642" t="e">
        <f>IF('Formulario PPGR2'!$G580="","",'Formulario PPGR1'!#REF!)</f>
        <v>#REF!</v>
      </c>
      <c r="D242" s="642" t="e">
        <f>IF('Formulario PPGR2'!$G580="","",'Formulario PPGR1'!#REF!)</f>
        <v>#REF!</v>
      </c>
      <c r="E242" s="642" t="e">
        <f>IF('Formulario PPGR2'!$G580="","",'Formulario PPGR1'!#REF!)</f>
        <v>#REF!</v>
      </c>
      <c r="F242" s="642" t="e">
        <f>IF('Formulario PPGR2'!$G580="","",'Formulario PPGR1'!#REF!)</f>
        <v>#REF!</v>
      </c>
      <c r="G242" s="222" t="s">
        <v>295</v>
      </c>
      <c r="H242" s="222" t="s">
        <v>934</v>
      </c>
      <c r="I242" s="688" t="s">
        <v>935</v>
      </c>
      <c r="J242" s="643"/>
      <c r="K242" s="643"/>
      <c r="L242" s="643"/>
      <c r="M242" s="643">
        <v>1</v>
      </c>
      <c r="N242" s="643"/>
      <c r="O242" s="643">
        <v>1</v>
      </c>
      <c r="P242" s="643"/>
      <c r="Q242" s="643">
        <v>1</v>
      </c>
      <c r="R242" s="643"/>
      <c r="S242" s="643">
        <v>1</v>
      </c>
      <c r="T242" s="643"/>
      <c r="U242" s="643">
        <v>1</v>
      </c>
      <c r="V242" s="644">
        <f>SUM(Tabla2[[#This Row],[Ene]:[Dic]])</f>
        <v>5</v>
      </c>
      <c r="W242" s="645" t="s">
        <v>423</v>
      </c>
      <c r="X242" s="645" t="s">
        <v>523</v>
      </c>
      <c r="Y242" s="222"/>
      <c r="Z242" s="669" t="s">
        <v>933</v>
      </c>
    </row>
    <row r="243" spans="2:26" s="691" customFormat="1" ht="89.25" x14ac:dyDescent="0.25">
      <c r="B243" s="642" t="e">
        <f>IF('Formulario PPGR2'!$G581="","",CONCATENATE('Formulario PPGR2'!$C581,".",'Formulario PPGR2'!$D581,".",'Formulario PPGR2'!$E581,".",'Formulario PPGR2'!$F581))</f>
        <v>#REF!</v>
      </c>
      <c r="C243" s="642" t="e">
        <f>IF('Formulario PPGR2'!$G581="","",'Formulario PPGR1'!#REF!)</f>
        <v>#REF!</v>
      </c>
      <c r="D243" s="642" t="e">
        <f>IF('Formulario PPGR2'!$G581="","",'Formulario PPGR1'!#REF!)</f>
        <v>#REF!</v>
      </c>
      <c r="E243" s="642" t="e">
        <f>IF('Formulario PPGR2'!$G581="","",'Formulario PPGR1'!#REF!)</f>
        <v>#REF!</v>
      </c>
      <c r="F243" s="642" t="e">
        <f>IF('Formulario PPGR2'!$G581="","",'Formulario PPGR1'!#REF!)</f>
        <v>#REF!</v>
      </c>
      <c r="G243" s="222" t="s">
        <v>295</v>
      </c>
      <c r="H243" s="222" t="s">
        <v>936</v>
      </c>
      <c r="I243" s="688" t="s">
        <v>937</v>
      </c>
      <c r="J243" s="643"/>
      <c r="K243" s="643"/>
      <c r="L243" s="643"/>
      <c r="M243" s="643">
        <v>1</v>
      </c>
      <c r="N243" s="643"/>
      <c r="O243" s="643"/>
      <c r="P243" s="643"/>
      <c r="Q243" s="643"/>
      <c r="R243" s="643">
        <v>1</v>
      </c>
      <c r="S243" s="643"/>
      <c r="T243" s="643"/>
      <c r="U243" s="643"/>
      <c r="V243" s="644">
        <f>SUM(Tabla2[[#This Row],[Ene]:[Dic]])</f>
        <v>2</v>
      </c>
      <c r="W243" s="645" t="s">
        <v>423</v>
      </c>
      <c r="X243" s="645" t="s">
        <v>426</v>
      </c>
      <c r="Y243" s="222"/>
      <c r="Z243" s="669" t="s">
        <v>933</v>
      </c>
    </row>
    <row r="244" spans="2:26" s="691" customFormat="1" ht="89.25" x14ac:dyDescent="0.25">
      <c r="B244" s="642" t="e">
        <f>IF('Formulario PPGR2'!$G582="","",CONCATENATE('Formulario PPGR2'!$C582,".",'Formulario PPGR2'!$D582,".",'Formulario PPGR2'!$E582,".",'Formulario PPGR2'!$F582))</f>
        <v>#REF!</v>
      </c>
      <c r="C244" s="642" t="e">
        <f>IF('Formulario PPGR2'!$G582="","",'Formulario PPGR1'!#REF!)</f>
        <v>#REF!</v>
      </c>
      <c r="D244" s="642" t="e">
        <f>IF('Formulario PPGR2'!$G582="","",'Formulario PPGR1'!#REF!)</f>
        <v>#REF!</v>
      </c>
      <c r="E244" s="642" t="e">
        <f>IF('Formulario PPGR2'!$G582="","",'Formulario PPGR1'!#REF!)</f>
        <v>#REF!</v>
      </c>
      <c r="F244" s="642" t="e">
        <f>IF('Formulario PPGR2'!$G582="","",'Formulario PPGR1'!#REF!)</f>
        <v>#REF!</v>
      </c>
      <c r="G244" s="222" t="s">
        <v>295</v>
      </c>
      <c r="H244" s="222" t="s">
        <v>938</v>
      </c>
      <c r="I244" s="688" t="s">
        <v>939</v>
      </c>
      <c r="J244" s="643"/>
      <c r="K244" s="643"/>
      <c r="L244" s="643"/>
      <c r="M244" s="643"/>
      <c r="N244" s="643"/>
      <c r="O244" s="643"/>
      <c r="P244" s="643"/>
      <c r="Q244" s="643"/>
      <c r="R244" s="643"/>
      <c r="S244" s="643">
        <v>1</v>
      </c>
      <c r="T244" s="643"/>
      <c r="U244" s="643"/>
      <c r="V244" s="644">
        <f>SUM(Tabla2[[#This Row],[Ene]:[Dic]])</f>
        <v>1</v>
      </c>
      <c r="W244" s="645" t="s">
        <v>423</v>
      </c>
      <c r="X244" s="645" t="s">
        <v>523</v>
      </c>
      <c r="Y244" s="222" t="s">
        <v>940</v>
      </c>
      <c r="Z244" s="669" t="s">
        <v>933</v>
      </c>
    </row>
    <row r="245" spans="2:26" s="691" customFormat="1" ht="89.25" x14ac:dyDescent="0.25">
      <c r="B245" s="642" t="e">
        <f>IF('Formulario PPGR2'!$G583="","",CONCATENATE('Formulario PPGR2'!$C583,".",'Formulario PPGR2'!$D583,".",'Formulario PPGR2'!$E583,".",'Formulario PPGR2'!$F583))</f>
        <v>#REF!</v>
      </c>
      <c r="C245" s="642" t="e">
        <f>IF('Formulario PPGR2'!$G583="","",'Formulario PPGR1'!#REF!)</f>
        <v>#REF!</v>
      </c>
      <c r="D245" s="642" t="e">
        <f>IF('Formulario PPGR2'!$G583="","",'Formulario PPGR1'!#REF!)</f>
        <v>#REF!</v>
      </c>
      <c r="E245" s="642" t="e">
        <f>IF('Formulario PPGR2'!$G583="","",'Formulario PPGR1'!#REF!)</f>
        <v>#REF!</v>
      </c>
      <c r="F245" s="642" t="e">
        <f>IF('Formulario PPGR2'!$G583="","",'Formulario PPGR1'!#REF!)</f>
        <v>#REF!</v>
      </c>
      <c r="G245" s="222" t="s">
        <v>295</v>
      </c>
      <c r="H245" s="222" t="s">
        <v>941</v>
      </c>
      <c r="I245" s="222" t="s">
        <v>942</v>
      </c>
      <c r="J245" s="643"/>
      <c r="K245" s="643"/>
      <c r="L245" s="643">
        <v>1</v>
      </c>
      <c r="M245" s="643"/>
      <c r="N245" s="643"/>
      <c r="O245" s="643">
        <v>1</v>
      </c>
      <c r="P245" s="643"/>
      <c r="Q245" s="643"/>
      <c r="R245" s="643">
        <v>1</v>
      </c>
      <c r="S245" s="643"/>
      <c r="T245" s="643">
        <v>1</v>
      </c>
      <c r="U245" s="643"/>
      <c r="V245" s="644">
        <f>SUM(Tabla2[[#This Row],[Ene]:[Dic]])</f>
        <v>4</v>
      </c>
      <c r="W245" s="645" t="s">
        <v>440</v>
      </c>
      <c r="X245" s="645" t="s">
        <v>423</v>
      </c>
      <c r="Y245" s="222" t="s">
        <v>916</v>
      </c>
      <c r="Z245" s="669" t="s">
        <v>933</v>
      </c>
    </row>
    <row r="246" spans="2:26" s="691" customFormat="1" ht="89.25" x14ac:dyDescent="0.25">
      <c r="B246" s="642" t="e">
        <f>IF('Formulario PPGR2'!$G584="","",CONCATENATE('Formulario PPGR2'!$C584,".",'Formulario PPGR2'!$D584,".",'Formulario PPGR2'!$E584,".",'Formulario PPGR2'!$F584))</f>
        <v>#REF!</v>
      </c>
      <c r="C246" s="642" t="e">
        <f>IF('Formulario PPGR2'!$G584="","",'Formulario PPGR1'!#REF!)</f>
        <v>#REF!</v>
      </c>
      <c r="D246" s="642" t="e">
        <f>IF('Formulario PPGR2'!$G584="","",'Formulario PPGR1'!#REF!)</f>
        <v>#REF!</v>
      </c>
      <c r="E246" s="642" t="e">
        <f>IF('Formulario PPGR2'!$G584="","",'Formulario PPGR1'!#REF!)</f>
        <v>#REF!</v>
      </c>
      <c r="F246" s="642" t="e">
        <f>IF('Formulario PPGR2'!$G584="","",'Formulario PPGR1'!#REF!)</f>
        <v>#REF!</v>
      </c>
      <c r="G246" s="222" t="s">
        <v>295</v>
      </c>
      <c r="H246" s="222" t="s">
        <v>943</v>
      </c>
      <c r="I246" s="222" t="s">
        <v>944</v>
      </c>
      <c r="J246" s="643"/>
      <c r="K246" s="643"/>
      <c r="L246" s="643">
        <v>1</v>
      </c>
      <c r="M246" s="643"/>
      <c r="N246" s="643"/>
      <c r="O246" s="643">
        <v>1</v>
      </c>
      <c r="P246" s="643"/>
      <c r="Q246" s="643"/>
      <c r="R246" s="643">
        <v>1</v>
      </c>
      <c r="S246" s="643"/>
      <c r="T246" s="643"/>
      <c r="U246" s="643">
        <v>1</v>
      </c>
      <c r="V246" s="644">
        <f>SUM(Tabla2[[#This Row],[Ene]:[Dic]])</f>
        <v>4</v>
      </c>
      <c r="W246" s="645" t="s">
        <v>440</v>
      </c>
      <c r="X246" s="645" t="s">
        <v>523</v>
      </c>
      <c r="Y246" s="222" t="s">
        <v>920</v>
      </c>
      <c r="Z246" s="669" t="s">
        <v>933</v>
      </c>
    </row>
    <row r="247" spans="2:26" s="691" customFormat="1" ht="51" x14ac:dyDescent="0.25">
      <c r="B247" s="642" t="e">
        <f>IF('Formulario PPGR2'!$G59="","",CONCATENATE('Formulario PPGR2'!$C59,".",'Formulario PPGR2'!$D59,".",'Formulario PPGR2'!$E59,".",'Formulario PPGR2'!$F59))</f>
        <v>#REF!</v>
      </c>
      <c r="C247" s="642" t="e">
        <f>IF('Formulario PPGR2'!$G59="","",'Formulario PPGR1'!#REF!)</f>
        <v>#REF!</v>
      </c>
      <c r="D247" s="642" t="e">
        <f>IF('Formulario PPGR2'!$G59="","",'Formulario PPGR1'!#REF!)</f>
        <v>#REF!</v>
      </c>
      <c r="E247" s="642" t="e">
        <f>IF('Formulario PPGR2'!$G59="","",'Formulario PPGR1'!#REF!)</f>
        <v>#REF!</v>
      </c>
      <c r="F247" s="642" t="e">
        <f>IF('Formulario PPGR2'!$G59="","",'Formulario PPGR1'!#REF!)</f>
        <v>#REF!</v>
      </c>
      <c r="G247" s="222" t="s">
        <v>361</v>
      </c>
      <c r="H247" s="697" t="s">
        <v>945</v>
      </c>
      <c r="I247" s="687" t="s">
        <v>946</v>
      </c>
      <c r="J247" s="698"/>
      <c r="K247" s="698"/>
      <c r="L247" s="698"/>
      <c r="M247" s="698">
        <v>3</v>
      </c>
      <c r="N247" s="698"/>
      <c r="O247" s="698"/>
      <c r="P247" s="698"/>
      <c r="Q247" s="698">
        <v>3</v>
      </c>
      <c r="R247" s="698"/>
      <c r="S247" s="698"/>
      <c r="T247" s="698">
        <v>4</v>
      </c>
      <c r="U247" s="698"/>
      <c r="V247" s="644">
        <f>SUM(Tabla2[[#This Row],[Ene]:[Dic]])</f>
        <v>10</v>
      </c>
      <c r="W247" s="645" t="s">
        <v>423</v>
      </c>
      <c r="X247" s="645" t="s">
        <v>443</v>
      </c>
      <c r="Y247" s="222"/>
      <c r="Z247" s="643" t="s">
        <v>947</v>
      </c>
    </row>
    <row r="248" spans="2:26" s="691" customFormat="1" ht="51" x14ac:dyDescent="0.25">
      <c r="B248" s="642" t="e">
        <f>IF('Formulario PPGR2'!$G127="","",CONCATENATE('Formulario PPGR2'!$C127,".",'Formulario PPGR2'!$D127,".",'Formulario PPGR2'!$E127,".",'Formulario PPGR2'!$F127))</f>
        <v>#REF!</v>
      </c>
      <c r="C248" s="642" t="e">
        <f>IF('Formulario PPGR2'!$G127="","",'Formulario PPGR1'!#REF!)</f>
        <v>#REF!</v>
      </c>
      <c r="D248" s="642" t="e">
        <f>IF('Formulario PPGR2'!$G127="","",'Formulario PPGR1'!#REF!)</f>
        <v>#REF!</v>
      </c>
      <c r="E248" s="642" t="e">
        <f>IF('Formulario PPGR2'!$G127="","",'Formulario PPGR1'!#REF!)</f>
        <v>#REF!</v>
      </c>
      <c r="F248" s="642" t="e">
        <f>IF('Formulario PPGR2'!$G127="","",'Formulario PPGR1'!#REF!)</f>
        <v>#REF!</v>
      </c>
      <c r="G248" s="222" t="s">
        <v>361</v>
      </c>
      <c r="H248" s="697" t="s">
        <v>948</v>
      </c>
      <c r="I248" s="222" t="s">
        <v>949</v>
      </c>
      <c r="J248" s="643"/>
      <c r="K248" s="643"/>
      <c r="L248" s="643"/>
      <c r="M248" s="643">
        <v>3</v>
      </c>
      <c r="N248" s="643"/>
      <c r="O248" s="643"/>
      <c r="P248" s="643"/>
      <c r="Q248" s="643">
        <v>3</v>
      </c>
      <c r="R248" s="643"/>
      <c r="S248" s="643"/>
      <c r="T248" s="643">
        <v>4</v>
      </c>
      <c r="U248" s="643"/>
      <c r="V248" s="644">
        <f>SUM(Tabla2[[#This Row],[Ene]:[Dic]])</f>
        <v>10</v>
      </c>
      <c r="W248" s="645" t="s">
        <v>423</v>
      </c>
      <c r="X248" s="645" t="s">
        <v>443</v>
      </c>
      <c r="Y248" s="222"/>
      <c r="Z248" s="643" t="s">
        <v>947</v>
      </c>
    </row>
    <row r="249" spans="2:26" s="691" customFormat="1" ht="51" x14ac:dyDescent="0.25">
      <c r="B249" s="642" t="e">
        <f>IF('Formulario PPGR2'!$G168="","",CONCATENATE('Formulario PPGR2'!$C168,".",'Formulario PPGR2'!$D168,".",'Formulario PPGR2'!$E168,".",'Formulario PPGR2'!$F168))</f>
        <v>#REF!</v>
      </c>
      <c r="C249" s="642" t="e">
        <f>IF('Formulario PPGR2'!$G168="","",'Formulario PPGR1'!#REF!)</f>
        <v>#REF!</v>
      </c>
      <c r="D249" s="642" t="e">
        <f>IF('Formulario PPGR2'!$G168="","",'Formulario PPGR1'!#REF!)</f>
        <v>#REF!</v>
      </c>
      <c r="E249" s="642" t="e">
        <f>IF('Formulario PPGR2'!$G168="","",'Formulario PPGR1'!#REF!)</f>
        <v>#REF!</v>
      </c>
      <c r="F249" s="642" t="e">
        <f>IF('Formulario PPGR2'!$G168="","",'Formulario PPGR1'!#REF!)</f>
        <v>#REF!</v>
      </c>
      <c r="G249" s="222" t="s">
        <v>361</v>
      </c>
      <c r="H249" s="697" t="s">
        <v>950</v>
      </c>
      <c r="I249" s="222" t="s">
        <v>951</v>
      </c>
      <c r="J249" s="643"/>
      <c r="K249" s="643"/>
      <c r="L249" s="643">
        <v>1</v>
      </c>
      <c r="M249" s="643"/>
      <c r="N249" s="643"/>
      <c r="O249" s="643"/>
      <c r="P249" s="643">
        <v>1</v>
      </c>
      <c r="Q249" s="643"/>
      <c r="R249" s="643"/>
      <c r="S249" s="643"/>
      <c r="T249" s="643"/>
      <c r="U249" s="643">
        <v>1</v>
      </c>
      <c r="V249" s="644">
        <f>SUM(Tabla2[[#This Row],[Ene]:[Dic]])</f>
        <v>3</v>
      </c>
      <c r="W249" s="645" t="s">
        <v>423</v>
      </c>
      <c r="X249" s="645" t="s">
        <v>426</v>
      </c>
      <c r="Y249" s="645"/>
      <c r="Z249" s="643" t="s">
        <v>947</v>
      </c>
    </row>
    <row r="250" spans="2:26" s="691" customFormat="1" ht="38.25" x14ac:dyDescent="0.25">
      <c r="B250" s="642" t="e">
        <f>IF('Formulario PPGR2'!$G169="","",CONCATENATE('Formulario PPGR2'!$C169,".",'Formulario PPGR2'!$D169,".",'Formulario PPGR2'!$E169,".",'Formulario PPGR2'!$F169))</f>
        <v>#REF!</v>
      </c>
      <c r="C250" s="642" t="e">
        <f>IF('Formulario PPGR2'!$G169="","",'Formulario PPGR1'!#REF!)</f>
        <v>#REF!</v>
      </c>
      <c r="D250" s="642" t="e">
        <f>IF('Formulario PPGR2'!$G169="","",'Formulario PPGR1'!#REF!)</f>
        <v>#REF!</v>
      </c>
      <c r="E250" s="642" t="e">
        <f>IF('Formulario PPGR2'!$G169="","",'Formulario PPGR1'!#REF!)</f>
        <v>#REF!</v>
      </c>
      <c r="F250" s="642" t="e">
        <f>IF('Formulario PPGR2'!$G169="","",'Formulario PPGR1'!#REF!)</f>
        <v>#REF!</v>
      </c>
      <c r="G250" s="222" t="s">
        <v>361</v>
      </c>
      <c r="H250" s="697" t="s">
        <v>952</v>
      </c>
      <c r="I250" s="222" t="s">
        <v>953</v>
      </c>
      <c r="J250" s="643"/>
      <c r="K250" s="643"/>
      <c r="L250" s="643">
        <v>1</v>
      </c>
      <c r="M250" s="643"/>
      <c r="N250" s="643"/>
      <c r="O250" s="643">
        <v>1</v>
      </c>
      <c r="P250" s="643"/>
      <c r="Q250" s="643"/>
      <c r="R250" s="643">
        <v>1</v>
      </c>
      <c r="S250" s="643"/>
      <c r="T250" s="643"/>
      <c r="U250" s="643"/>
      <c r="V250" s="644">
        <f>SUM(Tabla2[[#This Row],[Ene]:[Dic]])</f>
        <v>3</v>
      </c>
      <c r="W250" s="645" t="s">
        <v>412</v>
      </c>
      <c r="X250" s="645"/>
      <c r="Y250" s="222"/>
      <c r="Z250" s="643" t="s">
        <v>947</v>
      </c>
    </row>
    <row r="251" spans="2:26" s="691" customFormat="1" ht="63.75" x14ac:dyDescent="0.25">
      <c r="B251" s="642" t="e">
        <f>IF('Formulario PPGR2'!$G170="","",CONCATENATE('Formulario PPGR2'!$C170,".",'Formulario PPGR2'!$D170,".",'Formulario PPGR2'!$E170,".",'Formulario PPGR2'!$F170))</f>
        <v>#REF!</v>
      </c>
      <c r="C251" s="642" t="e">
        <f>IF('Formulario PPGR2'!$G170="","",'Formulario PPGR1'!#REF!)</f>
        <v>#REF!</v>
      </c>
      <c r="D251" s="642" t="e">
        <f>IF('Formulario PPGR2'!$G170="","",'Formulario PPGR1'!#REF!)</f>
        <v>#REF!</v>
      </c>
      <c r="E251" s="642" t="e">
        <f>IF('Formulario PPGR2'!$G170="","",'Formulario PPGR1'!#REF!)</f>
        <v>#REF!</v>
      </c>
      <c r="F251" s="642" t="e">
        <f>IF('Formulario PPGR2'!$G170="","",'Formulario PPGR1'!#REF!)</f>
        <v>#REF!</v>
      </c>
      <c r="G251" s="222" t="s">
        <v>361</v>
      </c>
      <c r="H251" s="697" t="s">
        <v>954</v>
      </c>
      <c r="I251" s="222" t="s">
        <v>955</v>
      </c>
      <c r="J251" s="643"/>
      <c r="K251" s="643"/>
      <c r="L251" s="643">
        <v>1</v>
      </c>
      <c r="M251" s="643"/>
      <c r="N251" s="643">
        <v>1</v>
      </c>
      <c r="O251" s="643"/>
      <c r="P251" s="643"/>
      <c r="Q251" s="643">
        <v>1</v>
      </c>
      <c r="R251" s="643"/>
      <c r="S251" s="643">
        <v>1</v>
      </c>
      <c r="T251" s="643"/>
      <c r="U251" s="643"/>
      <c r="V251" s="644">
        <f>SUM(Tabla2[[#This Row],[Ene]:[Dic]])</f>
        <v>4</v>
      </c>
      <c r="W251" s="645" t="s">
        <v>423</v>
      </c>
      <c r="X251" s="645" t="s">
        <v>426</v>
      </c>
      <c r="Y251" s="222"/>
      <c r="Z251" s="643" t="s">
        <v>947</v>
      </c>
    </row>
    <row r="252" spans="2:26" s="691" customFormat="1" ht="51" x14ac:dyDescent="0.25">
      <c r="B252" s="642" t="e">
        <f>IF('Formulario PPGR2'!$G171="","",CONCATENATE('Formulario PPGR2'!$C171,".",'Formulario PPGR2'!$D171,".",'Formulario PPGR2'!$E171,".",'Formulario PPGR2'!$F171))</f>
        <v>#REF!</v>
      </c>
      <c r="C252" s="642" t="e">
        <f>IF('Formulario PPGR2'!$G171="","",'Formulario PPGR1'!#REF!)</f>
        <v>#REF!</v>
      </c>
      <c r="D252" s="642" t="e">
        <f>IF('Formulario PPGR2'!$G171="","",'Formulario PPGR1'!#REF!)</f>
        <v>#REF!</v>
      </c>
      <c r="E252" s="642" t="e">
        <f>IF('Formulario PPGR2'!$G171="","",'Formulario PPGR1'!#REF!)</f>
        <v>#REF!</v>
      </c>
      <c r="F252" s="642" t="e">
        <f>IF('Formulario PPGR2'!$G171="","",'Formulario PPGR1'!#REF!)</f>
        <v>#REF!</v>
      </c>
      <c r="G252" s="222" t="s">
        <v>361</v>
      </c>
      <c r="H252" s="697" t="s">
        <v>956</v>
      </c>
      <c r="I252" s="222" t="s">
        <v>957</v>
      </c>
      <c r="J252" s="643">
        <v>1</v>
      </c>
      <c r="K252" s="643"/>
      <c r="L252" s="643"/>
      <c r="M252" s="643">
        <v>1</v>
      </c>
      <c r="N252" s="643"/>
      <c r="O252" s="643">
        <v>1</v>
      </c>
      <c r="P252" s="643"/>
      <c r="Q252" s="643"/>
      <c r="R252" s="643">
        <v>1</v>
      </c>
      <c r="S252" s="643"/>
      <c r="T252" s="643"/>
      <c r="U252" s="643"/>
      <c r="V252" s="644">
        <f>SUM(Tabla2[[#This Row],[Ene]:[Dic]])</f>
        <v>4</v>
      </c>
      <c r="W252" s="645" t="s">
        <v>412</v>
      </c>
      <c r="X252" s="645"/>
      <c r="Y252" s="222"/>
      <c r="Z252" s="643" t="s">
        <v>947</v>
      </c>
    </row>
    <row r="253" spans="2:26" s="691" customFormat="1" ht="38.25" x14ac:dyDescent="0.25">
      <c r="B253" s="642" t="e">
        <f>IF('Formulario PPGR2'!$G172="","",CONCATENATE('Formulario PPGR2'!$C172,".",'Formulario PPGR2'!$D172,".",'Formulario PPGR2'!$E172,".",'Formulario PPGR2'!$F172))</f>
        <v>#REF!</v>
      </c>
      <c r="C253" s="642" t="e">
        <f>IF('Formulario PPGR2'!$G172="","",'Formulario PPGR1'!#REF!)</f>
        <v>#REF!</v>
      </c>
      <c r="D253" s="642" t="e">
        <f>IF('Formulario PPGR2'!$G172="","",'Formulario PPGR1'!#REF!)</f>
        <v>#REF!</v>
      </c>
      <c r="E253" s="642" t="e">
        <f>IF('Formulario PPGR2'!$G172="","",'Formulario PPGR1'!#REF!)</f>
        <v>#REF!</v>
      </c>
      <c r="F253" s="642" t="e">
        <f>IF('Formulario PPGR2'!$G172="","",'Formulario PPGR1'!#REF!)</f>
        <v>#REF!</v>
      </c>
      <c r="G253" s="222" t="s">
        <v>361</v>
      </c>
      <c r="H253" s="697" t="s">
        <v>958</v>
      </c>
      <c r="I253" s="222" t="s">
        <v>959</v>
      </c>
      <c r="J253" s="643">
        <v>1</v>
      </c>
      <c r="K253" s="643"/>
      <c r="L253" s="643"/>
      <c r="M253" s="643">
        <v>1</v>
      </c>
      <c r="N253" s="643"/>
      <c r="O253" s="643"/>
      <c r="P253" s="643">
        <v>1</v>
      </c>
      <c r="Q253" s="643"/>
      <c r="R253" s="643"/>
      <c r="S253" s="643">
        <v>1</v>
      </c>
      <c r="T253" s="643"/>
      <c r="U253" s="643"/>
      <c r="V253" s="644">
        <f>SUM(Tabla2[[#This Row],[Ene]:[Dic]])</f>
        <v>4</v>
      </c>
      <c r="W253" s="645" t="s">
        <v>412</v>
      </c>
      <c r="X253" s="645" t="s">
        <v>423</v>
      </c>
      <c r="Y253" s="222"/>
      <c r="Z253" s="643" t="s">
        <v>947</v>
      </c>
    </row>
    <row r="254" spans="2:26" s="691" customFormat="1" ht="38.25" x14ac:dyDescent="0.25">
      <c r="B254" s="642" t="e">
        <f>IF('Formulario PPGR2'!$G173="","",CONCATENATE('Formulario PPGR2'!$C173,".",'Formulario PPGR2'!$D173,".",'Formulario PPGR2'!$E173,".",'Formulario PPGR2'!$F173))</f>
        <v>#REF!</v>
      </c>
      <c r="C254" s="642" t="e">
        <f>IF('Formulario PPGR2'!$G173="","",'Formulario PPGR1'!#REF!)</f>
        <v>#REF!</v>
      </c>
      <c r="D254" s="642" t="e">
        <f>IF('Formulario PPGR2'!$G173="","",'Formulario PPGR1'!#REF!)</f>
        <v>#REF!</v>
      </c>
      <c r="E254" s="642" t="e">
        <f>IF('Formulario PPGR2'!$G173="","",'Formulario PPGR1'!#REF!)</f>
        <v>#REF!</v>
      </c>
      <c r="F254" s="642" t="e">
        <f>IF('Formulario PPGR2'!$G173="","",'Formulario PPGR1'!#REF!)</f>
        <v>#REF!</v>
      </c>
      <c r="G254" s="222" t="s">
        <v>361</v>
      </c>
      <c r="H254" s="697" t="s">
        <v>960</v>
      </c>
      <c r="I254" s="222" t="s">
        <v>961</v>
      </c>
      <c r="J254" s="643">
        <v>1</v>
      </c>
      <c r="K254" s="643"/>
      <c r="L254" s="643"/>
      <c r="M254" s="643">
        <v>1</v>
      </c>
      <c r="N254" s="643"/>
      <c r="O254" s="643"/>
      <c r="P254" s="643">
        <v>1</v>
      </c>
      <c r="Q254" s="643"/>
      <c r="R254" s="643"/>
      <c r="S254" s="643">
        <v>1</v>
      </c>
      <c r="T254" s="643"/>
      <c r="U254" s="643"/>
      <c r="V254" s="644">
        <f>SUM(Tabla2[[#This Row],[Ene]:[Dic]])</f>
        <v>4</v>
      </c>
      <c r="W254" s="645" t="s">
        <v>412</v>
      </c>
      <c r="X254" s="645" t="s">
        <v>423</v>
      </c>
      <c r="Y254" s="222"/>
      <c r="Z254" s="643" t="s">
        <v>947</v>
      </c>
    </row>
    <row r="255" spans="2:26" s="691" customFormat="1" ht="38.25" x14ac:dyDescent="0.25">
      <c r="B255" s="642" t="e">
        <f>IF('Formulario PPGR2'!$G174="","",CONCATENATE('Formulario PPGR2'!$C174,".",'Formulario PPGR2'!$D174,".",'Formulario PPGR2'!$E174,".",'Formulario PPGR2'!$F174))</f>
        <v>#REF!</v>
      </c>
      <c r="C255" s="642" t="e">
        <f>IF('Formulario PPGR2'!$G174="","",'Formulario PPGR1'!#REF!)</f>
        <v>#REF!</v>
      </c>
      <c r="D255" s="642" t="e">
        <f>IF('Formulario PPGR2'!$G174="","",'Formulario PPGR1'!#REF!)</f>
        <v>#REF!</v>
      </c>
      <c r="E255" s="642" t="e">
        <f>IF('Formulario PPGR2'!$G174="","",'Formulario PPGR1'!#REF!)</f>
        <v>#REF!</v>
      </c>
      <c r="F255" s="642" t="e">
        <f>IF('Formulario PPGR2'!$G174="","",'Formulario PPGR1'!#REF!)</f>
        <v>#REF!</v>
      </c>
      <c r="G255" s="222" t="s">
        <v>361</v>
      </c>
      <c r="H255" s="697" t="s">
        <v>962</v>
      </c>
      <c r="I255" s="222" t="s">
        <v>963</v>
      </c>
      <c r="J255" s="643"/>
      <c r="K255" s="643"/>
      <c r="L255" s="643">
        <v>1</v>
      </c>
      <c r="M255" s="643"/>
      <c r="N255" s="643"/>
      <c r="O255" s="643">
        <v>1</v>
      </c>
      <c r="P255" s="643"/>
      <c r="Q255" s="643"/>
      <c r="R255" s="643">
        <v>1</v>
      </c>
      <c r="S255" s="643"/>
      <c r="T255" s="643"/>
      <c r="U255" s="643">
        <v>1</v>
      </c>
      <c r="V255" s="644">
        <f>SUM(Tabla2[[#This Row],[Ene]:[Dic]])</f>
        <v>4</v>
      </c>
      <c r="W255" s="645" t="s">
        <v>412</v>
      </c>
      <c r="X255" s="645"/>
      <c r="Y255" s="222"/>
      <c r="Z255" s="643" t="s">
        <v>947</v>
      </c>
    </row>
    <row r="256" spans="2:26" s="691" customFormat="1" ht="51" x14ac:dyDescent="0.25">
      <c r="B256" s="642" t="e">
        <f>IF('Formulario PPGR2'!$G175="","",CONCATENATE('Formulario PPGR2'!$C175,".",'Formulario PPGR2'!$D175,".",'Formulario PPGR2'!$E175,".",'Formulario PPGR2'!$F175))</f>
        <v>#REF!</v>
      </c>
      <c r="C256" s="642" t="e">
        <f>IF('Formulario PPGR2'!$G175="","",'Formulario PPGR1'!#REF!)</f>
        <v>#REF!</v>
      </c>
      <c r="D256" s="642" t="e">
        <f>IF('Formulario PPGR2'!$G175="","",'Formulario PPGR1'!#REF!)</f>
        <v>#REF!</v>
      </c>
      <c r="E256" s="642" t="e">
        <f>IF('Formulario PPGR2'!$G175="","",'Formulario PPGR1'!#REF!)</f>
        <v>#REF!</v>
      </c>
      <c r="F256" s="642" t="e">
        <f>IF('Formulario PPGR2'!$G175="","",'Formulario PPGR1'!#REF!)</f>
        <v>#REF!</v>
      </c>
      <c r="G256" s="222" t="s">
        <v>361</v>
      </c>
      <c r="H256" s="697" t="s">
        <v>964</v>
      </c>
      <c r="I256" s="222" t="s">
        <v>965</v>
      </c>
      <c r="J256" s="643"/>
      <c r="K256" s="643"/>
      <c r="L256" s="643"/>
      <c r="M256" s="643">
        <v>1</v>
      </c>
      <c r="N256" s="643"/>
      <c r="O256" s="643"/>
      <c r="P256" s="643">
        <v>1</v>
      </c>
      <c r="Q256" s="643"/>
      <c r="R256" s="643"/>
      <c r="S256" s="643"/>
      <c r="T256" s="643">
        <v>1</v>
      </c>
      <c r="U256" s="643"/>
      <c r="V256" s="644">
        <f>SUM(Tabla2[[#This Row],[Ene]:[Dic]])</f>
        <v>3</v>
      </c>
      <c r="W256" s="645" t="s">
        <v>423</v>
      </c>
      <c r="X256" s="645" t="s">
        <v>426</v>
      </c>
      <c r="Y256" s="222"/>
      <c r="Z256" s="643" t="s">
        <v>947</v>
      </c>
    </row>
    <row r="257" spans="2:26" s="691" customFormat="1" ht="51" x14ac:dyDescent="0.25">
      <c r="B257" s="642" t="e">
        <f>IF('Formulario PPGR2'!$G176="","",CONCATENATE('Formulario PPGR2'!$C176,".",'Formulario PPGR2'!$D176,".",'Formulario PPGR2'!$E176,".",'Formulario PPGR2'!$F176))</f>
        <v>#REF!</v>
      </c>
      <c r="C257" s="642" t="e">
        <f>IF('Formulario PPGR2'!$G176="","",'Formulario PPGR1'!#REF!)</f>
        <v>#REF!</v>
      </c>
      <c r="D257" s="642" t="e">
        <f>IF('Formulario PPGR2'!$G176="","",'Formulario PPGR1'!#REF!)</f>
        <v>#REF!</v>
      </c>
      <c r="E257" s="642" t="e">
        <f>IF('Formulario PPGR2'!$G176="","",'Formulario PPGR1'!#REF!)</f>
        <v>#REF!</v>
      </c>
      <c r="F257" s="642" t="e">
        <f>IF('Formulario PPGR2'!$G176="","",'Formulario PPGR1'!#REF!)</f>
        <v>#REF!</v>
      </c>
      <c r="G257" s="222" t="s">
        <v>361</v>
      </c>
      <c r="H257" s="697" t="s">
        <v>966</v>
      </c>
      <c r="I257" s="222" t="s">
        <v>967</v>
      </c>
      <c r="J257" s="643"/>
      <c r="K257" s="643"/>
      <c r="L257" s="643">
        <v>1</v>
      </c>
      <c r="M257" s="643"/>
      <c r="N257" s="643"/>
      <c r="O257" s="643"/>
      <c r="P257" s="643"/>
      <c r="Q257" s="643"/>
      <c r="R257" s="643"/>
      <c r="S257" s="643"/>
      <c r="T257" s="643"/>
      <c r="U257" s="643">
        <v>1</v>
      </c>
      <c r="V257" s="644">
        <f>SUM(Tabla2[[#This Row],[Ene]:[Dic]])</f>
        <v>2</v>
      </c>
      <c r="W257" s="645" t="s">
        <v>423</v>
      </c>
      <c r="X257" s="645" t="s">
        <v>426</v>
      </c>
      <c r="Y257" s="222"/>
      <c r="Z257" s="643" t="s">
        <v>947</v>
      </c>
    </row>
    <row r="258" spans="2:26" s="691" customFormat="1" ht="25.5" x14ac:dyDescent="0.25">
      <c r="B258" s="642" t="e">
        <f>IF('Formulario PPGR2'!$G177="","",CONCATENATE('Formulario PPGR2'!$C177,".",'Formulario PPGR2'!$D177,".",'Formulario PPGR2'!$E177,".",'Formulario PPGR2'!$F177))</f>
        <v>#REF!</v>
      </c>
      <c r="C258" s="642" t="e">
        <f>IF('Formulario PPGR2'!$G177="","",'Formulario PPGR1'!#REF!)</f>
        <v>#REF!</v>
      </c>
      <c r="D258" s="642" t="e">
        <f>IF('Formulario PPGR2'!$G177="","",'Formulario PPGR1'!#REF!)</f>
        <v>#REF!</v>
      </c>
      <c r="E258" s="642" t="e">
        <f>IF('Formulario PPGR2'!$G177="","",'Formulario PPGR1'!#REF!)</f>
        <v>#REF!</v>
      </c>
      <c r="F258" s="642" t="e">
        <f>IF('Formulario PPGR2'!$G177="","",'Formulario PPGR1'!#REF!)</f>
        <v>#REF!</v>
      </c>
      <c r="G258" s="222" t="s">
        <v>361</v>
      </c>
      <c r="H258" s="697" t="s">
        <v>968</v>
      </c>
      <c r="I258" s="222" t="s">
        <v>969</v>
      </c>
      <c r="J258" s="643"/>
      <c r="K258" s="643"/>
      <c r="L258" s="643"/>
      <c r="M258" s="643"/>
      <c r="N258" s="643">
        <v>1</v>
      </c>
      <c r="O258" s="643"/>
      <c r="P258" s="643"/>
      <c r="Q258" s="643"/>
      <c r="R258" s="643"/>
      <c r="S258" s="643"/>
      <c r="T258" s="643"/>
      <c r="U258" s="643"/>
      <c r="V258" s="644">
        <f>SUM(Tabla2[[#This Row],[Ene]:[Dic]])</f>
        <v>1</v>
      </c>
      <c r="W258" s="645" t="s">
        <v>423</v>
      </c>
      <c r="X258" s="645" t="s">
        <v>426</v>
      </c>
      <c r="Y258" s="222"/>
      <c r="Z258" s="643" t="s">
        <v>947</v>
      </c>
    </row>
    <row r="259" spans="2:26" s="691" customFormat="1" ht="51" x14ac:dyDescent="0.25">
      <c r="B259" s="642" t="e">
        <f>IF('Formulario PPGR2'!$G178="","",CONCATENATE('Formulario PPGR2'!$C178,".",'Formulario PPGR2'!$D178,".",'Formulario PPGR2'!$E178,".",'Formulario PPGR2'!$F178))</f>
        <v>#REF!</v>
      </c>
      <c r="C259" s="642" t="e">
        <f>IF('Formulario PPGR2'!$G178="","",'Formulario PPGR1'!#REF!)</f>
        <v>#REF!</v>
      </c>
      <c r="D259" s="642" t="e">
        <f>IF('Formulario PPGR2'!$G178="","",'Formulario PPGR1'!#REF!)</f>
        <v>#REF!</v>
      </c>
      <c r="E259" s="642" t="e">
        <f>IF('Formulario PPGR2'!$G178="","",'Formulario PPGR1'!#REF!)</f>
        <v>#REF!</v>
      </c>
      <c r="F259" s="642" t="e">
        <f>IF('Formulario PPGR2'!$G178="","",'Formulario PPGR1'!#REF!)</f>
        <v>#REF!</v>
      </c>
      <c r="G259" s="222" t="s">
        <v>361</v>
      </c>
      <c r="H259" s="697" t="s">
        <v>970</v>
      </c>
      <c r="I259" s="222" t="s">
        <v>971</v>
      </c>
      <c r="J259" s="643"/>
      <c r="K259" s="643"/>
      <c r="L259" s="643">
        <v>1</v>
      </c>
      <c r="M259" s="643"/>
      <c r="N259" s="643"/>
      <c r="O259" s="643"/>
      <c r="P259" s="643"/>
      <c r="Q259" s="643"/>
      <c r="R259" s="643"/>
      <c r="S259" s="643"/>
      <c r="T259" s="643"/>
      <c r="U259" s="643"/>
      <c r="V259" s="644">
        <f>SUM(Tabla2[[#This Row],[Ene]:[Dic]])</f>
        <v>1</v>
      </c>
      <c r="W259" s="645"/>
      <c r="X259" s="645" t="s">
        <v>407</v>
      </c>
      <c r="Y259" s="645" t="s">
        <v>972</v>
      </c>
      <c r="Z259" s="643" t="s">
        <v>947</v>
      </c>
    </row>
    <row r="260" spans="2:26" s="691" customFormat="1" ht="38.25" x14ac:dyDescent="0.25">
      <c r="B260" s="642" t="e">
        <f>IF('Formulario PPGR2'!$G179="","",CONCATENATE('Formulario PPGR2'!$C179,".",'Formulario PPGR2'!$D179,".",'Formulario PPGR2'!$E179,".",'Formulario PPGR2'!$F179))</f>
        <v>#REF!</v>
      </c>
      <c r="C260" s="642" t="e">
        <f>IF('Formulario PPGR2'!$G179="","",'Formulario PPGR1'!#REF!)</f>
        <v>#REF!</v>
      </c>
      <c r="D260" s="642" t="e">
        <f>IF('Formulario PPGR2'!$G179="","",'Formulario PPGR1'!#REF!)</f>
        <v>#REF!</v>
      </c>
      <c r="E260" s="642" t="e">
        <f>IF('Formulario PPGR2'!$G179="","",'Formulario PPGR1'!#REF!)</f>
        <v>#REF!</v>
      </c>
      <c r="F260" s="642" t="e">
        <f>IF('Formulario PPGR2'!$G179="","",'Formulario PPGR1'!#REF!)</f>
        <v>#REF!</v>
      </c>
      <c r="G260" s="222" t="s">
        <v>361</v>
      </c>
      <c r="H260" s="697" t="s">
        <v>973</v>
      </c>
      <c r="I260" s="222" t="s">
        <v>974</v>
      </c>
      <c r="J260" s="643"/>
      <c r="K260" s="643"/>
      <c r="L260" s="643"/>
      <c r="M260" s="643"/>
      <c r="N260" s="643"/>
      <c r="O260" s="643"/>
      <c r="P260" s="643"/>
      <c r="Q260" s="643"/>
      <c r="R260" s="643">
        <v>1</v>
      </c>
      <c r="S260" s="643"/>
      <c r="T260" s="643"/>
      <c r="U260" s="643"/>
      <c r="V260" s="644">
        <f>SUM(Tabla2[[#This Row],[Ene]:[Dic]])</f>
        <v>1</v>
      </c>
      <c r="W260" s="645" t="s">
        <v>423</v>
      </c>
      <c r="X260" s="645" t="s">
        <v>426</v>
      </c>
      <c r="Y260" s="222"/>
      <c r="Z260" s="643" t="s">
        <v>947</v>
      </c>
    </row>
    <row r="261" spans="2:26" s="691" customFormat="1" ht="63.75" x14ac:dyDescent="0.25">
      <c r="B261" s="642" t="e">
        <f>IF('Formulario PPGR2'!$G180="","",CONCATENATE('Formulario PPGR2'!$C180,".",'Formulario PPGR2'!$D180,".",'Formulario PPGR2'!$E180,".",'Formulario PPGR2'!$F180))</f>
        <v>#REF!</v>
      </c>
      <c r="C261" s="642" t="e">
        <f>IF('Formulario PPGR2'!$G180="","",'Formulario PPGR1'!#REF!)</f>
        <v>#REF!</v>
      </c>
      <c r="D261" s="642" t="e">
        <f>IF('Formulario PPGR2'!$G180="","",'Formulario PPGR1'!#REF!)</f>
        <v>#REF!</v>
      </c>
      <c r="E261" s="642" t="e">
        <f>IF('Formulario PPGR2'!$G180="","",'Formulario PPGR1'!#REF!)</f>
        <v>#REF!</v>
      </c>
      <c r="F261" s="642" t="e">
        <f>IF('Formulario PPGR2'!$G180="","",'Formulario PPGR1'!#REF!)</f>
        <v>#REF!</v>
      </c>
      <c r="G261" s="222" t="s">
        <v>361</v>
      </c>
      <c r="H261" s="697" t="s">
        <v>975</v>
      </c>
      <c r="I261" s="222" t="s">
        <v>976</v>
      </c>
      <c r="J261" s="643"/>
      <c r="K261" s="643"/>
      <c r="L261" s="643"/>
      <c r="M261" s="643">
        <v>1</v>
      </c>
      <c r="N261" s="643"/>
      <c r="O261" s="643"/>
      <c r="P261" s="643"/>
      <c r="Q261" s="643">
        <v>1</v>
      </c>
      <c r="R261" s="643"/>
      <c r="S261" s="643"/>
      <c r="T261" s="643"/>
      <c r="U261" s="643">
        <v>1</v>
      </c>
      <c r="V261" s="644">
        <f>SUM(Tabla2[[#This Row],[Ene]:[Dic]])</f>
        <v>3</v>
      </c>
      <c r="W261" s="645" t="s">
        <v>412</v>
      </c>
      <c r="X261" s="645"/>
      <c r="Y261" s="222"/>
      <c r="Z261" s="643" t="s">
        <v>947</v>
      </c>
    </row>
    <row r="262" spans="2:26" s="691" customFormat="1" ht="38.25" x14ac:dyDescent="0.25">
      <c r="B262" s="642" t="e">
        <f>IF('Formulario PPGR2'!$G181="","",CONCATENATE('Formulario PPGR2'!$C181,".",'Formulario PPGR2'!$D181,".",'Formulario PPGR2'!$E181,".",'Formulario PPGR2'!$F181))</f>
        <v>#REF!</v>
      </c>
      <c r="C262" s="642" t="e">
        <f>IF('Formulario PPGR2'!$G181="","",'Formulario PPGR1'!#REF!)</f>
        <v>#REF!</v>
      </c>
      <c r="D262" s="642" t="e">
        <f>IF('Formulario PPGR2'!$G181="","",'Formulario PPGR1'!#REF!)</f>
        <v>#REF!</v>
      </c>
      <c r="E262" s="642" t="e">
        <f>IF('Formulario PPGR2'!$G181="","",'Formulario PPGR1'!#REF!)</f>
        <v>#REF!</v>
      </c>
      <c r="F262" s="642" t="e">
        <f>IF('Formulario PPGR2'!$G181="","",'Formulario PPGR1'!#REF!)</f>
        <v>#REF!</v>
      </c>
      <c r="G262" s="222" t="s">
        <v>361</v>
      </c>
      <c r="H262" s="697" t="s">
        <v>977</v>
      </c>
      <c r="I262" s="222" t="s">
        <v>978</v>
      </c>
      <c r="J262" s="643"/>
      <c r="K262" s="643"/>
      <c r="L262" s="643"/>
      <c r="M262" s="643">
        <v>1</v>
      </c>
      <c r="N262" s="643"/>
      <c r="O262" s="643"/>
      <c r="P262" s="643"/>
      <c r="Q262" s="643"/>
      <c r="R262" s="643"/>
      <c r="S262" s="643"/>
      <c r="T262" s="643"/>
      <c r="U262" s="643"/>
      <c r="V262" s="644">
        <f>SUM(Tabla2[[#This Row],[Ene]:[Dic]])</f>
        <v>1</v>
      </c>
      <c r="W262" s="645" t="s">
        <v>412</v>
      </c>
      <c r="X262" s="645"/>
      <c r="Y262" s="222"/>
      <c r="Z262" s="643" t="s">
        <v>947</v>
      </c>
    </row>
    <row r="263" spans="2:26" s="691" customFormat="1" ht="25.5" x14ac:dyDescent="0.25">
      <c r="B263" s="642" t="e">
        <f>IF('Formulario PPGR2'!$G182="","",CONCATENATE('Formulario PPGR2'!$C182,".",'Formulario PPGR2'!$D182,".",'Formulario PPGR2'!$E182,".",'Formulario PPGR2'!$F182))</f>
        <v>#REF!</v>
      </c>
      <c r="C263" s="642" t="e">
        <f>IF('Formulario PPGR2'!$G182="","",'Formulario PPGR1'!#REF!)</f>
        <v>#REF!</v>
      </c>
      <c r="D263" s="642" t="e">
        <f>IF('Formulario PPGR2'!$G182="","",'Formulario PPGR1'!#REF!)</f>
        <v>#REF!</v>
      </c>
      <c r="E263" s="642" t="e">
        <f>IF('Formulario PPGR2'!$G182="","",'Formulario PPGR1'!#REF!)</f>
        <v>#REF!</v>
      </c>
      <c r="F263" s="642" t="e">
        <f>IF('Formulario PPGR2'!$G182="","",'Formulario PPGR1'!#REF!)</f>
        <v>#REF!</v>
      </c>
      <c r="G263" s="222" t="s">
        <v>361</v>
      </c>
      <c r="H263" s="697" t="s">
        <v>979</v>
      </c>
      <c r="I263" s="222" t="s">
        <v>980</v>
      </c>
      <c r="J263" s="643"/>
      <c r="K263" s="643"/>
      <c r="L263" s="643"/>
      <c r="M263" s="643"/>
      <c r="N263" s="643"/>
      <c r="O263" s="643">
        <v>1</v>
      </c>
      <c r="P263" s="643"/>
      <c r="Q263" s="643">
        <v>1</v>
      </c>
      <c r="R263" s="643"/>
      <c r="S263" s="643"/>
      <c r="T263" s="643">
        <v>1</v>
      </c>
      <c r="U263" s="643"/>
      <c r="V263" s="644">
        <f>SUM(Tabla2[[#This Row],[Ene]:[Dic]])</f>
        <v>3</v>
      </c>
      <c r="W263" s="645" t="s">
        <v>412</v>
      </c>
      <c r="X263" s="645"/>
      <c r="Y263" s="222"/>
      <c r="Z263" s="643" t="s">
        <v>947</v>
      </c>
    </row>
    <row r="264" spans="2:26" s="691" customFormat="1" ht="51" x14ac:dyDescent="0.25">
      <c r="B264" s="642" t="e">
        <f>IF('Formulario PPGR2'!$G183="","",CONCATENATE('Formulario PPGR2'!$C183,".",'Formulario PPGR2'!$D183,".",'Formulario PPGR2'!$E183,".",'Formulario PPGR2'!$F183))</f>
        <v>#REF!</v>
      </c>
      <c r="C264" s="642" t="e">
        <f>IF('Formulario PPGR2'!$G183="","",'Formulario PPGR1'!#REF!)</f>
        <v>#REF!</v>
      </c>
      <c r="D264" s="642" t="e">
        <f>IF('Formulario PPGR2'!$G183="","",'Formulario PPGR1'!#REF!)</f>
        <v>#REF!</v>
      </c>
      <c r="E264" s="642" t="e">
        <f>IF('Formulario PPGR2'!$G183="","",'Formulario PPGR1'!#REF!)</f>
        <v>#REF!</v>
      </c>
      <c r="F264" s="642" t="e">
        <f>IF('Formulario PPGR2'!$G183="","",'Formulario PPGR1'!#REF!)</f>
        <v>#REF!</v>
      </c>
      <c r="G264" s="222" t="s">
        <v>361</v>
      </c>
      <c r="H264" s="697" t="s">
        <v>981</v>
      </c>
      <c r="I264" s="222" t="s">
        <v>982</v>
      </c>
      <c r="J264" s="643"/>
      <c r="K264" s="643"/>
      <c r="L264" s="643">
        <v>3</v>
      </c>
      <c r="M264" s="643"/>
      <c r="N264" s="643"/>
      <c r="O264" s="643">
        <v>3</v>
      </c>
      <c r="P264" s="643"/>
      <c r="Q264" s="643"/>
      <c r="R264" s="643"/>
      <c r="S264" s="643">
        <v>4</v>
      </c>
      <c r="T264" s="643"/>
      <c r="U264" s="643"/>
      <c r="V264" s="644">
        <f>SUM(Tabla2[[#This Row],[Ene]:[Dic]])</f>
        <v>10</v>
      </c>
      <c r="W264" s="645" t="s">
        <v>423</v>
      </c>
      <c r="X264" s="645" t="s">
        <v>443</v>
      </c>
      <c r="Y264" s="222"/>
      <c r="Z264" s="643" t="s">
        <v>947</v>
      </c>
    </row>
    <row r="265" spans="2:26" s="691" customFormat="1" ht="63.75" x14ac:dyDescent="0.25">
      <c r="B265" s="642" t="e">
        <f>IF('Formulario PPGR2'!$G184="","",CONCATENATE('Formulario PPGR2'!$C184,".",'Formulario PPGR2'!$D184,".",'Formulario PPGR2'!$E184,".",'Formulario PPGR2'!$F184))</f>
        <v>#REF!</v>
      </c>
      <c r="C265" s="642" t="e">
        <f>IF('Formulario PPGR2'!$G184="","",'Formulario PPGR1'!#REF!)</f>
        <v>#REF!</v>
      </c>
      <c r="D265" s="642" t="e">
        <f>IF('Formulario PPGR2'!$G184="","",'Formulario PPGR1'!#REF!)</f>
        <v>#REF!</v>
      </c>
      <c r="E265" s="642" t="e">
        <f>IF('Formulario PPGR2'!$G184="","",'Formulario PPGR1'!#REF!)</f>
        <v>#REF!</v>
      </c>
      <c r="F265" s="642" t="e">
        <f>IF('Formulario PPGR2'!$G184="","",'Formulario PPGR1'!#REF!)</f>
        <v>#REF!</v>
      </c>
      <c r="G265" s="222" t="s">
        <v>361</v>
      </c>
      <c r="H265" s="697" t="s">
        <v>983</v>
      </c>
      <c r="I265" s="222" t="s">
        <v>984</v>
      </c>
      <c r="J265" s="643"/>
      <c r="K265" s="643"/>
      <c r="L265" s="643"/>
      <c r="M265" s="643">
        <v>3</v>
      </c>
      <c r="N265" s="643"/>
      <c r="O265" s="643"/>
      <c r="P265" s="643">
        <v>3</v>
      </c>
      <c r="Q265" s="643"/>
      <c r="R265" s="643"/>
      <c r="S265" s="643">
        <v>4</v>
      </c>
      <c r="T265" s="643"/>
      <c r="U265" s="643"/>
      <c r="V265" s="644">
        <f>SUM(Tabla2[[#This Row],[Ene]:[Dic]])</f>
        <v>10</v>
      </c>
      <c r="W265" s="645" t="s">
        <v>423</v>
      </c>
      <c r="X265" s="645" t="s">
        <v>443</v>
      </c>
      <c r="Y265" s="222"/>
      <c r="Z265" s="643" t="s">
        <v>947</v>
      </c>
    </row>
    <row r="266" spans="2:26" s="691" customFormat="1" ht="63.75" x14ac:dyDescent="0.25">
      <c r="B266" s="642" t="e">
        <f>IF('Formulario PPGR2'!$G185="","",CONCATENATE('Formulario PPGR2'!$C185,".",'Formulario PPGR2'!$D185,".",'Formulario PPGR2'!$E185,".",'Formulario PPGR2'!$F185))</f>
        <v>#REF!</v>
      </c>
      <c r="C266" s="642" t="e">
        <f>IF('Formulario PPGR2'!$G185="","",'Formulario PPGR1'!#REF!)</f>
        <v>#REF!</v>
      </c>
      <c r="D266" s="642" t="e">
        <f>IF('Formulario PPGR2'!$G185="","",'Formulario PPGR1'!#REF!)</f>
        <v>#REF!</v>
      </c>
      <c r="E266" s="642" t="e">
        <f>IF('Formulario PPGR2'!$G185="","",'Formulario PPGR1'!#REF!)</f>
        <v>#REF!</v>
      </c>
      <c r="F266" s="642" t="e">
        <f>IF('Formulario PPGR2'!$G185="","",'Formulario PPGR1'!#REF!)</f>
        <v>#REF!</v>
      </c>
      <c r="G266" s="222" t="s">
        <v>361</v>
      </c>
      <c r="H266" s="697" t="s">
        <v>985</v>
      </c>
      <c r="I266" s="222" t="s">
        <v>986</v>
      </c>
      <c r="J266" s="643"/>
      <c r="K266" s="643"/>
      <c r="L266" s="643"/>
      <c r="M266" s="643"/>
      <c r="N266" s="643"/>
      <c r="O266" s="643"/>
      <c r="P266" s="643">
        <v>1</v>
      </c>
      <c r="Q266" s="643"/>
      <c r="R266" s="643"/>
      <c r="S266" s="643"/>
      <c r="T266" s="643"/>
      <c r="U266" s="643"/>
      <c r="V266" s="644">
        <f>SUM(Tabla2[[#This Row],[Ene]:[Dic]])</f>
        <v>1</v>
      </c>
      <c r="W266" s="645" t="s">
        <v>412</v>
      </c>
      <c r="X266" s="645"/>
      <c r="Y266" s="222"/>
      <c r="Z266" s="643" t="s">
        <v>947</v>
      </c>
    </row>
    <row r="267" spans="2:26" s="691" customFormat="1" ht="76.5" x14ac:dyDescent="0.25">
      <c r="B267" s="642" t="e">
        <f>IF('Formulario PPGR2'!$G157="","",CONCATENATE('Formulario PPGR2'!$C157,".",'Formulario PPGR2'!$D157,".",'Formulario PPGR2'!$E157,".",'Formulario PPGR2'!$F157))</f>
        <v>#REF!</v>
      </c>
      <c r="C267" s="642" t="e">
        <f>IF('Formulario PPGR2'!$G157="","",'Formulario PPGR1'!#REF!)</f>
        <v>#REF!</v>
      </c>
      <c r="D267" s="642" t="e">
        <f>IF('Formulario PPGR2'!$G157="","",'Formulario PPGR1'!#REF!)</f>
        <v>#REF!</v>
      </c>
      <c r="E267" s="642" t="e">
        <f>IF('Formulario PPGR2'!$G157="","",'Formulario PPGR1'!#REF!)</f>
        <v>#REF!</v>
      </c>
      <c r="F267" s="642" t="e">
        <f>IF('Formulario PPGR2'!$G157="","",'Formulario PPGR1'!#REF!)</f>
        <v>#REF!</v>
      </c>
      <c r="G267" s="222" t="s">
        <v>315</v>
      </c>
      <c r="H267" s="697" t="s">
        <v>987</v>
      </c>
      <c r="I267" s="222" t="s">
        <v>988</v>
      </c>
      <c r="J267" s="643"/>
      <c r="K267" s="643"/>
      <c r="L267" s="643">
        <v>1</v>
      </c>
      <c r="M267" s="643"/>
      <c r="N267" s="643"/>
      <c r="O267" s="643">
        <v>1</v>
      </c>
      <c r="P267" s="643"/>
      <c r="Q267" s="643"/>
      <c r="R267" s="643">
        <v>1</v>
      </c>
      <c r="S267" s="643"/>
      <c r="T267" s="643"/>
      <c r="U267" s="643">
        <v>1</v>
      </c>
      <c r="V267" s="644">
        <f>SUM(Tabla2[[#This Row],[Ene]:[Dic]])</f>
        <v>4</v>
      </c>
      <c r="W267" s="645" t="s">
        <v>423</v>
      </c>
      <c r="X267" s="645" t="s">
        <v>443</v>
      </c>
      <c r="Y267" s="222" t="s">
        <v>559</v>
      </c>
      <c r="Z267" s="643" t="s">
        <v>989</v>
      </c>
    </row>
    <row r="268" spans="2:26" s="691" customFormat="1" ht="63.75" x14ac:dyDescent="0.25">
      <c r="B268" s="642" t="e">
        <f>IF('Formulario PPGR2'!$G159="","",CONCATENATE('Formulario PPGR2'!$C159,".",'Formulario PPGR2'!$D159,".",'Formulario PPGR2'!$E159,".",'Formulario PPGR2'!$F159))</f>
        <v>#REF!</v>
      </c>
      <c r="C268" s="642" t="e">
        <f>IF('Formulario PPGR2'!$G159="","",'Formulario PPGR1'!#REF!)</f>
        <v>#REF!</v>
      </c>
      <c r="D268" s="642" t="e">
        <f>IF('Formulario PPGR2'!$G159="","",'Formulario PPGR1'!#REF!)</f>
        <v>#REF!</v>
      </c>
      <c r="E268" s="642" t="e">
        <f>IF('Formulario PPGR2'!$G159="","",'Formulario PPGR1'!#REF!)</f>
        <v>#REF!</v>
      </c>
      <c r="F268" s="642" t="e">
        <f>IF('Formulario PPGR2'!$G159="","",'Formulario PPGR1'!#REF!)</f>
        <v>#REF!</v>
      </c>
      <c r="G268" s="222" t="s">
        <v>315</v>
      </c>
      <c r="H268" s="697" t="s">
        <v>990</v>
      </c>
      <c r="I268" s="222" t="s">
        <v>991</v>
      </c>
      <c r="J268" s="643"/>
      <c r="K268" s="643"/>
      <c r="L268" s="643"/>
      <c r="M268" s="643">
        <v>1</v>
      </c>
      <c r="N268" s="643"/>
      <c r="O268" s="643"/>
      <c r="P268" s="643"/>
      <c r="Q268" s="643">
        <v>1</v>
      </c>
      <c r="R268" s="643"/>
      <c r="S268" s="643"/>
      <c r="T268" s="643"/>
      <c r="U268" s="643">
        <v>1</v>
      </c>
      <c r="V268" s="644">
        <f>SUM(Tabla2[[#This Row],[Ene]:[Dic]])</f>
        <v>3</v>
      </c>
      <c r="W268" s="645" t="s">
        <v>423</v>
      </c>
      <c r="X268" s="645" t="s">
        <v>443</v>
      </c>
      <c r="Y268" s="222" t="s">
        <v>559</v>
      </c>
      <c r="Z268" s="643" t="s">
        <v>989</v>
      </c>
    </row>
    <row r="269" spans="2:26" s="691" customFormat="1" ht="25.5" x14ac:dyDescent="0.25">
      <c r="B269" s="642" t="e">
        <f>IF('Formulario PPGR2'!$G128="","",CONCATENATE('Formulario PPGR2'!$C128,".",'Formulario PPGR2'!$D128,".",'Formulario PPGR2'!$E128,".",'Formulario PPGR2'!$F128))</f>
        <v>#REF!</v>
      </c>
      <c r="C269" s="642" t="e">
        <f>IF('Formulario PPGR2'!$G128="","",'Formulario PPGR1'!#REF!)</f>
        <v>#REF!</v>
      </c>
      <c r="D269" s="642" t="e">
        <f>IF('Formulario PPGR2'!$G128="","",'Formulario PPGR1'!#REF!)</f>
        <v>#REF!</v>
      </c>
      <c r="E269" s="642" t="e">
        <f>IF('Formulario PPGR2'!$G128="","",'Formulario PPGR1'!#REF!)</f>
        <v>#REF!</v>
      </c>
      <c r="F269" s="642" t="e">
        <f>IF('Formulario PPGR2'!$G128="","",'Formulario PPGR1'!#REF!)</f>
        <v>#REF!</v>
      </c>
      <c r="G269" s="222" t="s">
        <v>315</v>
      </c>
      <c r="H269" s="697" t="s">
        <v>992</v>
      </c>
      <c r="I269" s="222" t="s">
        <v>993</v>
      </c>
      <c r="J269" s="643"/>
      <c r="K269" s="643"/>
      <c r="L269" s="643"/>
      <c r="M269" s="643"/>
      <c r="N269" s="643"/>
      <c r="O269" s="643"/>
      <c r="P269" s="643"/>
      <c r="Q269" s="643"/>
      <c r="R269" s="643"/>
      <c r="S269" s="643"/>
      <c r="T269" s="643">
        <v>1</v>
      </c>
      <c r="U269" s="643"/>
      <c r="V269" s="644">
        <f>SUM(Tabla2[[#This Row],[Ene]:[Dic]])</f>
        <v>1</v>
      </c>
      <c r="W269" s="645" t="s">
        <v>423</v>
      </c>
      <c r="X269" s="645" t="s">
        <v>443</v>
      </c>
      <c r="Y269" s="222" t="s">
        <v>523</v>
      </c>
      <c r="Z269" s="643" t="s">
        <v>989</v>
      </c>
    </row>
    <row r="270" spans="2:26" s="691" customFormat="1" ht="25.5" x14ac:dyDescent="0.25">
      <c r="B270" s="642" t="e">
        <f>IF('Formulario PPGR2'!$G160="","",CONCATENATE('Formulario PPGR2'!$C160,".",'Formulario PPGR2'!$D160,".",'Formulario PPGR2'!$E160,".",'Formulario PPGR2'!$F160))</f>
        <v>#REF!</v>
      </c>
      <c r="C270" s="642" t="e">
        <f>IF('Formulario PPGR2'!$G160="","",'Formulario PPGR1'!#REF!)</f>
        <v>#REF!</v>
      </c>
      <c r="D270" s="642" t="e">
        <f>IF('Formulario PPGR2'!$G160="","",'Formulario PPGR1'!#REF!)</f>
        <v>#REF!</v>
      </c>
      <c r="E270" s="642" t="e">
        <f>IF('Formulario PPGR2'!$G160="","",'Formulario PPGR1'!#REF!)</f>
        <v>#REF!</v>
      </c>
      <c r="F270" s="642" t="e">
        <f>IF('Formulario PPGR2'!$G160="","",'Formulario PPGR1'!#REF!)</f>
        <v>#REF!</v>
      </c>
      <c r="G270" s="222" t="s">
        <v>315</v>
      </c>
      <c r="H270" s="697" t="s">
        <v>994</v>
      </c>
      <c r="I270" s="222" t="s">
        <v>995</v>
      </c>
      <c r="J270" s="643"/>
      <c r="K270" s="643"/>
      <c r="L270" s="643"/>
      <c r="M270" s="643">
        <v>1</v>
      </c>
      <c r="N270" s="643"/>
      <c r="O270" s="643"/>
      <c r="P270" s="643">
        <v>1</v>
      </c>
      <c r="Q270" s="643"/>
      <c r="R270" s="643"/>
      <c r="S270" s="643"/>
      <c r="T270" s="643"/>
      <c r="U270" s="643"/>
      <c r="V270" s="644">
        <f>SUM(Tabla2[[#This Row],[Ene]:[Dic]])</f>
        <v>2</v>
      </c>
      <c r="W270" s="645" t="s">
        <v>423</v>
      </c>
      <c r="X270" s="645" t="s">
        <v>443</v>
      </c>
      <c r="Y270" s="222" t="s">
        <v>559</v>
      </c>
      <c r="Z270" s="643" t="s">
        <v>989</v>
      </c>
    </row>
    <row r="271" spans="2:26" s="691" customFormat="1" ht="25.5" x14ac:dyDescent="0.25">
      <c r="B271" s="642" t="e">
        <f>IF('Formulario PPGR2'!$G73="","",CONCATENATE('Formulario PPGR2'!$C73,".",'Formulario PPGR2'!$D73,".",'Formulario PPGR2'!$E73,".",'Formulario PPGR2'!$F73))</f>
        <v>#REF!</v>
      </c>
      <c r="C271" s="642" t="e">
        <f>IF('Formulario PPGR2'!$G73="","",'Formulario PPGR1'!#REF!)</f>
        <v>#REF!</v>
      </c>
      <c r="D271" s="642" t="e">
        <f>IF('Formulario PPGR2'!$G73="","",'Formulario PPGR1'!#REF!)</f>
        <v>#REF!</v>
      </c>
      <c r="E271" s="642" t="e">
        <f>IF('Formulario PPGR2'!$G73="","",'Formulario PPGR1'!#REF!)</f>
        <v>#REF!</v>
      </c>
      <c r="F271" s="642" t="e">
        <f>IF('Formulario PPGR2'!$G73="","",'Formulario PPGR1'!#REF!)</f>
        <v>#REF!</v>
      </c>
      <c r="G271" s="222" t="s">
        <v>315</v>
      </c>
      <c r="H271" s="697" t="s">
        <v>996</v>
      </c>
      <c r="I271" s="222" t="s">
        <v>997</v>
      </c>
      <c r="J271" s="643"/>
      <c r="K271" s="643"/>
      <c r="L271" s="643"/>
      <c r="M271" s="643"/>
      <c r="N271" s="643"/>
      <c r="O271" s="643"/>
      <c r="P271" s="643"/>
      <c r="Q271" s="643"/>
      <c r="R271" s="643"/>
      <c r="S271" s="643">
        <v>1</v>
      </c>
      <c r="T271" s="643"/>
      <c r="U271" s="643"/>
      <c r="V271" s="644">
        <f>SUM(Tabla2[[#This Row],[Ene]:[Dic]])</f>
        <v>1</v>
      </c>
      <c r="W271" s="645" t="s">
        <v>423</v>
      </c>
      <c r="X271" s="645" t="s">
        <v>443</v>
      </c>
      <c r="Y271" s="222" t="s">
        <v>559</v>
      </c>
      <c r="Z271" s="643" t="s">
        <v>989</v>
      </c>
    </row>
    <row r="272" spans="2:26" s="691" customFormat="1" ht="38.25" x14ac:dyDescent="0.25">
      <c r="B272" s="642" t="e">
        <f>IF('Formulario PPGR2'!$G68="","",CONCATENATE('Formulario PPGR2'!$C68,".",'Formulario PPGR2'!$D68,".",'Formulario PPGR2'!$E68,".",'Formulario PPGR2'!$F68))</f>
        <v>#REF!</v>
      </c>
      <c r="C272" s="642" t="e">
        <f>IF('Formulario PPGR2'!$G68="","",'Formulario PPGR1'!#REF!)</f>
        <v>#REF!</v>
      </c>
      <c r="D272" s="642" t="e">
        <f>IF('Formulario PPGR2'!$G68="","",'Formulario PPGR1'!#REF!)</f>
        <v>#REF!</v>
      </c>
      <c r="E272" s="642" t="e">
        <f>IF('Formulario PPGR2'!$G68="","",'Formulario PPGR1'!#REF!)</f>
        <v>#REF!</v>
      </c>
      <c r="F272" s="642" t="e">
        <f>IF('Formulario PPGR2'!$G68="","",'Formulario PPGR1'!#REF!)</f>
        <v>#REF!</v>
      </c>
      <c r="G272" s="222" t="s">
        <v>315</v>
      </c>
      <c r="H272" s="697" t="s">
        <v>998</v>
      </c>
      <c r="I272" s="222" t="s">
        <v>999</v>
      </c>
      <c r="J272" s="643"/>
      <c r="K272" s="643"/>
      <c r="L272" s="643"/>
      <c r="M272" s="643"/>
      <c r="N272" s="643"/>
      <c r="O272" s="643"/>
      <c r="P272" s="643"/>
      <c r="Q272" s="643"/>
      <c r="R272" s="643"/>
      <c r="S272" s="643"/>
      <c r="T272" s="643">
        <v>1</v>
      </c>
      <c r="U272" s="643"/>
      <c r="V272" s="644">
        <f>SUM(Tabla2[[#This Row],[Ene]:[Dic]])</f>
        <v>1</v>
      </c>
      <c r="W272" s="645" t="s">
        <v>423</v>
      </c>
      <c r="X272" s="645" t="s">
        <v>443</v>
      </c>
      <c r="Y272" s="222" t="s">
        <v>523</v>
      </c>
      <c r="Z272" s="643" t="s">
        <v>989</v>
      </c>
    </row>
    <row r="273" spans="2:26" s="691" customFormat="1" ht="38.25" x14ac:dyDescent="0.25">
      <c r="B273" s="642" t="e">
        <f>IF('Formulario PPGR2'!$G161="","",CONCATENATE('Formulario PPGR2'!$C161,".",'Formulario PPGR2'!$D161,".",'Formulario PPGR2'!$E161,".",'Formulario PPGR2'!$F161))</f>
        <v>#REF!</v>
      </c>
      <c r="C273" s="642" t="e">
        <f>IF('Formulario PPGR2'!$G161="","",'Formulario PPGR1'!#REF!)</f>
        <v>#REF!</v>
      </c>
      <c r="D273" s="642" t="e">
        <f>IF('Formulario PPGR2'!$G161="","",'Formulario PPGR1'!#REF!)</f>
        <v>#REF!</v>
      </c>
      <c r="E273" s="642" t="e">
        <f>IF('Formulario PPGR2'!$G161="","",'Formulario PPGR1'!#REF!)</f>
        <v>#REF!</v>
      </c>
      <c r="F273" s="642" t="e">
        <f>IF('Formulario PPGR2'!$G161="","",'Formulario PPGR1'!#REF!)</f>
        <v>#REF!</v>
      </c>
      <c r="G273" s="222" t="s">
        <v>315</v>
      </c>
      <c r="H273" s="697" t="s">
        <v>1000</v>
      </c>
      <c r="I273" s="222" t="s">
        <v>1001</v>
      </c>
      <c r="J273" s="643"/>
      <c r="K273" s="643"/>
      <c r="L273" s="643">
        <v>3</v>
      </c>
      <c r="M273" s="643"/>
      <c r="N273" s="643"/>
      <c r="O273" s="643">
        <v>3</v>
      </c>
      <c r="P273" s="643"/>
      <c r="Q273" s="643"/>
      <c r="R273" s="643">
        <v>4</v>
      </c>
      <c r="S273" s="643"/>
      <c r="T273" s="643"/>
      <c r="U273" s="643"/>
      <c r="V273" s="644">
        <f>SUM(Tabla2[[#This Row],[Ene]:[Dic]])</f>
        <v>10</v>
      </c>
      <c r="W273" s="645" t="s">
        <v>423</v>
      </c>
      <c r="X273" s="645" t="s">
        <v>443</v>
      </c>
      <c r="Y273" s="222" t="s">
        <v>559</v>
      </c>
      <c r="Z273" s="643" t="s">
        <v>989</v>
      </c>
    </row>
    <row r="274" spans="2:26" s="691" customFormat="1" ht="38.25" x14ac:dyDescent="0.25">
      <c r="B274" s="642" t="e">
        <f>IF('Formulario PPGR2'!$G72="","",CONCATENATE('Formulario PPGR2'!$C72,".",'Formulario PPGR2'!$D72,".",'Formulario PPGR2'!$E72,".",'Formulario PPGR2'!$F72))</f>
        <v>#REF!</v>
      </c>
      <c r="C274" s="642" t="e">
        <f>IF('Formulario PPGR2'!$G72="","",'Formulario PPGR1'!#REF!)</f>
        <v>#REF!</v>
      </c>
      <c r="D274" s="642" t="e">
        <f>IF('Formulario PPGR2'!$G72="","",'Formulario PPGR1'!#REF!)</f>
        <v>#REF!</v>
      </c>
      <c r="E274" s="642" t="e">
        <f>IF('Formulario PPGR2'!$G72="","",'Formulario PPGR1'!#REF!)</f>
        <v>#REF!</v>
      </c>
      <c r="F274" s="642" t="e">
        <f>IF('Formulario PPGR2'!$G72="","",'Formulario PPGR1'!#REF!)</f>
        <v>#REF!</v>
      </c>
      <c r="G274" s="222" t="s">
        <v>315</v>
      </c>
      <c r="H274" s="697" t="s">
        <v>1002</v>
      </c>
      <c r="I274" s="222" t="s">
        <v>1003</v>
      </c>
      <c r="J274" s="643"/>
      <c r="K274" s="643"/>
      <c r="L274" s="643">
        <v>3</v>
      </c>
      <c r="M274" s="643"/>
      <c r="N274" s="643"/>
      <c r="O274" s="643">
        <v>4</v>
      </c>
      <c r="P274" s="643"/>
      <c r="Q274" s="643"/>
      <c r="R274" s="643">
        <v>3</v>
      </c>
      <c r="S274" s="643"/>
      <c r="T274" s="643"/>
      <c r="U274" s="643"/>
      <c r="V274" s="644">
        <f>SUM(Tabla2[[#This Row],[Ene]:[Dic]])</f>
        <v>10</v>
      </c>
      <c r="W274" s="645" t="s">
        <v>423</v>
      </c>
      <c r="X274" s="645" t="s">
        <v>443</v>
      </c>
      <c r="Y274" s="222" t="s">
        <v>559</v>
      </c>
      <c r="Z274" s="643" t="s">
        <v>989</v>
      </c>
    </row>
    <row r="275" spans="2:26" s="691" customFormat="1" ht="51" x14ac:dyDescent="0.25">
      <c r="B275" s="642" t="e">
        <f>IF('Formulario PPGR2'!$G164="","",CONCATENATE('Formulario PPGR2'!$C164,".",'Formulario PPGR2'!$D164,".",'Formulario PPGR2'!$E164,".",'Formulario PPGR2'!$F164))</f>
        <v>#REF!</v>
      </c>
      <c r="C275" s="642" t="e">
        <f>IF('Formulario PPGR2'!$G164="","",'Formulario PPGR1'!#REF!)</f>
        <v>#REF!</v>
      </c>
      <c r="D275" s="642" t="e">
        <f>IF('Formulario PPGR2'!$G164="","",'Formulario PPGR1'!#REF!)</f>
        <v>#REF!</v>
      </c>
      <c r="E275" s="642" t="e">
        <f>IF('Formulario PPGR2'!$G164="","",'Formulario PPGR1'!#REF!)</f>
        <v>#REF!</v>
      </c>
      <c r="F275" s="642" t="e">
        <f>IF('Formulario PPGR2'!$G164="","",'Formulario PPGR1'!#REF!)</f>
        <v>#REF!</v>
      </c>
      <c r="G275" s="222" t="s">
        <v>315</v>
      </c>
      <c r="H275" s="697" t="s">
        <v>1004</v>
      </c>
      <c r="I275" s="222" t="s">
        <v>1005</v>
      </c>
      <c r="J275" s="643"/>
      <c r="K275" s="643"/>
      <c r="L275" s="643">
        <v>1</v>
      </c>
      <c r="M275" s="643"/>
      <c r="N275" s="643"/>
      <c r="O275" s="643">
        <v>1</v>
      </c>
      <c r="P275" s="643"/>
      <c r="Q275" s="643"/>
      <c r="R275" s="643">
        <v>1</v>
      </c>
      <c r="S275" s="643"/>
      <c r="T275" s="643"/>
      <c r="U275" s="643">
        <v>1</v>
      </c>
      <c r="V275" s="644">
        <f>SUM(Tabla2[[#This Row],[Ene]:[Dic]])</f>
        <v>4</v>
      </c>
      <c r="W275" s="645" t="s">
        <v>423</v>
      </c>
      <c r="X275" s="645" t="s">
        <v>443</v>
      </c>
      <c r="Y275" s="222" t="s">
        <v>559</v>
      </c>
      <c r="Z275" s="643" t="s">
        <v>989</v>
      </c>
    </row>
    <row r="276" spans="2:26" s="691" customFormat="1" ht="63.75" x14ac:dyDescent="0.25">
      <c r="B276" s="642" t="e">
        <f>IF('Formulario PPGR2'!$G165="","",CONCATENATE('Formulario PPGR2'!$C165,".",'Formulario PPGR2'!$D165,".",'Formulario PPGR2'!$E165,".",'Formulario PPGR2'!$F165))</f>
        <v>#REF!</v>
      </c>
      <c r="C276" s="642" t="e">
        <f>IF('Formulario PPGR2'!$G165="","",'Formulario PPGR1'!#REF!)</f>
        <v>#REF!</v>
      </c>
      <c r="D276" s="642" t="e">
        <f>IF('Formulario PPGR2'!$G165="","",'Formulario PPGR1'!#REF!)</f>
        <v>#REF!</v>
      </c>
      <c r="E276" s="642" t="e">
        <f>IF('Formulario PPGR2'!$G165="","",'Formulario PPGR1'!#REF!)</f>
        <v>#REF!</v>
      </c>
      <c r="F276" s="642" t="e">
        <f>IF('Formulario PPGR2'!$G165="","",'Formulario PPGR1'!#REF!)</f>
        <v>#REF!</v>
      </c>
      <c r="G276" s="222" t="s">
        <v>315</v>
      </c>
      <c r="H276" s="697" t="s">
        <v>1006</v>
      </c>
      <c r="I276" s="222" t="s">
        <v>1007</v>
      </c>
      <c r="J276" s="643"/>
      <c r="K276" s="643"/>
      <c r="L276" s="643"/>
      <c r="M276" s="643"/>
      <c r="N276" s="643"/>
      <c r="O276" s="643"/>
      <c r="P276" s="643"/>
      <c r="Q276" s="643"/>
      <c r="R276" s="643">
        <v>1</v>
      </c>
      <c r="S276" s="643"/>
      <c r="T276" s="643"/>
      <c r="U276" s="643"/>
      <c r="V276" s="644">
        <f>SUM(Tabla2[[#This Row],[Ene]:[Dic]])</f>
        <v>1</v>
      </c>
      <c r="W276" s="645" t="s">
        <v>423</v>
      </c>
      <c r="X276" s="645" t="s">
        <v>443</v>
      </c>
      <c r="Y276" s="222" t="s">
        <v>559</v>
      </c>
      <c r="Z276" s="643" t="s">
        <v>989</v>
      </c>
    </row>
    <row r="277" spans="2:26" s="691" customFormat="1" ht="25.5" x14ac:dyDescent="0.25">
      <c r="B277" s="642" t="e">
        <f>IF('Formulario PPGR2'!$G166="","",CONCATENATE('Formulario PPGR2'!$C166,".",'Formulario PPGR2'!$D166,".",'Formulario PPGR2'!$E166,".",'Formulario PPGR2'!$F166))</f>
        <v>#REF!</v>
      </c>
      <c r="C277" s="642" t="e">
        <f>IF('Formulario PPGR2'!$G166="","",'Formulario PPGR1'!#REF!)</f>
        <v>#REF!</v>
      </c>
      <c r="D277" s="642" t="e">
        <f>IF('Formulario PPGR2'!$G166="","",'Formulario PPGR1'!#REF!)</f>
        <v>#REF!</v>
      </c>
      <c r="E277" s="642" t="e">
        <f>IF('Formulario PPGR2'!$G166="","",'Formulario PPGR1'!#REF!)</f>
        <v>#REF!</v>
      </c>
      <c r="F277" s="642" t="e">
        <f>IF('Formulario PPGR2'!$G166="","",'Formulario PPGR1'!#REF!)</f>
        <v>#REF!</v>
      </c>
      <c r="G277" s="222" t="s">
        <v>315</v>
      </c>
      <c r="H277" s="697" t="s">
        <v>1008</v>
      </c>
      <c r="I277" s="222" t="s">
        <v>1009</v>
      </c>
      <c r="J277" s="643"/>
      <c r="K277" s="643"/>
      <c r="L277" s="643">
        <v>3</v>
      </c>
      <c r="M277" s="643"/>
      <c r="N277" s="643"/>
      <c r="O277" s="643">
        <v>3</v>
      </c>
      <c r="P277" s="643"/>
      <c r="Q277" s="643"/>
      <c r="R277" s="643">
        <v>4</v>
      </c>
      <c r="S277" s="643"/>
      <c r="T277" s="643"/>
      <c r="U277" s="643"/>
      <c r="V277" s="644">
        <f>SUM(Tabla2[[#This Row],[Ene]:[Dic]])</f>
        <v>10</v>
      </c>
      <c r="W277" s="645" t="s">
        <v>423</v>
      </c>
      <c r="X277" s="645" t="s">
        <v>443</v>
      </c>
      <c r="Y277" s="222" t="s">
        <v>1010</v>
      </c>
      <c r="Z277" s="643" t="s">
        <v>989</v>
      </c>
    </row>
    <row r="278" spans="2:26" s="691" customFormat="1" ht="51" x14ac:dyDescent="0.25">
      <c r="B278" s="642" t="e">
        <f>IF('Formulario PPGR2'!$G167="","",CONCATENATE('Formulario PPGR2'!$C167,".",'Formulario PPGR2'!$D167,".",'Formulario PPGR2'!$E167,".",'Formulario PPGR2'!$F167))</f>
        <v>#REF!</v>
      </c>
      <c r="C278" s="642" t="e">
        <f>IF('Formulario PPGR2'!$G167="","",'Formulario PPGR1'!#REF!)</f>
        <v>#REF!</v>
      </c>
      <c r="D278" s="642" t="e">
        <f>IF('Formulario PPGR2'!$G167="","",'Formulario PPGR1'!#REF!)</f>
        <v>#REF!</v>
      </c>
      <c r="E278" s="642" t="e">
        <f>IF('Formulario PPGR2'!$G167="","",'Formulario PPGR1'!#REF!)</f>
        <v>#REF!</v>
      </c>
      <c r="F278" s="642" t="e">
        <f>IF('Formulario PPGR2'!$G167="","",'Formulario PPGR1'!#REF!)</f>
        <v>#REF!</v>
      </c>
      <c r="G278" s="222" t="s">
        <v>315</v>
      </c>
      <c r="H278" s="697" t="s">
        <v>1011</v>
      </c>
      <c r="I278" s="222" t="s">
        <v>1012</v>
      </c>
      <c r="J278" s="643"/>
      <c r="K278" s="643"/>
      <c r="L278" s="643"/>
      <c r="M278" s="643"/>
      <c r="N278" s="643"/>
      <c r="O278" s="643"/>
      <c r="P278" s="643"/>
      <c r="Q278" s="643"/>
      <c r="R278" s="643"/>
      <c r="S278" s="643">
        <v>3</v>
      </c>
      <c r="T278" s="643">
        <v>3</v>
      </c>
      <c r="U278" s="643">
        <v>4</v>
      </c>
      <c r="V278" s="644">
        <f>SUM(Tabla2[[#This Row],[Ene]:[Dic]])</f>
        <v>10</v>
      </c>
      <c r="W278" s="645" t="s">
        <v>423</v>
      </c>
      <c r="X278" s="645"/>
      <c r="Y278" s="222" t="s">
        <v>559</v>
      </c>
      <c r="Z278" s="643" t="s">
        <v>989</v>
      </c>
    </row>
    <row r="279" spans="2:26" s="691" customFormat="1" ht="38.25" x14ac:dyDescent="0.25">
      <c r="B279" s="642" t="e">
        <f>IF('Formulario PPGR2'!$G61="","",CONCATENATE('Formulario PPGR2'!$C61,".",'Formulario PPGR2'!$D61,".",'Formulario PPGR2'!$E61,".",'Formulario PPGR2'!$F61))</f>
        <v>#REF!</v>
      </c>
      <c r="C279" s="642" t="e">
        <f>IF('Formulario PPGR2'!$G61="","",'Formulario PPGR1'!#REF!)</f>
        <v>#REF!</v>
      </c>
      <c r="D279" s="642" t="e">
        <f>IF('Formulario PPGR2'!$G61="","",'Formulario PPGR1'!#REF!)</f>
        <v>#REF!</v>
      </c>
      <c r="E279" s="642" t="e">
        <f>IF('Formulario PPGR2'!$G61="","",'Formulario PPGR1'!#REF!)</f>
        <v>#REF!</v>
      </c>
      <c r="F279" s="642" t="e">
        <f>IF('Formulario PPGR2'!$G61="","",'Formulario PPGR1'!#REF!)</f>
        <v>#REF!</v>
      </c>
      <c r="G279" s="222" t="s">
        <v>315</v>
      </c>
      <c r="H279" s="697" t="s">
        <v>1013</v>
      </c>
      <c r="I279" s="222" t="s">
        <v>1014</v>
      </c>
      <c r="J279" s="643">
        <v>1</v>
      </c>
      <c r="K279" s="643">
        <v>1</v>
      </c>
      <c r="L279" s="643">
        <v>1</v>
      </c>
      <c r="M279" s="643">
        <v>1</v>
      </c>
      <c r="N279" s="643">
        <v>1</v>
      </c>
      <c r="O279" s="643">
        <v>1</v>
      </c>
      <c r="P279" s="643">
        <v>1</v>
      </c>
      <c r="Q279" s="643">
        <v>1</v>
      </c>
      <c r="R279" s="643">
        <v>1</v>
      </c>
      <c r="S279" s="643">
        <v>1</v>
      </c>
      <c r="T279" s="643">
        <v>1</v>
      </c>
      <c r="U279" s="643">
        <v>1</v>
      </c>
      <c r="V279" s="644">
        <f>SUM(Tabla2[[#This Row],[Ene]:[Dic]])</f>
        <v>12</v>
      </c>
      <c r="W279" s="645" t="s">
        <v>423</v>
      </c>
      <c r="X279" s="645" t="s">
        <v>412</v>
      </c>
      <c r="Y279" s="222"/>
      <c r="Z279" s="643" t="s">
        <v>989</v>
      </c>
    </row>
    <row r="280" spans="2:26" s="691" customFormat="1" ht="38.25" x14ac:dyDescent="0.25">
      <c r="B280" s="642" t="e">
        <f>IF('Formulario PPGR2'!$G60="","",CONCATENATE('Formulario PPGR2'!$C60,".",'Formulario PPGR2'!$D60,".",'Formulario PPGR2'!$E60,".",'Formulario PPGR2'!$F60))</f>
        <v>#REF!</v>
      </c>
      <c r="C280" s="642" t="e">
        <f>IF('Formulario PPGR2'!$G60="","",'Formulario PPGR1'!#REF!)</f>
        <v>#REF!</v>
      </c>
      <c r="D280" s="642" t="e">
        <f>IF('Formulario PPGR2'!$G60="","",'Formulario PPGR1'!#REF!)</f>
        <v>#REF!</v>
      </c>
      <c r="E280" s="642" t="e">
        <f>IF('Formulario PPGR2'!$G60="","",'Formulario PPGR1'!#REF!)</f>
        <v>#REF!</v>
      </c>
      <c r="F280" s="642" t="e">
        <f>IF('Formulario PPGR2'!$G60="","",'Formulario PPGR1'!#REF!)</f>
        <v>#REF!</v>
      </c>
      <c r="G280" s="222" t="s">
        <v>315</v>
      </c>
      <c r="H280" s="697" t="s">
        <v>1015</v>
      </c>
      <c r="I280" s="222" t="s">
        <v>1016</v>
      </c>
      <c r="J280" s="643"/>
      <c r="K280" s="643"/>
      <c r="L280" s="643"/>
      <c r="M280" s="643"/>
      <c r="N280" s="643"/>
      <c r="O280" s="643">
        <v>1</v>
      </c>
      <c r="P280" s="643"/>
      <c r="Q280" s="643"/>
      <c r="R280" s="643"/>
      <c r="S280" s="643"/>
      <c r="T280" s="643"/>
      <c r="U280" s="643">
        <v>1</v>
      </c>
      <c r="V280" s="644">
        <f>SUM(Tabla2[[#This Row],[Ene]:[Dic]])</f>
        <v>2</v>
      </c>
      <c r="W280" s="645" t="s">
        <v>412</v>
      </c>
      <c r="X280" s="645"/>
      <c r="Y280" s="222"/>
      <c r="Z280" s="643" t="s">
        <v>989</v>
      </c>
    </row>
    <row r="281" spans="2:26" s="691" customFormat="1" ht="38.25" x14ac:dyDescent="0.25">
      <c r="B281" s="642" t="e">
        <f>IF('Formulario PPGR2'!#REF!="","",CONCATENATE('Formulario PPGR2'!#REF!,".",'Formulario PPGR2'!#REF!,".",'Formulario PPGR2'!#REF!,".",'Formulario PPGR2'!#REF!))</f>
        <v>#REF!</v>
      </c>
      <c r="C281" s="642" t="e">
        <f>IF('Formulario PPGR2'!#REF!="","",'Formulario PPGR1'!#REF!)</f>
        <v>#REF!</v>
      </c>
      <c r="D281" s="642" t="e">
        <f>IF('Formulario PPGR2'!#REF!="","",'Formulario PPGR1'!#REF!)</f>
        <v>#REF!</v>
      </c>
      <c r="E281" s="642" t="e">
        <f>IF('Formulario PPGR2'!#REF!="","",'Formulario PPGR1'!#REF!)</f>
        <v>#REF!</v>
      </c>
      <c r="F281" s="642" t="e">
        <f>IF('Formulario PPGR2'!#REF!="","",'Formulario PPGR1'!#REF!)</f>
        <v>#REF!</v>
      </c>
      <c r="G281" s="222" t="s">
        <v>315</v>
      </c>
      <c r="H281" s="697" t="s">
        <v>1017</v>
      </c>
      <c r="I281" s="222" t="s">
        <v>1018</v>
      </c>
      <c r="J281" s="643"/>
      <c r="K281" s="643"/>
      <c r="L281" s="643">
        <v>3</v>
      </c>
      <c r="M281" s="643"/>
      <c r="N281" s="643"/>
      <c r="O281" s="643">
        <v>3</v>
      </c>
      <c r="P281" s="643"/>
      <c r="Q281" s="643"/>
      <c r="R281" s="643">
        <v>4</v>
      </c>
      <c r="S281" s="643"/>
      <c r="T281" s="643"/>
      <c r="U281" s="643"/>
      <c r="V281" s="644">
        <f>SUM(Tabla2[[#This Row],[Ene]:[Dic]])</f>
        <v>10</v>
      </c>
      <c r="W281" s="645" t="s">
        <v>412</v>
      </c>
      <c r="X281" s="645"/>
      <c r="Y281" s="222"/>
      <c r="Z281" s="643" t="s">
        <v>989</v>
      </c>
    </row>
    <row r="282" spans="2:26" s="691" customFormat="1" ht="63.75" x14ac:dyDescent="0.25">
      <c r="B282" s="642" t="e">
        <f>IF('Formulario PPGR2'!$G247="","",CONCATENATE('Formulario PPGR2'!$C247,".",'Formulario PPGR2'!$D247,".",'Formulario PPGR2'!$E247,".",'Formulario PPGR2'!$F247))</f>
        <v>#REF!</v>
      </c>
      <c r="C282" s="642" t="e">
        <f>IF('Formulario PPGR2'!$G247="","",'Formulario PPGR1'!#REF!)</f>
        <v>#REF!</v>
      </c>
      <c r="D282" s="642" t="e">
        <f>IF('Formulario PPGR2'!$G247="","",'Formulario PPGR1'!#REF!)</f>
        <v>#REF!</v>
      </c>
      <c r="E282" s="642" t="e">
        <f>IF('Formulario PPGR2'!$G247="","",'Formulario PPGR1'!#REF!)</f>
        <v>#REF!</v>
      </c>
      <c r="F282" s="642" t="e">
        <f>IF('Formulario PPGR2'!$G247="","",'Formulario PPGR1'!#REF!)</f>
        <v>#REF!</v>
      </c>
      <c r="G282" s="222" t="s">
        <v>315</v>
      </c>
      <c r="H282" s="697" t="s">
        <v>1019</v>
      </c>
      <c r="I282" s="222" t="s">
        <v>1020</v>
      </c>
      <c r="J282" s="643"/>
      <c r="K282" s="643"/>
      <c r="L282" s="643"/>
      <c r="M282" s="643"/>
      <c r="N282" s="643"/>
      <c r="O282" s="643">
        <v>1</v>
      </c>
      <c r="P282" s="643"/>
      <c r="Q282" s="643"/>
      <c r="R282" s="643"/>
      <c r="S282" s="643"/>
      <c r="T282" s="643">
        <v>1</v>
      </c>
      <c r="U282" s="643"/>
      <c r="V282" s="644">
        <f>SUM(Tabla2[[#This Row],[Ene]:[Dic]])</f>
        <v>2</v>
      </c>
      <c r="W282" s="645" t="s">
        <v>594</v>
      </c>
      <c r="X282" s="645"/>
      <c r="Y282" s="645"/>
      <c r="Z282" s="643" t="s">
        <v>989</v>
      </c>
    </row>
    <row r="283" spans="2:26" s="691" customFormat="1" ht="25.5" x14ac:dyDescent="0.25">
      <c r="B283" s="642" t="e">
        <f>IF('Formulario PPGR2'!$G248="","",CONCATENATE('Formulario PPGR2'!$C248,".",'Formulario PPGR2'!$D248,".",'Formulario PPGR2'!$E248,".",'Formulario PPGR2'!$F248))</f>
        <v>#REF!</v>
      </c>
      <c r="C283" s="642" t="e">
        <f>IF('Formulario PPGR2'!$G248="","",'Formulario PPGR1'!#REF!)</f>
        <v>#REF!</v>
      </c>
      <c r="D283" s="642" t="e">
        <f>IF('Formulario PPGR2'!$G248="","",'Formulario PPGR1'!#REF!)</f>
        <v>#REF!</v>
      </c>
      <c r="E283" s="642" t="e">
        <f>IF('Formulario PPGR2'!$G248="","",'Formulario PPGR1'!#REF!)</f>
        <v>#REF!</v>
      </c>
      <c r="F283" s="642" t="e">
        <f>IF('Formulario PPGR2'!$G248="","",'Formulario PPGR1'!#REF!)</f>
        <v>#REF!</v>
      </c>
      <c r="G283" s="222" t="s">
        <v>315</v>
      </c>
      <c r="H283" s="697" t="s">
        <v>1021</v>
      </c>
      <c r="I283" s="222" t="s">
        <v>1022</v>
      </c>
      <c r="J283" s="643"/>
      <c r="K283" s="643"/>
      <c r="L283" s="643">
        <v>1</v>
      </c>
      <c r="M283" s="643"/>
      <c r="N283" s="643"/>
      <c r="O283" s="643">
        <v>1</v>
      </c>
      <c r="P283" s="643"/>
      <c r="Q283" s="643"/>
      <c r="R283" s="643">
        <v>1</v>
      </c>
      <c r="S283" s="643"/>
      <c r="T283" s="643"/>
      <c r="U283" s="643">
        <v>1</v>
      </c>
      <c r="V283" s="644">
        <f>SUM(Tabla2[[#This Row],[Ene]:[Dic]])</f>
        <v>4</v>
      </c>
      <c r="W283" s="645" t="s">
        <v>412</v>
      </c>
      <c r="X283" s="645" t="s">
        <v>423</v>
      </c>
      <c r="Y283" s="222"/>
      <c r="Z283" s="643" t="s">
        <v>989</v>
      </c>
    </row>
    <row r="284" spans="2:26" s="691" customFormat="1" ht="38.25" x14ac:dyDescent="0.25">
      <c r="B284" s="642" t="e">
        <f>IF('Formulario PPGR2'!$G249="","",CONCATENATE('Formulario PPGR2'!$C249,".",'Formulario PPGR2'!$D249,".",'Formulario PPGR2'!$E249,".",'Formulario PPGR2'!$F249))</f>
        <v>#REF!</v>
      </c>
      <c r="C284" s="642" t="e">
        <f>IF('Formulario PPGR2'!$G249="","",'Formulario PPGR1'!#REF!)</f>
        <v>#REF!</v>
      </c>
      <c r="D284" s="642" t="e">
        <f>IF('Formulario PPGR2'!$G249="","",'Formulario PPGR1'!#REF!)</f>
        <v>#REF!</v>
      </c>
      <c r="E284" s="642" t="e">
        <f>IF('Formulario PPGR2'!$G249="","",'Formulario PPGR1'!#REF!)</f>
        <v>#REF!</v>
      </c>
      <c r="F284" s="642" t="e">
        <f>IF('Formulario PPGR2'!$G249="","",'Formulario PPGR1'!#REF!)</f>
        <v>#REF!</v>
      </c>
      <c r="G284" s="222" t="s">
        <v>315</v>
      </c>
      <c r="H284" s="697" t="s">
        <v>1023</v>
      </c>
      <c r="I284" s="222" t="s">
        <v>1024</v>
      </c>
      <c r="J284" s="643"/>
      <c r="K284" s="643"/>
      <c r="L284" s="643"/>
      <c r="M284" s="643">
        <v>1</v>
      </c>
      <c r="N284" s="643"/>
      <c r="O284" s="643"/>
      <c r="P284" s="643">
        <v>1</v>
      </c>
      <c r="Q284" s="643"/>
      <c r="R284" s="643"/>
      <c r="S284" s="643">
        <v>1</v>
      </c>
      <c r="T284" s="643"/>
      <c r="U284" s="643"/>
      <c r="V284" s="644">
        <f>SUM(Tabla2[[#This Row],[Ene]:[Dic]])</f>
        <v>3</v>
      </c>
      <c r="W284" s="645" t="s">
        <v>412</v>
      </c>
      <c r="X284" s="645" t="s">
        <v>594</v>
      </c>
      <c r="Y284" s="222"/>
      <c r="Z284" s="643" t="s">
        <v>989</v>
      </c>
    </row>
    <row r="285" spans="2:26" s="691" customFormat="1" ht="38.25" x14ac:dyDescent="0.25">
      <c r="B285" s="642" t="e">
        <f>IF('Formulario PPGR2'!$G250="","",CONCATENATE('Formulario PPGR2'!$C250,".",'Formulario PPGR2'!$D250,".",'Formulario PPGR2'!$E250,".",'Formulario PPGR2'!$F250))</f>
        <v>#REF!</v>
      </c>
      <c r="C285" s="642" t="e">
        <f>IF('Formulario PPGR2'!$G250="","",'Formulario PPGR1'!#REF!)</f>
        <v>#REF!</v>
      </c>
      <c r="D285" s="642" t="e">
        <f>IF('Formulario PPGR2'!$G250="","",'Formulario PPGR1'!#REF!)</f>
        <v>#REF!</v>
      </c>
      <c r="E285" s="642" t="e">
        <f>IF('Formulario PPGR2'!$G250="","",'Formulario PPGR1'!#REF!)</f>
        <v>#REF!</v>
      </c>
      <c r="F285" s="642" t="e">
        <f>IF('Formulario PPGR2'!$G250="","",'Formulario PPGR1'!#REF!)</f>
        <v>#REF!</v>
      </c>
      <c r="G285" s="222" t="s">
        <v>315</v>
      </c>
      <c r="H285" s="697" t="s">
        <v>1025</v>
      </c>
      <c r="I285" s="222" t="s">
        <v>1026</v>
      </c>
      <c r="J285" s="643"/>
      <c r="K285" s="643"/>
      <c r="L285" s="643"/>
      <c r="M285" s="643"/>
      <c r="N285" s="643">
        <v>1</v>
      </c>
      <c r="O285" s="643"/>
      <c r="P285" s="643"/>
      <c r="Q285" s="643"/>
      <c r="R285" s="643"/>
      <c r="S285" s="643"/>
      <c r="T285" s="643"/>
      <c r="U285" s="643">
        <v>1</v>
      </c>
      <c r="V285" s="644">
        <f>SUM(Tabla2[[#This Row],[Ene]:[Dic]])</f>
        <v>2</v>
      </c>
      <c r="W285" s="645" t="s">
        <v>440</v>
      </c>
      <c r="X285" s="645" t="s">
        <v>407</v>
      </c>
      <c r="Y285" s="222" t="s">
        <v>1027</v>
      </c>
      <c r="Z285" s="643" t="s">
        <v>989</v>
      </c>
    </row>
    <row r="286" spans="2:26" s="691" customFormat="1" ht="51" x14ac:dyDescent="0.25">
      <c r="B286" s="642" t="e">
        <f>IF('Formulario PPGR2'!$G251="","",CONCATENATE('Formulario PPGR2'!$C251,".",'Formulario PPGR2'!$D251,".",'Formulario PPGR2'!$E251,".",'Formulario PPGR2'!$F251))</f>
        <v>#REF!</v>
      </c>
      <c r="C286" s="642" t="e">
        <f>IF('Formulario PPGR2'!$G251="","",'Formulario PPGR1'!#REF!)</f>
        <v>#REF!</v>
      </c>
      <c r="D286" s="642" t="e">
        <f>IF('Formulario PPGR2'!$G251="","",'Formulario PPGR1'!#REF!)</f>
        <v>#REF!</v>
      </c>
      <c r="E286" s="642" t="e">
        <f>IF('Formulario PPGR2'!$G251="","",'Formulario PPGR1'!#REF!)</f>
        <v>#REF!</v>
      </c>
      <c r="F286" s="642" t="e">
        <f>IF('Formulario PPGR2'!$G251="","",'Formulario PPGR1'!#REF!)</f>
        <v>#REF!</v>
      </c>
      <c r="G286" s="222" t="s">
        <v>315</v>
      </c>
      <c r="H286" s="687" t="s">
        <v>1028</v>
      </c>
      <c r="I286" s="222" t="s">
        <v>1029</v>
      </c>
      <c r="J286" s="643"/>
      <c r="K286" s="643">
        <v>1</v>
      </c>
      <c r="L286" s="643"/>
      <c r="M286" s="643"/>
      <c r="N286" s="643"/>
      <c r="O286" s="643"/>
      <c r="P286" s="643">
        <v>1</v>
      </c>
      <c r="Q286" s="643"/>
      <c r="R286" s="643"/>
      <c r="S286" s="643"/>
      <c r="T286" s="643">
        <v>1</v>
      </c>
      <c r="U286" s="643"/>
      <c r="V286" s="644">
        <f>SUM(Tabla2[[#This Row],[Ene]:[Dic]])</f>
        <v>3</v>
      </c>
      <c r="W286" s="645" t="s">
        <v>423</v>
      </c>
      <c r="X286" s="645" t="s">
        <v>426</v>
      </c>
      <c r="Y286" s="222"/>
      <c r="Z286" s="643" t="s">
        <v>989</v>
      </c>
    </row>
    <row r="287" spans="2:26" s="691" customFormat="1" ht="38.25" x14ac:dyDescent="0.25">
      <c r="B287" s="642" t="e">
        <f>IF('Formulario PPGR2'!$G252="","",CONCATENATE('Formulario PPGR2'!$C252,".",'Formulario PPGR2'!$D252,".",'Formulario PPGR2'!$E252,".",'Formulario PPGR2'!$F252))</f>
        <v>#REF!</v>
      </c>
      <c r="C287" s="642" t="e">
        <f>IF('Formulario PPGR2'!$G252="","",'Formulario PPGR1'!#REF!)</f>
        <v>#REF!</v>
      </c>
      <c r="D287" s="642" t="e">
        <f>IF('Formulario PPGR2'!$G252="","",'Formulario PPGR1'!#REF!)</f>
        <v>#REF!</v>
      </c>
      <c r="E287" s="642" t="e">
        <f>IF('Formulario PPGR2'!$G252="","",'Formulario PPGR1'!#REF!)</f>
        <v>#REF!</v>
      </c>
      <c r="F287" s="642" t="e">
        <f>IF('Formulario PPGR2'!$G252="","",'Formulario PPGR1'!#REF!)</f>
        <v>#REF!</v>
      </c>
      <c r="G287" s="222" t="s">
        <v>315</v>
      </c>
      <c r="H287" s="687" t="s">
        <v>1030</v>
      </c>
      <c r="I287" s="222" t="s">
        <v>1031</v>
      </c>
      <c r="J287" s="643"/>
      <c r="K287" s="643"/>
      <c r="L287" s="643">
        <v>1</v>
      </c>
      <c r="M287" s="643"/>
      <c r="N287" s="643"/>
      <c r="O287" s="643"/>
      <c r="P287" s="643"/>
      <c r="Q287" s="643"/>
      <c r="R287" s="643"/>
      <c r="S287" s="643"/>
      <c r="T287" s="643"/>
      <c r="U287" s="643"/>
      <c r="V287" s="644">
        <f>SUM(Tabla2[[#This Row],[Ene]:[Dic]])</f>
        <v>1</v>
      </c>
      <c r="W287" s="645" t="s">
        <v>412</v>
      </c>
      <c r="X287" s="645"/>
      <c r="Y287" s="222"/>
      <c r="Z287" s="643" t="s">
        <v>989</v>
      </c>
    </row>
    <row r="288" spans="2:26" s="691" customFormat="1" ht="38.25" x14ac:dyDescent="0.25">
      <c r="B288" s="642" t="e">
        <f>IF('Formulario PPGR2'!$G253="","",CONCATENATE('Formulario PPGR2'!$C253,".",'Formulario PPGR2'!$D253,".",'Formulario PPGR2'!$E253,".",'Formulario PPGR2'!$F253))</f>
        <v>#REF!</v>
      </c>
      <c r="C288" s="642" t="e">
        <f>IF('Formulario PPGR2'!$G253="","",'Formulario PPGR1'!#REF!)</f>
        <v>#REF!</v>
      </c>
      <c r="D288" s="642" t="e">
        <f>IF('Formulario PPGR2'!$G253="","",'Formulario PPGR1'!#REF!)</f>
        <v>#REF!</v>
      </c>
      <c r="E288" s="642" t="e">
        <f>IF('Formulario PPGR2'!$G253="","",'Formulario PPGR1'!#REF!)</f>
        <v>#REF!</v>
      </c>
      <c r="F288" s="642" t="e">
        <f>IF('Formulario PPGR2'!$G253="","",'Formulario PPGR1'!#REF!)</f>
        <v>#REF!</v>
      </c>
      <c r="G288" s="222" t="s">
        <v>315</v>
      </c>
      <c r="H288" s="687" t="s">
        <v>1032</v>
      </c>
      <c r="I288" s="222" t="s">
        <v>1033</v>
      </c>
      <c r="J288" s="643"/>
      <c r="K288" s="643"/>
      <c r="L288" s="643"/>
      <c r="M288" s="643"/>
      <c r="N288" s="643">
        <v>1</v>
      </c>
      <c r="O288" s="643"/>
      <c r="P288" s="643"/>
      <c r="Q288" s="643">
        <v>1</v>
      </c>
      <c r="R288" s="643"/>
      <c r="S288" s="643"/>
      <c r="T288" s="643">
        <v>1</v>
      </c>
      <c r="U288" s="643"/>
      <c r="V288" s="644">
        <f>SUM(Tabla2[[#This Row],[Ene]:[Dic]])</f>
        <v>3</v>
      </c>
      <c r="W288" s="645" t="s">
        <v>412</v>
      </c>
      <c r="X288" s="645"/>
      <c r="Y288" s="222"/>
      <c r="Z288" s="643" t="s">
        <v>989</v>
      </c>
    </row>
    <row r="289" spans="2:26" s="691" customFormat="1" ht="51" x14ac:dyDescent="0.25">
      <c r="B289" s="642" t="e">
        <f>IF('Formulario PPGR2'!$G254="","",CONCATENATE('Formulario PPGR2'!$C254,".",'Formulario PPGR2'!$D254,".",'Formulario PPGR2'!$E254,".",'Formulario PPGR2'!$F254))</f>
        <v>#REF!</v>
      </c>
      <c r="C289" s="642" t="e">
        <f>IF('Formulario PPGR2'!$G254="","",'Formulario PPGR1'!#REF!)</f>
        <v>#REF!</v>
      </c>
      <c r="D289" s="642" t="e">
        <f>IF('Formulario PPGR2'!$G254="","",'Formulario PPGR1'!#REF!)</f>
        <v>#REF!</v>
      </c>
      <c r="E289" s="642" t="e">
        <f>IF('Formulario PPGR2'!$G254="","",'Formulario PPGR1'!#REF!)</f>
        <v>#REF!</v>
      </c>
      <c r="F289" s="642" t="e">
        <f>IF('Formulario PPGR2'!$G254="","",'Formulario PPGR1'!#REF!)</f>
        <v>#REF!</v>
      </c>
      <c r="G289" s="222" t="s">
        <v>315</v>
      </c>
      <c r="H289" s="687" t="s">
        <v>1034</v>
      </c>
      <c r="I289" s="222" t="s">
        <v>1035</v>
      </c>
      <c r="J289" s="643"/>
      <c r="K289" s="643"/>
      <c r="L289" s="643"/>
      <c r="M289" s="643"/>
      <c r="N289" s="643"/>
      <c r="O289" s="643">
        <v>1</v>
      </c>
      <c r="P289" s="643"/>
      <c r="Q289" s="643"/>
      <c r="R289" s="643"/>
      <c r="S289" s="643"/>
      <c r="T289" s="643"/>
      <c r="U289" s="643">
        <v>1</v>
      </c>
      <c r="V289" s="644">
        <f>SUM(Tabla2[[#This Row],[Ene]:[Dic]])</f>
        <v>2</v>
      </c>
      <c r="W289" s="645" t="s">
        <v>594</v>
      </c>
      <c r="X289" s="645"/>
      <c r="Y289" s="222"/>
      <c r="Z289" s="643" t="s">
        <v>989</v>
      </c>
    </row>
    <row r="290" spans="2:26" s="691" customFormat="1" ht="38.25" x14ac:dyDescent="0.25">
      <c r="B290" s="642" t="e">
        <f>IF('Formulario PPGR2'!$G255="","",CONCATENATE('Formulario PPGR2'!$C255,".",'Formulario PPGR2'!$D255,".",'Formulario PPGR2'!$E255,".",'Formulario PPGR2'!$F255))</f>
        <v>#REF!</v>
      </c>
      <c r="C290" s="642" t="e">
        <f>IF('Formulario PPGR2'!$G255="","",'Formulario PPGR1'!#REF!)</f>
        <v>#REF!</v>
      </c>
      <c r="D290" s="642" t="e">
        <f>IF('Formulario PPGR2'!$G255="","",'Formulario PPGR1'!#REF!)</f>
        <v>#REF!</v>
      </c>
      <c r="E290" s="642" t="e">
        <f>IF('Formulario PPGR2'!$G255="","",'Formulario PPGR1'!#REF!)</f>
        <v>#REF!</v>
      </c>
      <c r="F290" s="642" t="e">
        <f>IF('Formulario PPGR2'!$G255="","",'Formulario PPGR1'!#REF!)</f>
        <v>#REF!</v>
      </c>
      <c r="G290" s="222" t="s">
        <v>315</v>
      </c>
      <c r="H290" s="687" t="s">
        <v>1036</v>
      </c>
      <c r="I290" s="222" t="s">
        <v>1037</v>
      </c>
      <c r="J290" s="643"/>
      <c r="K290" s="643"/>
      <c r="L290" s="643">
        <v>1</v>
      </c>
      <c r="M290" s="643"/>
      <c r="N290" s="643"/>
      <c r="O290" s="643">
        <v>1</v>
      </c>
      <c r="P290" s="643"/>
      <c r="Q290" s="643"/>
      <c r="R290" s="643">
        <v>1</v>
      </c>
      <c r="S290" s="643"/>
      <c r="T290" s="643"/>
      <c r="U290" s="643">
        <v>1</v>
      </c>
      <c r="V290" s="644">
        <f>SUM(Tabla2[[#This Row],[Ene]:[Dic]])</f>
        <v>4</v>
      </c>
      <c r="W290" s="645" t="s">
        <v>412</v>
      </c>
      <c r="X290" s="645"/>
      <c r="Y290" s="222"/>
      <c r="Z290" s="643" t="s">
        <v>989</v>
      </c>
    </row>
    <row r="291" spans="2:26" s="691" customFormat="1" ht="51" x14ac:dyDescent="0.25">
      <c r="B291" s="642" t="e">
        <f>IF('Formulario PPGR2'!$G256="","",CONCATENATE('Formulario PPGR2'!$C256,".",'Formulario PPGR2'!$D256,".",'Formulario PPGR2'!$E256,".",'Formulario PPGR2'!$F256))</f>
        <v>#REF!</v>
      </c>
      <c r="C291" s="642" t="e">
        <f>IF('Formulario PPGR2'!$G256="","",'Formulario PPGR1'!#REF!)</f>
        <v>#REF!</v>
      </c>
      <c r="D291" s="642" t="e">
        <f>IF('Formulario PPGR2'!$G256="","",'Formulario PPGR1'!#REF!)</f>
        <v>#REF!</v>
      </c>
      <c r="E291" s="642" t="e">
        <f>IF('Formulario PPGR2'!$G256="","",'Formulario PPGR1'!#REF!)</f>
        <v>#REF!</v>
      </c>
      <c r="F291" s="642" t="e">
        <f>IF('Formulario PPGR2'!$G256="","",'Formulario PPGR1'!#REF!)</f>
        <v>#REF!</v>
      </c>
      <c r="G291" s="222" t="s">
        <v>315</v>
      </c>
      <c r="H291" s="687" t="s">
        <v>1038</v>
      </c>
      <c r="I291" s="222" t="s">
        <v>1039</v>
      </c>
      <c r="J291" s="643"/>
      <c r="K291" s="643"/>
      <c r="L291" s="643">
        <v>3</v>
      </c>
      <c r="M291" s="643"/>
      <c r="N291" s="643"/>
      <c r="O291" s="643">
        <v>3</v>
      </c>
      <c r="P291" s="643"/>
      <c r="Q291" s="643"/>
      <c r="R291" s="643"/>
      <c r="S291" s="643">
        <v>4</v>
      </c>
      <c r="T291" s="643"/>
      <c r="U291" s="643"/>
      <c r="V291" s="644">
        <f>SUM(Tabla2[[#This Row],[Ene]:[Dic]])</f>
        <v>10</v>
      </c>
      <c r="W291" s="645" t="s">
        <v>423</v>
      </c>
      <c r="X291" s="645" t="s">
        <v>412</v>
      </c>
      <c r="Y291" s="222"/>
      <c r="Z291" s="643" t="s">
        <v>989</v>
      </c>
    </row>
    <row r="292" spans="2:26" s="691" customFormat="1" ht="63.75" x14ac:dyDescent="0.25">
      <c r="B292" s="642" t="e">
        <f>IF('Formulario PPGR2'!$G257="","",CONCATENATE('Formulario PPGR2'!$C257,".",'Formulario PPGR2'!$D257,".",'Formulario PPGR2'!$E257,".",'Formulario PPGR2'!$F257))</f>
        <v>#REF!</v>
      </c>
      <c r="C292" s="642" t="e">
        <f>IF('Formulario PPGR2'!$G257="","",'Formulario PPGR1'!#REF!)</f>
        <v>#REF!</v>
      </c>
      <c r="D292" s="642" t="e">
        <f>IF('Formulario PPGR2'!$G257="","",'Formulario PPGR1'!#REF!)</f>
        <v>#REF!</v>
      </c>
      <c r="E292" s="642" t="e">
        <f>IF('Formulario PPGR2'!$G257="","",'Formulario PPGR1'!#REF!)</f>
        <v>#REF!</v>
      </c>
      <c r="F292" s="642" t="e">
        <f>IF('Formulario PPGR2'!$G257="","",'Formulario PPGR1'!#REF!)</f>
        <v>#REF!</v>
      </c>
      <c r="G292" s="222" t="s">
        <v>315</v>
      </c>
      <c r="H292" s="687" t="s">
        <v>1040</v>
      </c>
      <c r="I292" s="222" t="s">
        <v>1041</v>
      </c>
      <c r="J292" s="643"/>
      <c r="K292" s="643"/>
      <c r="L292" s="643"/>
      <c r="M292" s="643">
        <v>1</v>
      </c>
      <c r="N292" s="643"/>
      <c r="O292" s="643"/>
      <c r="P292" s="643"/>
      <c r="Q292" s="643">
        <v>1</v>
      </c>
      <c r="R292" s="643"/>
      <c r="S292" s="643"/>
      <c r="T292" s="643"/>
      <c r="U292" s="643">
        <v>1</v>
      </c>
      <c r="V292" s="644">
        <f>SUM(Tabla2[[#This Row],[Ene]:[Dic]])</f>
        <v>3</v>
      </c>
      <c r="W292" s="645" t="s">
        <v>594</v>
      </c>
      <c r="X292" s="645"/>
      <c r="Y292" s="222"/>
      <c r="Z292" s="643" t="s">
        <v>989</v>
      </c>
    </row>
    <row r="293" spans="2:26" s="691" customFormat="1" ht="51" x14ac:dyDescent="0.25">
      <c r="B293" s="642" t="e">
        <f>IF('Formulario PPGR2'!$G258="","",CONCATENATE('Formulario PPGR2'!$C258,".",'Formulario PPGR2'!$D258,".",'Formulario PPGR2'!$E258,".",'Formulario PPGR2'!$F258))</f>
        <v>#REF!</v>
      </c>
      <c r="C293" s="642" t="e">
        <f>IF('Formulario PPGR2'!$G258="","",'Formulario PPGR1'!#REF!)</f>
        <v>#REF!</v>
      </c>
      <c r="D293" s="642" t="e">
        <f>IF('Formulario PPGR2'!$G258="","",'Formulario PPGR1'!#REF!)</f>
        <v>#REF!</v>
      </c>
      <c r="E293" s="642" t="e">
        <f>IF('Formulario PPGR2'!$G258="","",'Formulario PPGR1'!#REF!)</f>
        <v>#REF!</v>
      </c>
      <c r="F293" s="642" t="e">
        <f>IF('Formulario PPGR2'!$G258="","",'Formulario PPGR1'!#REF!)</f>
        <v>#REF!</v>
      </c>
      <c r="G293" s="222" t="s">
        <v>315</v>
      </c>
      <c r="H293" s="687" t="s">
        <v>1042</v>
      </c>
      <c r="I293" s="222" t="s">
        <v>1043</v>
      </c>
      <c r="J293" s="643"/>
      <c r="K293" s="643"/>
      <c r="L293" s="643"/>
      <c r="M293" s="643">
        <v>1</v>
      </c>
      <c r="N293" s="643"/>
      <c r="O293" s="643"/>
      <c r="P293" s="643"/>
      <c r="Q293" s="643">
        <v>1</v>
      </c>
      <c r="R293" s="643"/>
      <c r="S293" s="643"/>
      <c r="T293" s="643"/>
      <c r="U293" s="643">
        <v>1</v>
      </c>
      <c r="V293" s="644">
        <f>SUM(Tabla2[[#This Row],[Ene]:[Dic]])</f>
        <v>3</v>
      </c>
      <c r="W293" s="645" t="s">
        <v>423</v>
      </c>
      <c r="X293" s="645" t="s">
        <v>426</v>
      </c>
      <c r="Y293" s="222"/>
      <c r="Z293" s="643" t="s">
        <v>989</v>
      </c>
    </row>
    <row r="294" spans="2:26" s="691" customFormat="1" ht="63.75" x14ac:dyDescent="0.25">
      <c r="B294" s="642" t="e">
        <f>IF('Formulario PPGR2'!$G259="","",CONCATENATE('Formulario PPGR2'!$C259,".",'Formulario PPGR2'!$D259,".",'Formulario PPGR2'!$E259,".",'Formulario PPGR2'!$F259))</f>
        <v>#REF!</v>
      </c>
      <c r="C294" s="642" t="e">
        <f>IF('Formulario PPGR2'!$G259="","",'Formulario PPGR1'!#REF!)</f>
        <v>#REF!</v>
      </c>
      <c r="D294" s="642" t="e">
        <f>IF('Formulario PPGR2'!$G259="","",'Formulario PPGR1'!#REF!)</f>
        <v>#REF!</v>
      </c>
      <c r="E294" s="642" t="e">
        <f>IF('Formulario PPGR2'!$G259="","",'Formulario PPGR1'!#REF!)</f>
        <v>#REF!</v>
      </c>
      <c r="F294" s="642" t="e">
        <f>IF('Formulario PPGR2'!$G259="","",'Formulario PPGR1'!#REF!)</f>
        <v>#REF!</v>
      </c>
      <c r="G294" s="222" t="s">
        <v>315</v>
      </c>
      <c r="H294" s="687" t="s">
        <v>1044</v>
      </c>
      <c r="I294" s="222" t="s">
        <v>1045</v>
      </c>
      <c r="J294" s="643"/>
      <c r="K294" s="643"/>
      <c r="L294" s="643">
        <v>5</v>
      </c>
      <c r="M294" s="643">
        <v>4</v>
      </c>
      <c r="N294" s="643"/>
      <c r="O294" s="643"/>
      <c r="P294" s="643"/>
      <c r="Q294" s="643"/>
      <c r="R294" s="643"/>
      <c r="S294" s="643"/>
      <c r="T294" s="643"/>
      <c r="U294" s="643"/>
      <c r="V294" s="644">
        <f>SUM(Tabla2[[#This Row],[Ene]:[Dic]])</f>
        <v>9</v>
      </c>
      <c r="W294" s="645" t="s">
        <v>412</v>
      </c>
      <c r="X294" s="645" t="s">
        <v>407</v>
      </c>
      <c r="Y294" s="222" t="s">
        <v>1046</v>
      </c>
      <c r="Z294" s="643" t="s">
        <v>989</v>
      </c>
    </row>
    <row r="295" spans="2:26" s="691" customFormat="1" ht="51" x14ac:dyDescent="0.25">
      <c r="B295" s="642" t="e">
        <f>IF('Formulario PPGR2'!$G260="","",CONCATENATE('Formulario PPGR2'!$C260,".",'Formulario PPGR2'!$D260,".",'Formulario PPGR2'!$E260,".",'Formulario PPGR2'!$F260))</f>
        <v>#REF!</v>
      </c>
      <c r="C295" s="642" t="e">
        <f>IF('Formulario PPGR2'!$G260="","",'Formulario PPGR1'!#REF!)</f>
        <v>#REF!</v>
      </c>
      <c r="D295" s="642" t="e">
        <f>IF('Formulario PPGR2'!$G260="","",'Formulario PPGR1'!#REF!)</f>
        <v>#REF!</v>
      </c>
      <c r="E295" s="642" t="e">
        <f>IF('Formulario PPGR2'!$G260="","",'Formulario PPGR1'!#REF!)</f>
        <v>#REF!</v>
      </c>
      <c r="F295" s="642" t="e">
        <f>IF('Formulario PPGR2'!$G260="","",'Formulario PPGR1'!#REF!)</f>
        <v>#REF!</v>
      </c>
      <c r="G295" s="222" t="s">
        <v>315</v>
      </c>
      <c r="H295" s="687" t="s">
        <v>1047</v>
      </c>
      <c r="I295" s="222" t="s">
        <v>1048</v>
      </c>
      <c r="J295" s="643"/>
      <c r="K295" s="643"/>
      <c r="L295" s="643"/>
      <c r="M295" s="643">
        <v>1</v>
      </c>
      <c r="N295" s="643"/>
      <c r="O295" s="643"/>
      <c r="P295" s="643">
        <v>1</v>
      </c>
      <c r="Q295" s="643"/>
      <c r="R295" s="643"/>
      <c r="S295" s="643">
        <v>1</v>
      </c>
      <c r="T295" s="643"/>
      <c r="U295" s="643"/>
      <c r="V295" s="644">
        <f>SUM(Tabla2[[#This Row],[Ene]:[Dic]])</f>
        <v>3</v>
      </c>
      <c r="W295" s="645" t="s">
        <v>412</v>
      </c>
      <c r="X295" s="645"/>
      <c r="Y295" s="222"/>
      <c r="Z295" s="643" t="s">
        <v>989</v>
      </c>
    </row>
    <row r="296" spans="2:26" s="691" customFormat="1" ht="51" x14ac:dyDescent="0.25">
      <c r="B296" s="642" t="e">
        <f>IF('Formulario PPGR2'!$G261="","",CONCATENATE('Formulario PPGR2'!$C261,".",'Formulario PPGR2'!$D261,".",'Formulario PPGR2'!$E261,".",'Formulario PPGR2'!$F261))</f>
        <v>#REF!</v>
      </c>
      <c r="C296" s="642" t="e">
        <f>IF('Formulario PPGR2'!$G261="","",'Formulario PPGR1'!#REF!)</f>
        <v>#REF!</v>
      </c>
      <c r="D296" s="642" t="e">
        <f>IF('Formulario PPGR2'!$G261="","",'Formulario PPGR1'!#REF!)</f>
        <v>#REF!</v>
      </c>
      <c r="E296" s="642" t="e">
        <f>IF('Formulario PPGR2'!$G261="","",'Formulario PPGR1'!#REF!)</f>
        <v>#REF!</v>
      </c>
      <c r="F296" s="642" t="e">
        <f>IF('Formulario PPGR2'!$G261="","",'Formulario PPGR1'!#REF!)</f>
        <v>#REF!</v>
      </c>
      <c r="G296" s="222" t="s">
        <v>315</v>
      </c>
      <c r="H296" s="687" t="s">
        <v>1049</v>
      </c>
      <c r="I296" s="222" t="s">
        <v>1050</v>
      </c>
      <c r="J296" s="643"/>
      <c r="K296" s="643"/>
      <c r="L296" s="643"/>
      <c r="M296" s="643">
        <v>1</v>
      </c>
      <c r="N296" s="643"/>
      <c r="O296" s="643"/>
      <c r="P296" s="643"/>
      <c r="Q296" s="643">
        <v>1</v>
      </c>
      <c r="R296" s="643"/>
      <c r="S296" s="643"/>
      <c r="T296" s="643">
        <v>1</v>
      </c>
      <c r="U296" s="643"/>
      <c r="V296" s="644">
        <f>SUM(Tabla2[[#This Row],[Ene]:[Dic]])</f>
        <v>3</v>
      </c>
      <c r="W296" s="645"/>
      <c r="X296" s="645" t="s">
        <v>407</v>
      </c>
      <c r="Y296" s="645" t="s">
        <v>1051</v>
      </c>
      <c r="Z296" s="643" t="s">
        <v>989</v>
      </c>
    </row>
    <row r="297" spans="2:26" s="691" customFormat="1" ht="51" x14ac:dyDescent="0.25">
      <c r="B297" s="642" t="e">
        <f>IF('Formulario PPGR2'!$G262="","",CONCATENATE('Formulario PPGR2'!$C262,".",'Formulario PPGR2'!$D262,".",'Formulario PPGR2'!$E262,".",'Formulario PPGR2'!$F262))</f>
        <v>#REF!</v>
      </c>
      <c r="C297" s="642" t="e">
        <f>IF('Formulario PPGR2'!$G262="","",'Formulario PPGR1'!#REF!)</f>
        <v>#REF!</v>
      </c>
      <c r="D297" s="642" t="e">
        <f>IF('Formulario PPGR2'!$G262="","",'Formulario PPGR1'!#REF!)</f>
        <v>#REF!</v>
      </c>
      <c r="E297" s="642" t="e">
        <f>IF('Formulario PPGR2'!$G262="","",'Formulario PPGR1'!#REF!)</f>
        <v>#REF!</v>
      </c>
      <c r="F297" s="642" t="e">
        <f>IF('Formulario PPGR2'!$G262="","",'Formulario PPGR1'!#REF!)</f>
        <v>#REF!</v>
      </c>
      <c r="G297" s="222" t="s">
        <v>315</v>
      </c>
      <c r="H297" s="687" t="s">
        <v>1052</v>
      </c>
      <c r="I297" s="222" t="s">
        <v>1053</v>
      </c>
      <c r="J297" s="643"/>
      <c r="K297" s="643"/>
      <c r="L297" s="643">
        <v>1</v>
      </c>
      <c r="M297" s="643"/>
      <c r="N297" s="643"/>
      <c r="O297" s="643">
        <v>1</v>
      </c>
      <c r="P297" s="643"/>
      <c r="Q297" s="643"/>
      <c r="R297" s="643">
        <v>1</v>
      </c>
      <c r="S297" s="643"/>
      <c r="T297" s="643"/>
      <c r="U297" s="643">
        <v>1</v>
      </c>
      <c r="V297" s="644">
        <f>SUM(Tabla2[[#This Row],[Ene]:[Dic]])</f>
        <v>4</v>
      </c>
      <c r="W297" s="645" t="s">
        <v>412</v>
      </c>
      <c r="X297" s="645" t="s">
        <v>1054</v>
      </c>
      <c r="Y297" s="222"/>
      <c r="Z297" s="643" t="s">
        <v>989</v>
      </c>
    </row>
    <row r="298" spans="2:26" s="691" customFormat="1" ht="51" x14ac:dyDescent="0.25">
      <c r="B298" s="642" t="e">
        <f>IF('Formulario PPGR2'!$G263="","",CONCATENATE('Formulario PPGR2'!$C263,".",'Formulario PPGR2'!$D263,".",'Formulario PPGR2'!$E263,".",'Formulario PPGR2'!$F263))</f>
        <v>#REF!</v>
      </c>
      <c r="C298" s="642" t="e">
        <f>IF('Formulario PPGR2'!$G263="","",'Formulario PPGR1'!#REF!)</f>
        <v>#REF!</v>
      </c>
      <c r="D298" s="642" t="e">
        <f>IF('Formulario PPGR2'!$G263="","",'Formulario PPGR1'!#REF!)</f>
        <v>#REF!</v>
      </c>
      <c r="E298" s="642" t="e">
        <f>IF('Formulario PPGR2'!$G263="","",'Formulario PPGR1'!#REF!)</f>
        <v>#REF!</v>
      </c>
      <c r="F298" s="642" t="e">
        <f>IF('Formulario PPGR2'!$G263="","",'Formulario PPGR1'!#REF!)</f>
        <v>#REF!</v>
      </c>
      <c r="G298" s="222" t="s">
        <v>315</v>
      </c>
      <c r="H298" s="687" t="s">
        <v>1055</v>
      </c>
      <c r="I298" s="222" t="s">
        <v>1056</v>
      </c>
      <c r="J298" s="643"/>
      <c r="K298" s="643"/>
      <c r="L298" s="643"/>
      <c r="M298" s="643"/>
      <c r="N298" s="643"/>
      <c r="O298" s="643"/>
      <c r="P298" s="643">
        <v>1</v>
      </c>
      <c r="Q298" s="643"/>
      <c r="R298" s="643"/>
      <c r="S298" s="643"/>
      <c r="T298" s="643">
        <v>1</v>
      </c>
      <c r="U298" s="643"/>
      <c r="V298" s="644">
        <f>SUM(Tabla2[[#This Row],[Ene]:[Dic]])</f>
        <v>2</v>
      </c>
      <c r="W298" s="645" t="s">
        <v>412</v>
      </c>
      <c r="X298" s="645"/>
      <c r="Y298" s="222"/>
      <c r="Z298" s="643" t="s">
        <v>989</v>
      </c>
    </row>
    <row r="299" spans="2:26" s="691" customFormat="1" ht="51" x14ac:dyDescent="0.25">
      <c r="B299" s="642" t="e">
        <f>IF('Formulario PPGR2'!$G264="","",CONCATENATE('Formulario PPGR2'!$C264,".",'Formulario PPGR2'!$D264,".",'Formulario PPGR2'!$E264,".",'Formulario PPGR2'!$F264))</f>
        <v>#REF!</v>
      </c>
      <c r="C299" s="642" t="e">
        <f>IF('Formulario PPGR2'!$G264="","",'Formulario PPGR1'!#REF!)</f>
        <v>#REF!</v>
      </c>
      <c r="D299" s="642" t="e">
        <f>IF('Formulario PPGR2'!$G264="","",'Formulario PPGR1'!#REF!)</f>
        <v>#REF!</v>
      </c>
      <c r="E299" s="642" t="e">
        <f>IF('Formulario PPGR2'!$G264="","",'Formulario PPGR1'!#REF!)</f>
        <v>#REF!</v>
      </c>
      <c r="F299" s="642" t="e">
        <f>IF('Formulario PPGR2'!$G264="","",'Formulario PPGR1'!#REF!)</f>
        <v>#REF!</v>
      </c>
      <c r="G299" s="222" t="s">
        <v>315</v>
      </c>
      <c r="H299" s="687" t="s">
        <v>1057</v>
      </c>
      <c r="I299" s="222" t="s">
        <v>1058</v>
      </c>
      <c r="J299" s="643"/>
      <c r="K299" s="643"/>
      <c r="L299" s="643"/>
      <c r="M299" s="643"/>
      <c r="N299" s="643">
        <v>1</v>
      </c>
      <c r="O299" s="643"/>
      <c r="P299" s="643"/>
      <c r="Q299" s="643">
        <v>1</v>
      </c>
      <c r="R299" s="643"/>
      <c r="S299" s="643"/>
      <c r="T299" s="643"/>
      <c r="U299" s="643">
        <v>1</v>
      </c>
      <c r="V299" s="644">
        <f>SUM(Tabla2[[#This Row],[Ene]:[Dic]])</f>
        <v>3</v>
      </c>
      <c r="W299" s="645" t="s">
        <v>412</v>
      </c>
      <c r="X299" s="645"/>
      <c r="Y299" s="222"/>
      <c r="Z299" s="643" t="s">
        <v>989</v>
      </c>
    </row>
    <row r="300" spans="2:26" s="691" customFormat="1" ht="76.5" x14ac:dyDescent="0.25">
      <c r="B300" s="642" t="e">
        <f>IF('Formulario PPGR2'!$G265="","",CONCATENATE('Formulario PPGR2'!$C265,".",'Formulario PPGR2'!$D265,".",'Formulario PPGR2'!$E265,".",'Formulario PPGR2'!$F265))</f>
        <v>#REF!</v>
      </c>
      <c r="C300" s="642" t="e">
        <f>IF('Formulario PPGR2'!$G265="","",'Formulario PPGR1'!#REF!)</f>
        <v>#REF!</v>
      </c>
      <c r="D300" s="642" t="e">
        <f>IF('Formulario PPGR2'!$G265="","",'Formulario PPGR1'!#REF!)</f>
        <v>#REF!</v>
      </c>
      <c r="E300" s="642" t="e">
        <f>IF('Formulario PPGR2'!$G265="","",'Formulario PPGR1'!#REF!)</f>
        <v>#REF!</v>
      </c>
      <c r="F300" s="642" t="e">
        <f>IF('Formulario PPGR2'!$G265="","",'Formulario PPGR1'!#REF!)</f>
        <v>#REF!</v>
      </c>
      <c r="G300" s="222" t="s">
        <v>315</v>
      </c>
      <c r="H300" s="687" t="s">
        <v>1059</v>
      </c>
      <c r="I300" s="222" t="s">
        <v>1060</v>
      </c>
      <c r="J300" s="643"/>
      <c r="K300" s="643"/>
      <c r="L300" s="643"/>
      <c r="M300" s="643">
        <v>1</v>
      </c>
      <c r="N300" s="643"/>
      <c r="O300" s="643"/>
      <c r="P300" s="643"/>
      <c r="Q300" s="643">
        <v>1</v>
      </c>
      <c r="R300" s="643"/>
      <c r="S300" s="643"/>
      <c r="T300" s="643"/>
      <c r="U300" s="643">
        <v>1</v>
      </c>
      <c r="V300" s="644">
        <f>SUM(Tabla2[[#This Row],[Ene]:[Dic]])</f>
        <v>3</v>
      </c>
      <c r="W300" s="645" t="s">
        <v>407</v>
      </c>
      <c r="X300" s="645"/>
      <c r="Y300" s="222" t="s">
        <v>1061</v>
      </c>
      <c r="Z300" s="643" t="s">
        <v>989</v>
      </c>
    </row>
    <row r="301" spans="2:26" s="691" customFormat="1" ht="63.75" x14ac:dyDescent="0.25">
      <c r="B301" s="642" t="e">
        <f>IF('Formulario PPGR2'!$G266="","",CONCATENATE('Formulario PPGR2'!$C266,".",'Formulario PPGR2'!$D266,".",'Formulario PPGR2'!$E266,".",'Formulario PPGR2'!$F266))</f>
        <v>#REF!</v>
      </c>
      <c r="C301" s="642" t="e">
        <f>IF('Formulario PPGR2'!$G266="","",'Formulario PPGR1'!#REF!)</f>
        <v>#REF!</v>
      </c>
      <c r="D301" s="642" t="e">
        <f>IF('Formulario PPGR2'!$G266="","",'Formulario PPGR1'!#REF!)</f>
        <v>#REF!</v>
      </c>
      <c r="E301" s="642" t="e">
        <f>IF('Formulario PPGR2'!$G266="","",'Formulario PPGR1'!#REF!)</f>
        <v>#REF!</v>
      </c>
      <c r="F301" s="642" t="e">
        <f>IF('Formulario PPGR2'!$G266="","",'Formulario PPGR1'!#REF!)</f>
        <v>#REF!</v>
      </c>
      <c r="G301" s="222" t="s">
        <v>315</v>
      </c>
      <c r="H301" s="687" t="s">
        <v>1062</v>
      </c>
      <c r="I301" s="671" t="s">
        <v>1063</v>
      </c>
      <c r="J301" s="643"/>
      <c r="K301" s="643"/>
      <c r="L301" s="643">
        <v>1</v>
      </c>
      <c r="M301" s="643"/>
      <c r="N301" s="643"/>
      <c r="O301" s="643">
        <v>1</v>
      </c>
      <c r="P301" s="643"/>
      <c r="Q301" s="643"/>
      <c r="R301" s="643"/>
      <c r="S301" s="643">
        <v>1</v>
      </c>
      <c r="T301" s="643"/>
      <c r="U301" s="643"/>
      <c r="V301" s="644">
        <f>SUM(Tabla2[[#This Row],[Ene]:[Dic]])</f>
        <v>3</v>
      </c>
      <c r="W301" s="645" t="s">
        <v>412</v>
      </c>
      <c r="X301" s="645"/>
      <c r="Y301" s="222"/>
      <c r="Z301" s="643" t="s">
        <v>989</v>
      </c>
    </row>
    <row r="302" spans="2:26" s="691" customFormat="1" ht="38.25" x14ac:dyDescent="0.25">
      <c r="B302" s="642" t="e">
        <f>IF('Formulario PPGR2'!$G267="","",CONCATENATE('Formulario PPGR2'!$C267,".",'Formulario PPGR2'!$D267,".",'Formulario PPGR2'!$E267,".",'Formulario PPGR2'!$F267))</f>
        <v>#REF!</v>
      </c>
      <c r="C302" s="642" t="e">
        <f>IF('Formulario PPGR2'!$G267="","",'Formulario PPGR1'!#REF!)</f>
        <v>#REF!</v>
      </c>
      <c r="D302" s="642" t="e">
        <f>IF('Formulario PPGR2'!$G267="","",'Formulario PPGR1'!#REF!)</f>
        <v>#REF!</v>
      </c>
      <c r="E302" s="642" t="e">
        <f>IF('Formulario PPGR2'!$G267="","",'Formulario PPGR1'!#REF!)</f>
        <v>#REF!</v>
      </c>
      <c r="F302" s="642" t="e">
        <f>IF('Formulario PPGR2'!$G267="","",'Formulario PPGR1'!#REF!)</f>
        <v>#REF!</v>
      </c>
      <c r="G302" s="222" t="s">
        <v>315</v>
      </c>
      <c r="H302" s="687" t="s">
        <v>1064</v>
      </c>
      <c r="I302" s="671" t="s">
        <v>1065</v>
      </c>
      <c r="J302" s="643"/>
      <c r="K302" s="643"/>
      <c r="L302" s="643"/>
      <c r="M302" s="643"/>
      <c r="N302" s="643"/>
      <c r="O302" s="643"/>
      <c r="P302" s="643"/>
      <c r="Q302" s="643"/>
      <c r="R302" s="643"/>
      <c r="S302" s="643"/>
      <c r="T302" s="643">
        <v>1</v>
      </c>
      <c r="U302" s="643"/>
      <c r="V302" s="644">
        <f>SUM(Tabla2[[#This Row],[Ene]:[Dic]])</f>
        <v>1</v>
      </c>
      <c r="W302" s="645"/>
      <c r="X302" s="645" t="s">
        <v>407</v>
      </c>
      <c r="Y302" s="645" t="s">
        <v>1066</v>
      </c>
      <c r="Z302" s="643" t="s">
        <v>989</v>
      </c>
    </row>
    <row r="303" spans="2:26" s="691" customFormat="1" ht="51" x14ac:dyDescent="0.25">
      <c r="B303" s="642" t="e">
        <f>IF('Formulario PPGR2'!$G268="","",CONCATENATE('Formulario PPGR2'!$C268,".",'Formulario PPGR2'!$D268,".",'Formulario PPGR2'!$E268,".",'Formulario PPGR2'!$F268))</f>
        <v>#REF!</v>
      </c>
      <c r="C303" s="642" t="e">
        <f>IF('Formulario PPGR2'!$G268="","",'Formulario PPGR1'!#REF!)</f>
        <v>#REF!</v>
      </c>
      <c r="D303" s="642" t="e">
        <f>IF('Formulario PPGR2'!$G268="","",'Formulario PPGR1'!#REF!)</f>
        <v>#REF!</v>
      </c>
      <c r="E303" s="642" t="e">
        <f>IF('Formulario PPGR2'!$G268="","",'Formulario PPGR1'!#REF!)</f>
        <v>#REF!</v>
      </c>
      <c r="F303" s="642" t="e">
        <f>IF('Formulario PPGR2'!$G268="","",'Formulario PPGR1'!#REF!)</f>
        <v>#REF!</v>
      </c>
      <c r="G303" s="222" t="s">
        <v>315</v>
      </c>
      <c r="H303" s="687" t="s">
        <v>1067</v>
      </c>
      <c r="I303" s="671" t="s">
        <v>1068</v>
      </c>
      <c r="J303" s="643"/>
      <c r="K303" s="643"/>
      <c r="L303" s="643"/>
      <c r="M303" s="643">
        <v>1</v>
      </c>
      <c r="N303" s="643"/>
      <c r="O303" s="643"/>
      <c r="P303" s="643">
        <v>1</v>
      </c>
      <c r="Q303" s="643"/>
      <c r="R303" s="643"/>
      <c r="S303" s="643">
        <v>1</v>
      </c>
      <c r="T303" s="643"/>
      <c r="U303" s="643"/>
      <c r="V303" s="644">
        <f>SUM(Tabla2[[#This Row],[Ene]:[Dic]])</f>
        <v>3</v>
      </c>
      <c r="W303" s="645" t="s">
        <v>412</v>
      </c>
      <c r="X303" s="645"/>
      <c r="Y303" s="222" t="s">
        <v>1069</v>
      </c>
      <c r="Z303" s="643" t="s">
        <v>989</v>
      </c>
    </row>
    <row r="304" spans="2:26" s="691" customFormat="1" ht="38.25" x14ac:dyDescent="0.25">
      <c r="B304" s="642" t="e">
        <f>IF('Formulario PPGR2'!$G269="","",CONCATENATE('Formulario PPGR2'!$C269,".",'Formulario PPGR2'!$D269,".",'Formulario PPGR2'!$E269,".",'Formulario PPGR2'!$F269))</f>
        <v>#REF!</v>
      </c>
      <c r="C304" s="642" t="e">
        <f>IF('Formulario PPGR2'!$G269="","",'Formulario PPGR1'!#REF!)</f>
        <v>#REF!</v>
      </c>
      <c r="D304" s="642" t="e">
        <f>IF('Formulario PPGR2'!$G269="","",'Formulario PPGR1'!#REF!)</f>
        <v>#REF!</v>
      </c>
      <c r="E304" s="642" t="e">
        <f>IF('Formulario PPGR2'!$G269="","",'Formulario PPGR1'!#REF!)</f>
        <v>#REF!</v>
      </c>
      <c r="F304" s="642" t="e">
        <f>IF('Formulario PPGR2'!$G269="","",'Formulario PPGR1'!#REF!)</f>
        <v>#REF!</v>
      </c>
      <c r="G304" s="222" t="s">
        <v>315</v>
      </c>
      <c r="H304" s="687" t="s">
        <v>1070</v>
      </c>
      <c r="I304" s="222" t="s">
        <v>1071</v>
      </c>
      <c r="J304" s="643"/>
      <c r="K304" s="643"/>
      <c r="L304" s="643"/>
      <c r="M304" s="643"/>
      <c r="N304" s="643"/>
      <c r="O304" s="643">
        <v>1</v>
      </c>
      <c r="P304" s="643"/>
      <c r="Q304" s="643"/>
      <c r="R304" s="643"/>
      <c r="S304" s="643"/>
      <c r="T304" s="643"/>
      <c r="U304" s="643">
        <v>1</v>
      </c>
      <c r="V304" s="644">
        <f>SUM(Tabla2[[#This Row],[Ene]:[Dic]])</f>
        <v>2</v>
      </c>
      <c r="W304" s="645" t="s">
        <v>423</v>
      </c>
      <c r="X304" s="645" t="s">
        <v>426</v>
      </c>
      <c r="Y304" s="222"/>
      <c r="Z304" s="643" t="s">
        <v>989</v>
      </c>
    </row>
    <row r="305" spans="2:27" s="691" customFormat="1" ht="63.75" x14ac:dyDescent="0.25">
      <c r="B305" s="642" t="e">
        <f>IF('Formulario PPGR2'!$G270="","",CONCATENATE('Formulario PPGR2'!$C270,".",'Formulario PPGR2'!$D270,".",'Formulario PPGR2'!$E270,".",'Formulario PPGR2'!$F270))</f>
        <v>#REF!</v>
      </c>
      <c r="C305" s="642" t="e">
        <f>IF('Formulario PPGR2'!$G270="","",'Formulario PPGR1'!#REF!)</f>
        <v>#REF!</v>
      </c>
      <c r="D305" s="642" t="e">
        <f>IF('Formulario PPGR2'!$G270="","",'Formulario PPGR1'!#REF!)</f>
        <v>#REF!</v>
      </c>
      <c r="E305" s="642" t="e">
        <f>IF('Formulario PPGR2'!$G270="","",'Formulario PPGR1'!#REF!)</f>
        <v>#REF!</v>
      </c>
      <c r="F305" s="642" t="e">
        <f>IF('Formulario PPGR2'!$G270="","",'Formulario PPGR1'!#REF!)</f>
        <v>#REF!</v>
      </c>
      <c r="G305" s="222" t="s">
        <v>315</v>
      </c>
      <c r="H305" s="687" t="s">
        <v>1072</v>
      </c>
      <c r="I305" s="222" t="s">
        <v>1073</v>
      </c>
      <c r="J305" s="643"/>
      <c r="K305" s="643"/>
      <c r="L305" s="643">
        <v>1</v>
      </c>
      <c r="M305" s="643"/>
      <c r="N305" s="643"/>
      <c r="O305" s="643">
        <v>1</v>
      </c>
      <c r="P305" s="643"/>
      <c r="Q305" s="643"/>
      <c r="R305" s="643">
        <v>1</v>
      </c>
      <c r="S305" s="643"/>
      <c r="T305" s="643"/>
      <c r="U305" s="643">
        <v>1</v>
      </c>
      <c r="V305" s="644">
        <f>SUM(Tabla2[[#This Row],[Ene]:[Dic]])</f>
        <v>4</v>
      </c>
      <c r="W305" s="645" t="s">
        <v>423</v>
      </c>
      <c r="X305" s="645" t="s">
        <v>426</v>
      </c>
      <c r="Y305" s="222"/>
      <c r="Z305" s="643" t="s">
        <v>989</v>
      </c>
    </row>
    <row r="306" spans="2:27" s="691" customFormat="1" ht="51" x14ac:dyDescent="0.25">
      <c r="B306" s="642" t="e">
        <f>IF('Formulario PPGR2'!$G271="","",CONCATENATE('Formulario PPGR2'!$C271,".",'Formulario PPGR2'!$D271,".",'Formulario PPGR2'!$E271,".",'Formulario PPGR2'!$F271))</f>
        <v>#REF!</v>
      </c>
      <c r="C306" s="642" t="e">
        <f>IF('Formulario PPGR2'!$G271="","",'Formulario PPGR1'!#REF!)</f>
        <v>#REF!</v>
      </c>
      <c r="D306" s="642" t="e">
        <f>IF('Formulario PPGR2'!$G271="","",'Formulario PPGR1'!#REF!)</f>
        <v>#REF!</v>
      </c>
      <c r="E306" s="642" t="e">
        <f>IF('Formulario PPGR2'!$G271="","",'Formulario PPGR1'!#REF!)</f>
        <v>#REF!</v>
      </c>
      <c r="F306" s="642" t="e">
        <f>IF('Formulario PPGR2'!$G271="","",'Formulario PPGR1'!#REF!)</f>
        <v>#REF!</v>
      </c>
      <c r="G306" s="222" t="s">
        <v>315</v>
      </c>
      <c r="H306" s="687" t="s">
        <v>1074</v>
      </c>
      <c r="I306" s="222" t="s">
        <v>1075</v>
      </c>
      <c r="J306" s="643"/>
      <c r="K306" s="643"/>
      <c r="L306" s="643">
        <v>1</v>
      </c>
      <c r="M306" s="643"/>
      <c r="N306" s="643"/>
      <c r="O306" s="643">
        <v>1</v>
      </c>
      <c r="P306" s="643"/>
      <c r="Q306" s="643"/>
      <c r="R306" s="643">
        <v>1</v>
      </c>
      <c r="S306" s="643"/>
      <c r="T306" s="643"/>
      <c r="U306" s="643">
        <v>1</v>
      </c>
      <c r="V306" s="644">
        <f>SUM(Tabla2[[#This Row],[Ene]:[Dic]])</f>
        <v>4</v>
      </c>
      <c r="W306" s="645" t="s">
        <v>412</v>
      </c>
      <c r="X306" s="645"/>
      <c r="Y306" s="222"/>
      <c r="Z306" s="643" t="s">
        <v>989</v>
      </c>
    </row>
    <row r="307" spans="2:27" s="691" customFormat="1" ht="38.25" x14ac:dyDescent="0.25">
      <c r="B307" s="642" t="e">
        <f>IF('Formulario PPGR2'!$G272="","",CONCATENATE('Formulario PPGR2'!$C272,".",'Formulario PPGR2'!$D272,".",'Formulario PPGR2'!$E272,".",'Formulario PPGR2'!$F272))</f>
        <v>#REF!</v>
      </c>
      <c r="C307" s="642" t="e">
        <f>IF('Formulario PPGR2'!$G272="","",'Formulario PPGR1'!#REF!)</f>
        <v>#REF!</v>
      </c>
      <c r="D307" s="642" t="e">
        <f>IF('Formulario PPGR2'!$G272="","",'Formulario PPGR1'!#REF!)</f>
        <v>#REF!</v>
      </c>
      <c r="E307" s="642" t="e">
        <f>IF('Formulario PPGR2'!$G272="","",'Formulario PPGR1'!#REF!)</f>
        <v>#REF!</v>
      </c>
      <c r="F307" s="642" t="e">
        <f>IF('Formulario PPGR2'!$G272="","",'Formulario PPGR1'!#REF!)</f>
        <v>#REF!</v>
      </c>
      <c r="G307" s="222" t="s">
        <v>315</v>
      </c>
      <c r="H307" s="687" t="s">
        <v>1076</v>
      </c>
      <c r="I307" s="222" t="s">
        <v>1077</v>
      </c>
      <c r="J307" s="643"/>
      <c r="K307" s="643"/>
      <c r="L307" s="643"/>
      <c r="M307" s="643"/>
      <c r="N307" s="643"/>
      <c r="O307" s="643">
        <v>1</v>
      </c>
      <c r="P307" s="643"/>
      <c r="Q307" s="643"/>
      <c r="R307" s="643"/>
      <c r="S307" s="643"/>
      <c r="T307" s="643"/>
      <c r="U307" s="643">
        <v>1</v>
      </c>
      <c r="V307" s="644">
        <f>SUM(Tabla2[[#This Row],[Ene]:[Dic]])</f>
        <v>2</v>
      </c>
      <c r="W307" s="645" t="s">
        <v>440</v>
      </c>
      <c r="X307" s="645"/>
      <c r="Y307" s="222"/>
      <c r="Z307" s="643" t="s">
        <v>989</v>
      </c>
    </row>
    <row r="308" spans="2:27" s="691" customFormat="1" ht="51" x14ac:dyDescent="0.25">
      <c r="B308" s="642" t="e">
        <f>IF('Formulario PPGR2'!$G273="","",CONCATENATE('Formulario PPGR2'!$C273,".",'Formulario PPGR2'!$D273,".",'Formulario PPGR2'!$E273,".",'Formulario PPGR2'!$F273))</f>
        <v>#REF!</v>
      </c>
      <c r="C308" s="642" t="e">
        <f>IF('Formulario PPGR2'!$G273="","",'Formulario PPGR1'!#REF!)</f>
        <v>#REF!</v>
      </c>
      <c r="D308" s="642" t="e">
        <f>IF('Formulario PPGR2'!$G273="","",'Formulario PPGR1'!#REF!)</f>
        <v>#REF!</v>
      </c>
      <c r="E308" s="642" t="e">
        <f>IF('Formulario PPGR2'!$G273="","",'Formulario PPGR1'!#REF!)</f>
        <v>#REF!</v>
      </c>
      <c r="F308" s="642" t="e">
        <f>IF('Formulario PPGR2'!$G273="","",'Formulario PPGR1'!#REF!)</f>
        <v>#REF!</v>
      </c>
      <c r="G308" s="222" t="s">
        <v>315</v>
      </c>
      <c r="H308" s="687" t="s">
        <v>1078</v>
      </c>
      <c r="I308" s="222" t="s">
        <v>1079</v>
      </c>
      <c r="J308" s="643"/>
      <c r="K308" s="643"/>
      <c r="L308" s="643">
        <v>1</v>
      </c>
      <c r="M308" s="643"/>
      <c r="N308" s="643"/>
      <c r="O308" s="643">
        <v>1</v>
      </c>
      <c r="P308" s="643"/>
      <c r="Q308" s="643"/>
      <c r="R308" s="643">
        <v>1</v>
      </c>
      <c r="S308" s="643"/>
      <c r="T308" s="643">
        <v>1</v>
      </c>
      <c r="U308" s="643"/>
      <c r="V308" s="644">
        <f>SUM(Tabla2[[#This Row],[Ene]:[Dic]])</f>
        <v>4</v>
      </c>
      <c r="W308" s="645" t="s">
        <v>412</v>
      </c>
      <c r="X308" s="645"/>
      <c r="Y308" s="222"/>
      <c r="Z308" s="643" t="s">
        <v>1080</v>
      </c>
    </row>
    <row r="309" spans="2:27" s="691" customFormat="1" ht="38.25" x14ac:dyDescent="0.25">
      <c r="B309" s="642" t="e">
        <f>IF('Formulario PPGR2'!$G274="","",CONCATENATE('Formulario PPGR2'!$C274,".",'Formulario PPGR2'!$D274,".",'Formulario PPGR2'!$E274,".",'Formulario PPGR2'!$F274))</f>
        <v>#REF!</v>
      </c>
      <c r="C309" s="642" t="e">
        <f>IF('Formulario PPGR2'!$G274="","",'Formulario PPGR1'!#REF!)</f>
        <v>#REF!</v>
      </c>
      <c r="D309" s="642" t="e">
        <f>IF('Formulario PPGR2'!$G274="","",'Formulario PPGR1'!#REF!)</f>
        <v>#REF!</v>
      </c>
      <c r="E309" s="642" t="e">
        <f>IF('Formulario PPGR2'!$G274="","",'Formulario PPGR1'!#REF!)</f>
        <v>#REF!</v>
      </c>
      <c r="F309" s="642" t="e">
        <f>IF('Formulario PPGR2'!$G274="","",'Formulario PPGR1'!#REF!)</f>
        <v>#REF!</v>
      </c>
      <c r="G309" s="222" t="s">
        <v>315</v>
      </c>
      <c r="H309" s="687" t="s">
        <v>1081</v>
      </c>
      <c r="I309" s="222" t="s">
        <v>1082</v>
      </c>
      <c r="J309" s="643"/>
      <c r="K309" s="643"/>
      <c r="L309" s="643">
        <v>1</v>
      </c>
      <c r="M309" s="643"/>
      <c r="N309" s="643"/>
      <c r="O309" s="643">
        <v>1</v>
      </c>
      <c r="P309" s="643"/>
      <c r="Q309" s="643"/>
      <c r="R309" s="643"/>
      <c r="S309" s="643">
        <v>1</v>
      </c>
      <c r="T309" s="643"/>
      <c r="U309" s="643"/>
      <c r="V309" s="644">
        <f>SUM(Tabla2[[#This Row],[Ene]:[Dic]])</f>
        <v>3</v>
      </c>
      <c r="W309" s="645" t="s">
        <v>412</v>
      </c>
      <c r="X309" s="645"/>
      <c r="Y309" s="222"/>
      <c r="Z309" s="643" t="s">
        <v>989</v>
      </c>
    </row>
    <row r="310" spans="2:27" s="691" customFormat="1" ht="51" x14ac:dyDescent="0.25">
      <c r="B310" s="642" t="e">
        <f>IF('Formulario PPGR2'!$G275="","",CONCATENATE('Formulario PPGR2'!$C275,".",'Formulario PPGR2'!$D275,".",'Formulario PPGR2'!$E275,".",'Formulario PPGR2'!$F275))</f>
        <v>#REF!</v>
      </c>
      <c r="C310" s="642" t="e">
        <f>IF('Formulario PPGR2'!$G275="","",'Formulario PPGR1'!#REF!)</f>
        <v>#REF!</v>
      </c>
      <c r="D310" s="642" t="e">
        <f>IF('Formulario PPGR2'!$G275="","",'Formulario PPGR1'!#REF!)</f>
        <v>#REF!</v>
      </c>
      <c r="E310" s="642" t="e">
        <f>IF('Formulario PPGR2'!$G275="","",'Formulario PPGR1'!#REF!)</f>
        <v>#REF!</v>
      </c>
      <c r="F310" s="642" t="e">
        <f>IF('Formulario PPGR2'!$G275="","",'Formulario PPGR1'!#REF!)</f>
        <v>#REF!</v>
      </c>
      <c r="G310" s="222" t="s">
        <v>315</v>
      </c>
      <c r="H310" s="687" t="s">
        <v>1083</v>
      </c>
      <c r="I310" s="222" t="s">
        <v>1084</v>
      </c>
      <c r="J310" s="643"/>
      <c r="K310" s="643"/>
      <c r="L310" s="643">
        <v>1</v>
      </c>
      <c r="M310" s="643"/>
      <c r="N310" s="643">
        <v>1</v>
      </c>
      <c r="O310" s="643"/>
      <c r="P310" s="643"/>
      <c r="Q310" s="643">
        <v>1</v>
      </c>
      <c r="R310" s="643"/>
      <c r="S310" s="643">
        <v>1</v>
      </c>
      <c r="T310" s="643"/>
      <c r="U310" s="643">
        <v>1</v>
      </c>
      <c r="V310" s="644">
        <f>SUM(Tabla2[[#This Row],[Ene]:[Dic]])</f>
        <v>5</v>
      </c>
      <c r="W310" s="645" t="s">
        <v>412</v>
      </c>
      <c r="X310" s="645"/>
      <c r="Y310" s="222"/>
      <c r="Z310" s="643" t="s">
        <v>1080</v>
      </c>
    </row>
    <row r="311" spans="2:27" s="691" customFormat="1" ht="63.75" x14ac:dyDescent="0.25">
      <c r="B311" s="642" t="e">
        <f>IF('Formulario PPGR2'!$G276="","",CONCATENATE('Formulario PPGR2'!$C276,".",'Formulario PPGR2'!$D276,".",'Formulario PPGR2'!$E276,".",'Formulario PPGR2'!$F276))</f>
        <v>#REF!</v>
      </c>
      <c r="C311" s="642" t="e">
        <f>IF('Formulario PPGR2'!$G276="","",'Formulario PPGR1'!#REF!)</f>
        <v>#REF!</v>
      </c>
      <c r="D311" s="642" t="e">
        <f>IF('Formulario PPGR2'!$G276="","",'Formulario PPGR1'!#REF!)</f>
        <v>#REF!</v>
      </c>
      <c r="E311" s="642" t="e">
        <f>IF('Formulario PPGR2'!$G276="","",'Formulario PPGR1'!#REF!)</f>
        <v>#REF!</v>
      </c>
      <c r="F311" s="642" t="e">
        <f>IF('Formulario PPGR2'!$G276="","",'Formulario PPGR1'!#REF!)</f>
        <v>#REF!</v>
      </c>
      <c r="G311" s="222" t="s">
        <v>315</v>
      </c>
      <c r="H311" s="687" t="s">
        <v>1085</v>
      </c>
      <c r="I311" s="222" t="s">
        <v>1086</v>
      </c>
      <c r="J311" s="643"/>
      <c r="K311" s="643"/>
      <c r="L311" s="643">
        <v>1</v>
      </c>
      <c r="M311" s="643"/>
      <c r="N311" s="643">
        <v>1</v>
      </c>
      <c r="O311" s="643"/>
      <c r="P311" s="643"/>
      <c r="Q311" s="643">
        <v>1</v>
      </c>
      <c r="R311" s="643"/>
      <c r="S311" s="643">
        <v>1</v>
      </c>
      <c r="T311" s="643"/>
      <c r="U311" s="643">
        <v>1</v>
      </c>
      <c r="V311" s="644">
        <f>SUM(Tabla2[[#This Row],[Ene]:[Dic]])</f>
        <v>5</v>
      </c>
      <c r="W311" s="645" t="s">
        <v>412</v>
      </c>
      <c r="X311" s="645"/>
      <c r="Y311" s="222"/>
      <c r="Z311" s="643" t="s">
        <v>1080</v>
      </c>
    </row>
    <row r="312" spans="2:27" s="691" customFormat="1" ht="51" x14ac:dyDescent="0.25">
      <c r="B312" s="642" t="e">
        <f>IF('Formulario PPGR2'!$G277="","",CONCATENATE('Formulario PPGR2'!$C277,".",'Formulario PPGR2'!$D277,".",'Formulario PPGR2'!$E277,".",'Formulario PPGR2'!$F277))</f>
        <v>#REF!</v>
      </c>
      <c r="C312" s="642" t="e">
        <f>IF('Formulario PPGR2'!$G277="","",'Formulario PPGR1'!#REF!)</f>
        <v>#REF!</v>
      </c>
      <c r="D312" s="642" t="e">
        <f>IF('Formulario PPGR2'!$G277="","",'Formulario PPGR1'!#REF!)</f>
        <v>#REF!</v>
      </c>
      <c r="E312" s="642" t="e">
        <f>IF('Formulario PPGR2'!$G277="","",'Formulario PPGR1'!#REF!)</f>
        <v>#REF!</v>
      </c>
      <c r="F312" s="642" t="e">
        <f>IF('Formulario PPGR2'!$G277="","",'Formulario PPGR1'!#REF!)</f>
        <v>#REF!</v>
      </c>
      <c r="G312" s="222" t="s">
        <v>315</v>
      </c>
      <c r="H312" s="687" t="s">
        <v>1087</v>
      </c>
      <c r="I312" s="222" t="s">
        <v>1088</v>
      </c>
      <c r="J312" s="643"/>
      <c r="K312" s="643"/>
      <c r="L312" s="643">
        <v>1</v>
      </c>
      <c r="M312" s="643"/>
      <c r="N312" s="643"/>
      <c r="O312" s="643">
        <v>1</v>
      </c>
      <c r="P312" s="643"/>
      <c r="Q312" s="643"/>
      <c r="R312" s="643"/>
      <c r="S312" s="643">
        <v>1</v>
      </c>
      <c r="T312" s="643"/>
      <c r="U312" s="643"/>
      <c r="V312" s="644">
        <f>SUM(Tabla2[[#This Row],[Ene]:[Dic]])</f>
        <v>3</v>
      </c>
      <c r="W312" s="645" t="s">
        <v>412</v>
      </c>
      <c r="X312" s="645"/>
      <c r="Y312" s="222"/>
      <c r="Z312" s="643" t="s">
        <v>989</v>
      </c>
    </row>
    <row r="313" spans="2:27" s="691" customFormat="1" ht="51" x14ac:dyDescent="0.25">
      <c r="B313" s="642" t="e">
        <f>IF('Formulario PPGR2'!$G278="","",CONCATENATE('Formulario PPGR2'!$C278,".",'Formulario PPGR2'!$D278,".",'Formulario PPGR2'!$E278,".",'Formulario PPGR2'!$F278))</f>
        <v>#REF!</v>
      </c>
      <c r="C313" s="642" t="e">
        <f>IF('Formulario PPGR2'!$G278="","",'Formulario PPGR1'!#REF!)</f>
        <v>#REF!</v>
      </c>
      <c r="D313" s="642" t="e">
        <f>IF('Formulario PPGR2'!$G278="","",'Formulario PPGR1'!#REF!)</f>
        <v>#REF!</v>
      </c>
      <c r="E313" s="642" t="e">
        <f>IF('Formulario PPGR2'!$G278="","",'Formulario PPGR1'!#REF!)</f>
        <v>#REF!</v>
      </c>
      <c r="F313" s="642" t="e">
        <f>IF('Formulario PPGR2'!$G278="","",'Formulario PPGR1'!#REF!)</f>
        <v>#REF!</v>
      </c>
      <c r="G313" s="222" t="s">
        <v>315</v>
      </c>
      <c r="H313" s="687" t="s">
        <v>1089</v>
      </c>
      <c r="I313" s="222" t="s">
        <v>1090</v>
      </c>
      <c r="J313" s="643"/>
      <c r="K313" s="643"/>
      <c r="L313" s="643"/>
      <c r="M313" s="643"/>
      <c r="N313" s="643">
        <v>1</v>
      </c>
      <c r="O313" s="643"/>
      <c r="P313" s="643"/>
      <c r="Q313" s="643">
        <v>1</v>
      </c>
      <c r="R313" s="643"/>
      <c r="S313" s="643"/>
      <c r="T313" s="643">
        <v>1</v>
      </c>
      <c r="U313" s="643"/>
      <c r="V313" s="644">
        <f>SUM(Tabla2[[#This Row],[Ene]:[Dic]])</f>
        <v>3</v>
      </c>
      <c r="W313" s="645" t="s">
        <v>412</v>
      </c>
      <c r="X313" s="645"/>
      <c r="Y313" s="222"/>
      <c r="Z313" s="643" t="s">
        <v>989</v>
      </c>
    </row>
    <row r="314" spans="2:27" s="691" customFormat="1" ht="38.25" x14ac:dyDescent="0.25">
      <c r="B314" s="642" t="e">
        <f>IF('Formulario PPGR2'!$G279="","",CONCATENATE('Formulario PPGR2'!$C279,".",'Formulario PPGR2'!$D279,".",'Formulario PPGR2'!$E279,".",'Formulario PPGR2'!$F279))</f>
        <v>#REF!</v>
      </c>
      <c r="C314" s="642" t="e">
        <f>IF('Formulario PPGR2'!$G279="","",'Formulario PPGR1'!#REF!)</f>
        <v>#REF!</v>
      </c>
      <c r="D314" s="642" t="e">
        <f>IF('Formulario PPGR2'!$G279="","",'Formulario PPGR1'!#REF!)</f>
        <v>#REF!</v>
      </c>
      <c r="E314" s="642" t="e">
        <f>IF('Formulario PPGR2'!$G279="","",'Formulario PPGR1'!#REF!)</f>
        <v>#REF!</v>
      </c>
      <c r="F314" s="642" t="e">
        <f>IF('Formulario PPGR2'!$G279="","",'Formulario PPGR1'!#REF!)</f>
        <v>#REF!</v>
      </c>
      <c r="G314" s="222" t="s">
        <v>315</v>
      </c>
      <c r="H314" s="687" t="s">
        <v>1091</v>
      </c>
      <c r="I314" s="222" t="s">
        <v>1092</v>
      </c>
      <c r="J314" s="643">
        <v>1</v>
      </c>
      <c r="K314" s="643">
        <v>1</v>
      </c>
      <c r="L314" s="643">
        <v>1</v>
      </c>
      <c r="M314" s="643">
        <v>1</v>
      </c>
      <c r="N314" s="643">
        <v>1</v>
      </c>
      <c r="O314" s="643">
        <v>1</v>
      </c>
      <c r="P314" s="643">
        <v>1</v>
      </c>
      <c r="Q314" s="643">
        <v>1</v>
      </c>
      <c r="R314" s="643">
        <v>1</v>
      </c>
      <c r="S314" s="643">
        <v>1</v>
      </c>
      <c r="T314" s="643">
        <v>1</v>
      </c>
      <c r="U314" s="643">
        <v>1</v>
      </c>
      <c r="V314" s="644">
        <f>SUM(Tabla2[[#This Row],[Ene]:[Dic]])</f>
        <v>12</v>
      </c>
      <c r="W314" s="645" t="s">
        <v>412</v>
      </c>
      <c r="X314" s="645"/>
      <c r="Y314" s="222"/>
      <c r="Z314" s="643" t="s">
        <v>989</v>
      </c>
    </row>
    <row r="315" spans="2:27" s="691" customFormat="1" ht="51" x14ac:dyDescent="0.25">
      <c r="B315" s="642" t="e">
        <f>IF('Formulario PPGR2'!$G280="","",CONCATENATE('Formulario PPGR2'!$C280,".",'Formulario PPGR2'!$D280,".",'Formulario PPGR2'!$E280,".",'Formulario PPGR2'!$F280))</f>
        <v>#REF!</v>
      </c>
      <c r="C315" s="642" t="e">
        <f>IF('Formulario PPGR2'!$G280="","",'Formulario PPGR1'!#REF!)</f>
        <v>#REF!</v>
      </c>
      <c r="D315" s="642" t="e">
        <f>IF('Formulario PPGR2'!$G280="","",'Formulario PPGR1'!#REF!)</f>
        <v>#REF!</v>
      </c>
      <c r="E315" s="642" t="e">
        <f>IF('Formulario PPGR2'!$G280="","",'Formulario PPGR1'!#REF!)</f>
        <v>#REF!</v>
      </c>
      <c r="F315" s="642" t="e">
        <f>IF('Formulario PPGR2'!$G280="","",'Formulario PPGR1'!#REF!)</f>
        <v>#REF!</v>
      </c>
      <c r="G315" s="222" t="s">
        <v>315</v>
      </c>
      <c r="H315" s="687" t="s">
        <v>1093</v>
      </c>
      <c r="I315" s="222" t="s">
        <v>1094</v>
      </c>
      <c r="J315" s="643"/>
      <c r="K315" s="643"/>
      <c r="L315" s="643">
        <v>3</v>
      </c>
      <c r="M315" s="643"/>
      <c r="N315" s="643"/>
      <c r="O315" s="643">
        <v>3</v>
      </c>
      <c r="P315" s="643"/>
      <c r="Q315" s="643"/>
      <c r="R315" s="643">
        <v>4</v>
      </c>
      <c r="S315" s="643"/>
      <c r="T315" s="643"/>
      <c r="U315" s="643"/>
      <c r="V315" s="644">
        <f>SUM(Tabla2[[#This Row],[Ene]:[Dic]])</f>
        <v>10</v>
      </c>
      <c r="W315" s="645" t="s">
        <v>423</v>
      </c>
      <c r="X315" s="645" t="s">
        <v>426</v>
      </c>
      <c r="Y315" s="222"/>
      <c r="Z315" s="643" t="s">
        <v>989</v>
      </c>
    </row>
    <row r="316" spans="2:27" s="691" customFormat="1" ht="63.75" x14ac:dyDescent="0.25">
      <c r="B316" s="642" t="e">
        <f>IF('Formulario PPGR2'!$G281="","",CONCATENATE('Formulario PPGR2'!$C281,".",'Formulario PPGR2'!$D281,".",'Formulario PPGR2'!$E281,".",'Formulario PPGR2'!$F281))</f>
        <v>#REF!</v>
      </c>
      <c r="C316" s="642" t="e">
        <f>IF('Formulario PPGR2'!$G281="","",'Formulario PPGR1'!#REF!)</f>
        <v>#REF!</v>
      </c>
      <c r="D316" s="642" t="e">
        <f>IF('Formulario PPGR2'!$G281="","",'Formulario PPGR1'!#REF!)</f>
        <v>#REF!</v>
      </c>
      <c r="E316" s="642" t="e">
        <f>IF('Formulario PPGR2'!$G281="","",'Formulario PPGR1'!#REF!)</f>
        <v>#REF!</v>
      </c>
      <c r="F316" s="642" t="e">
        <f>IF('Formulario PPGR2'!$G281="","",'Formulario PPGR1'!#REF!)</f>
        <v>#REF!</v>
      </c>
      <c r="G316" s="222" t="s">
        <v>315</v>
      </c>
      <c r="H316" s="687" t="s">
        <v>1095</v>
      </c>
      <c r="I316" s="222" t="s">
        <v>1096</v>
      </c>
      <c r="J316" s="643"/>
      <c r="K316" s="643"/>
      <c r="L316" s="643"/>
      <c r="M316" s="643">
        <v>1</v>
      </c>
      <c r="N316" s="643"/>
      <c r="O316" s="643"/>
      <c r="P316" s="643">
        <v>1</v>
      </c>
      <c r="Q316" s="643"/>
      <c r="R316" s="643"/>
      <c r="S316" s="643">
        <v>1</v>
      </c>
      <c r="T316" s="643"/>
      <c r="U316" s="643"/>
      <c r="V316" s="644">
        <f>SUM(Tabla2[[#This Row],[Ene]:[Dic]])</f>
        <v>3</v>
      </c>
      <c r="W316" s="645" t="s">
        <v>594</v>
      </c>
      <c r="X316" s="645" t="s">
        <v>412</v>
      </c>
      <c r="Y316" s="222"/>
      <c r="Z316" s="643" t="s">
        <v>989</v>
      </c>
      <c r="AA316" s="680" t="s">
        <v>1097</v>
      </c>
    </row>
    <row r="317" spans="2:27" s="691" customFormat="1" ht="51" x14ac:dyDescent="0.25">
      <c r="B317" s="642" t="e">
        <f>IF('Formulario PPGR2'!$G282="","",CONCATENATE('Formulario PPGR2'!$C282,".",'Formulario PPGR2'!$D282,".",'Formulario PPGR2'!$E282,".",'Formulario PPGR2'!$F282))</f>
        <v>#REF!</v>
      </c>
      <c r="C317" s="642" t="e">
        <f>IF('Formulario PPGR2'!$G282="","",'Formulario PPGR1'!#REF!)</f>
        <v>#REF!</v>
      </c>
      <c r="D317" s="642" t="e">
        <f>IF('Formulario PPGR2'!$G282="","",'Formulario PPGR1'!#REF!)</f>
        <v>#REF!</v>
      </c>
      <c r="E317" s="642" t="e">
        <f>IF('Formulario PPGR2'!$G282="","",'Formulario PPGR1'!#REF!)</f>
        <v>#REF!</v>
      </c>
      <c r="F317" s="642" t="e">
        <f>IF('Formulario PPGR2'!$G282="","",'Formulario PPGR1'!#REF!)</f>
        <v>#REF!</v>
      </c>
      <c r="G317" s="222" t="s">
        <v>315</v>
      </c>
      <c r="H317" s="687" t="s">
        <v>1098</v>
      </c>
      <c r="I317" s="222" t="s">
        <v>1099</v>
      </c>
      <c r="J317" s="643"/>
      <c r="K317" s="643"/>
      <c r="L317" s="643">
        <v>1</v>
      </c>
      <c r="M317" s="643"/>
      <c r="N317" s="643"/>
      <c r="O317" s="643">
        <v>1</v>
      </c>
      <c r="P317" s="643"/>
      <c r="Q317" s="643"/>
      <c r="R317" s="643">
        <v>1</v>
      </c>
      <c r="S317" s="643"/>
      <c r="T317" s="643"/>
      <c r="U317" s="643">
        <v>1</v>
      </c>
      <c r="V317" s="644">
        <f>SUM(Tabla2[[#This Row],[Ene]:[Dic]])</f>
        <v>4</v>
      </c>
      <c r="W317" s="645" t="s">
        <v>1100</v>
      </c>
      <c r="X317" s="645" t="s">
        <v>412</v>
      </c>
      <c r="Y317" s="222"/>
      <c r="Z317" s="643" t="s">
        <v>1080</v>
      </c>
    </row>
    <row r="318" spans="2:27" s="691" customFormat="1" ht="76.5" x14ac:dyDescent="0.25">
      <c r="B318" s="642" t="e">
        <f>IF('Formulario PPGR2'!$G283="","",CONCATENATE('Formulario PPGR2'!$C283,".",'Formulario PPGR2'!$D283,".",'Formulario PPGR2'!$E283,".",'Formulario PPGR2'!$F283))</f>
        <v>#REF!</v>
      </c>
      <c r="C318" s="642" t="e">
        <f>IF('Formulario PPGR2'!$G283="","",'Formulario PPGR1'!#REF!)</f>
        <v>#REF!</v>
      </c>
      <c r="D318" s="642" t="e">
        <f>IF('Formulario PPGR2'!$G283="","",'Formulario PPGR1'!#REF!)</f>
        <v>#REF!</v>
      </c>
      <c r="E318" s="642" t="e">
        <f>IF('Formulario PPGR2'!$G283="","",'Formulario PPGR1'!#REF!)</f>
        <v>#REF!</v>
      </c>
      <c r="F318" s="642" t="e">
        <f>IF('Formulario PPGR2'!$G283="","",'Formulario PPGR1'!#REF!)</f>
        <v>#REF!</v>
      </c>
      <c r="G318" s="222" t="s">
        <v>315</v>
      </c>
      <c r="H318" s="687" t="s">
        <v>1101</v>
      </c>
      <c r="I318" s="222" t="s">
        <v>1102</v>
      </c>
      <c r="J318" s="643"/>
      <c r="K318" s="643"/>
      <c r="L318" s="643">
        <v>1</v>
      </c>
      <c r="M318" s="643"/>
      <c r="N318" s="643">
        <v>1</v>
      </c>
      <c r="O318" s="643"/>
      <c r="P318" s="643">
        <v>1</v>
      </c>
      <c r="Q318" s="643"/>
      <c r="R318" s="643"/>
      <c r="S318" s="643">
        <v>1</v>
      </c>
      <c r="T318" s="643"/>
      <c r="U318" s="643"/>
      <c r="V318" s="644">
        <f>SUM(Tabla2[[#This Row],[Ene]:[Dic]])</f>
        <v>4</v>
      </c>
      <c r="W318" s="645" t="s">
        <v>426</v>
      </c>
      <c r="X318" s="645" t="s">
        <v>423</v>
      </c>
      <c r="Y318" s="222"/>
      <c r="Z318" s="643" t="s">
        <v>1080</v>
      </c>
    </row>
    <row r="319" spans="2:27" s="691" customFormat="1" ht="25.5" x14ac:dyDescent="0.25">
      <c r="B319" s="642" t="e">
        <f>IF('Formulario PPGR2'!$G284="","",CONCATENATE('Formulario PPGR2'!$C284,".",'Formulario PPGR2'!$D284,".",'Formulario PPGR2'!$E284,".",'Formulario PPGR2'!$F284))</f>
        <v>#REF!</v>
      </c>
      <c r="C319" s="642" t="e">
        <f>IF('Formulario PPGR2'!$G284="","",'Formulario PPGR1'!#REF!)</f>
        <v>#REF!</v>
      </c>
      <c r="D319" s="642" t="e">
        <f>IF('Formulario PPGR2'!$G284="","",'Formulario PPGR1'!#REF!)</f>
        <v>#REF!</v>
      </c>
      <c r="E319" s="642" t="e">
        <f>IF('Formulario PPGR2'!$G284="","",'Formulario PPGR1'!#REF!)</f>
        <v>#REF!</v>
      </c>
      <c r="F319" s="642" t="e">
        <f>IF('Formulario PPGR2'!$G284="","",'Formulario PPGR1'!#REF!)</f>
        <v>#REF!</v>
      </c>
      <c r="G319" s="222" t="s">
        <v>315</v>
      </c>
      <c r="H319" s="687" t="s">
        <v>1103</v>
      </c>
      <c r="I319" s="222" t="s">
        <v>1104</v>
      </c>
      <c r="J319" s="643"/>
      <c r="K319" s="643"/>
      <c r="L319" s="643"/>
      <c r="M319" s="643">
        <v>1</v>
      </c>
      <c r="N319" s="643"/>
      <c r="O319" s="643"/>
      <c r="P319" s="643"/>
      <c r="Q319" s="643"/>
      <c r="R319" s="643"/>
      <c r="S319" s="643"/>
      <c r="T319" s="643"/>
      <c r="U319" s="643"/>
      <c r="V319" s="644">
        <f>SUM(Tabla2[[#This Row],[Ene]:[Dic]])</f>
        <v>1</v>
      </c>
      <c r="W319" s="645" t="s">
        <v>1105</v>
      </c>
      <c r="X319" s="645"/>
      <c r="Y319" s="222"/>
      <c r="Z319" s="643" t="s">
        <v>989</v>
      </c>
    </row>
    <row r="320" spans="2:27" s="691" customFormat="1" ht="38.25" x14ac:dyDescent="0.25">
      <c r="B320" s="642" t="e">
        <f>IF('Formulario PPGR2'!$G285="","",CONCATENATE('Formulario PPGR2'!$C285,".",'Formulario PPGR2'!$D285,".",'Formulario PPGR2'!$E285,".",'Formulario PPGR2'!$F285))</f>
        <v>#REF!</v>
      </c>
      <c r="C320" s="642" t="e">
        <f>IF('Formulario PPGR2'!$G285="","",'Formulario PPGR1'!#REF!)</f>
        <v>#REF!</v>
      </c>
      <c r="D320" s="642" t="e">
        <f>IF('Formulario PPGR2'!$G285="","",'Formulario PPGR1'!#REF!)</f>
        <v>#REF!</v>
      </c>
      <c r="E320" s="642" t="e">
        <f>IF('Formulario PPGR2'!$G285="","",'Formulario PPGR1'!#REF!)</f>
        <v>#REF!</v>
      </c>
      <c r="F320" s="642" t="e">
        <f>IF('Formulario PPGR2'!$G285="","",'Formulario PPGR1'!#REF!)</f>
        <v>#REF!</v>
      </c>
      <c r="G320" s="222" t="s">
        <v>315</v>
      </c>
      <c r="H320" s="687" t="s">
        <v>1106</v>
      </c>
      <c r="I320" s="222" t="s">
        <v>1107</v>
      </c>
      <c r="J320" s="643"/>
      <c r="K320" s="643"/>
      <c r="L320" s="643"/>
      <c r="M320" s="643">
        <v>1</v>
      </c>
      <c r="N320" s="643"/>
      <c r="O320" s="643"/>
      <c r="P320" s="643"/>
      <c r="Q320" s="643">
        <v>1</v>
      </c>
      <c r="R320" s="643"/>
      <c r="S320" s="643"/>
      <c r="T320" s="643">
        <v>1</v>
      </c>
      <c r="U320" s="643"/>
      <c r="V320" s="644">
        <f>SUM(Tabla2[[#This Row],[Ene]:[Dic]])</f>
        <v>3</v>
      </c>
      <c r="W320" s="645" t="s">
        <v>412</v>
      </c>
      <c r="X320" s="645" t="s">
        <v>423</v>
      </c>
      <c r="Y320" s="222"/>
      <c r="Z320" s="643" t="s">
        <v>989</v>
      </c>
      <c r="AA320" s="680" t="s">
        <v>1108</v>
      </c>
    </row>
    <row r="321" spans="2:26" s="691" customFormat="1" ht="51" x14ac:dyDescent="0.25">
      <c r="B321" s="642" t="e">
        <f>IF('Formulario PPGR2'!$G145="","",CONCATENATE('Formulario PPGR2'!$C145,".",'Formulario PPGR2'!$D145,".",'Formulario PPGR2'!$E145,".",'Formulario PPGR2'!$F145))</f>
        <v>#REF!</v>
      </c>
      <c r="C321" s="642"/>
      <c r="D321" s="642" t="e">
        <f>IF('Formulario PPGR2'!$G145="","",'Formulario PPGR1'!#REF!)</f>
        <v>#REF!</v>
      </c>
      <c r="E321" s="642" t="e">
        <f>IF('Formulario PPGR2'!$G145="","",'Formulario PPGR1'!#REF!)</f>
        <v>#REF!</v>
      </c>
      <c r="F321" s="642" t="e">
        <f>IF('Formulario PPGR2'!$G145="","",'Formulario PPGR1'!#REF!)</f>
        <v>#REF!</v>
      </c>
      <c r="G321" s="222" t="s">
        <v>315</v>
      </c>
      <c r="H321" s="222" t="s">
        <v>1109</v>
      </c>
      <c r="I321" s="222" t="s">
        <v>1110</v>
      </c>
      <c r="J321" s="643"/>
      <c r="K321" s="643"/>
      <c r="L321" s="643">
        <v>1</v>
      </c>
      <c r="M321" s="643"/>
      <c r="N321" s="643"/>
      <c r="O321" s="643"/>
      <c r="P321" s="643">
        <v>1</v>
      </c>
      <c r="Q321" s="643"/>
      <c r="R321" s="643"/>
      <c r="S321" s="643">
        <v>1</v>
      </c>
      <c r="T321" s="643"/>
      <c r="U321" s="643"/>
      <c r="V321" s="644">
        <f>SUM(Tabla2[[#This Row],[Ene]:[Dic]])</f>
        <v>3</v>
      </c>
      <c r="W321" s="645" t="s">
        <v>412</v>
      </c>
      <c r="X321" s="645" t="s">
        <v>423</v>
      </c>
      <c r="Y321" s="222"/>
      <c r="Z321" s="694" t="s">
        <v>520</v>
      </c>
    </row>
    <row r="322" spans="2:26" s="691" customFormat="1" ht="51" x14ac:dyDescent="0.25">
      <c r="B322" s="642" t="e">
        <f>IF('Formulario PPGR2'!$G562="","",CONCATENATE('Formulario PPGR2'!$C562,".",'Formulario PPGR2'!$D562,".",'Formulario PPGR2'!$E562,".",'Formulario PPGR2'!$F562))</f>
        <v>#REF!</v>
      </c>
      <c r="C322" s="642" t="e">
        <f>IF('Formulario PPGR2'!$G562="","",'Formulario PPGR1'!#REF!)</f>
        <v>#REF!</v>
      </c>
      <c r="D322" s="642" t="e">
        <f>IF('Formulario PPGR2'!$G562="","",'Formulario PPGR1'!#REF!)</f>
        <v>#REF!</v>
      </c>
      <c r="E322" s="642" t="e">
        <f>IF('Formulario PPGR2'!$G562="","",'Formulario PPGR1'!#REF!)</f>
        <v>#REF!</v>
      </c>
      <c r="F322" s="642" t="e">
        <f>IF('Formulario PPGR2'!$G562="","",'Formulario PPGR1'!#REF!)</f>
        <v>#REF!</v>
      </c>
      <c r="G322" s="222" t="s">
        <v>331</v>
      </c>
      <c r="H322" s="222" t="s">
        <v>1111</v>
      </c>
      <c r="I322" s="222" t="s">
        <v>1112</v>
      </c>
      <c r="J322" s="643"/>
      <c r="K322" s="643">
        <v>1</v>
      </c>
      <c r="L322" s="643"/>
      <c r="M322" s="643">
        <v>1</v>
      </c>
      <c r="N322" s="643"/>
      <c r="O322" s="643"/>
      <c r="P322" s="643"/>
      <c r="Q322" s="643">
        <v>1</v>
      </c>
      <c r="R322" s="643"/>
      <c r="S322" s="643">
        <v>1</v>
      </c>
      <c r="T322" s="643"/>
      <c r="U322" s="643"/>
      <c r="V322" s="644">
        <f>SUM(Tabla2[[#This Row],[Ene]:[Dic]])</f>
        <v>4</v>
      </c>
      <c r="W322" s="645" t="s">
        <v>870</v>
      </c>
      <c r="X322" s="645"/>
      <c r="Y322" s="222"/>
      <c r="Z322" s="643" t="s">
        <v>1113</v>
      </c>
    </row>
    <row r="323" spans="2:26" s="691" customFormat="1" ht="51" x14ac:dyDescent="0.25">
      <c r="B323" s="642" t="e">
        <f>IF('Formulario PPGR2'!$G563="","",CONCATENATE('Formulario PPGR2'!$C563,".",'Formulario PPGR2'!$D563,".",'Formulario PPGR2'!$E563,".",'Formulario PPGR2'!$F563))</f>
        <v>#REF!</v>
      </c>
      <c r="C323" s="642" t="e">
        <f>IF('Formulario PPGR2'!$G563="","",'Formulario PPGR1'!#REF!)</f>
        <v>#REF!</v>
      </c>
      <c r="D323" s="642" t="e">
        <f>IF('Formulario PPGR2'!$G563="","",'Formulario PPGR1'!#REF!)</f>
        <v>#REF!</v>
      </c>
      <c r="E323" s="642" t="e">
        <f>IF('Formulario PPGR2'!$G563="","",'Formulario PPGR1'!#REF!)</f>
        <v>#REF!</v>
      </c>
      <c r="F323" s="642" t="e">
        <f>IF('Formulario PPGR2'!$G563="","",'Formulario PPGR1'!#REF!)</f>
        <v>#REF!</v>
      </c>
      <c r="G323" s="222" t="s">
        <v>331</v>
      </c>
      <c r="H323" s="222" t="s">
        <v>1114</v>
      </c>
      <c r="I323" s="222" t="s">
        <v>1115</v>
      </c>
      <c r="J323" s="643"/>
      <c r="K323" s="643"/>
      <c r="L323" s="643"/>
      <c r="M323" s="643">
        <v>1</v>
      </c>
      <c r="N323" s="643"/>
      <c r="O323" s="643"/>
      <c r="P323" s="643"/>
      <c r="Q323" s="643">
        <v>1</v>
      </c>
      <c r="R323" s="643"/>
      <c r="S323" s="643"/>
      <c r="T323" s="643">
        <v>1</v>
      </c>
      <c r="U323" s="643"/>
      <c r="V323" s="644">
        <f>SUM(Tabla2[[#This Row],[Ene]:[Dic]])</f>
        <v>3</v>
      </c>
      <c r="W323" s="645" t="s">
        <v>423</v>
      </c>
      <c r="X323" s="645"/>
      <c r="Y323" s="222"/>
      <c r="Z323" s="643" t="s">
        <v>1113</v>
      </c>
    </row>
    <row r="324" spans="2:26" s="691" customFormat="1" ht="51" x14ac:dyDescent="0.25">
      <c r="B324" s="642" t="e">
        <f>IF('Formulario PPGR2'!$G564="","",CONCATENATE('Formulario PPGR2'!$C564,".",'Formulario PPGR2'!$D564,".",'Formulario PPGR2'!$E564,".",'Formulario PPGR2'!$F564))</f>
        <v>#REF!</v>
      </c>
      <c r="C324" s="642" t="e">
        <f>IF('Formulario PPGR2'!$G564="","",'Formulario PPGR1'!#REF!)</f>
        <v>#REF!</v>
      </c>
      <c r="D324" s="642" t="e">
        <f>IF('Formulario PPGR2'!$G564="","",'Formulario PPGR1'!#REF!)</f>
        <v>#REF!</v>
      </c>
      <c r="E324" s="642" t="e">
        <f>IF('Formulario PPGR2'!$G564="","",'Formulario PPGR1'!#REF!)</f>
        <v>#REF!</v>
      </c>
      <c r="F324" s="642" t="e">
        <f>IF('Formulario PPGR2'!$G564="","",'Formulario PPGR1'!#REF!)</f>
        <v>#REF!</v>
      </c>
      <c r="G324" s="222" t="s">
        <v>331</v>
      </c>
      <c r="H324" s="222" t="s">
        <v>1116</v>
      </c>
      <c r="I324" s="222" t="s">
        <v>1117</v>
      </c>
      <c r="J324" s="643"/>
      <c r="K324" s="643"/>
      <c r="L324" s="643">
        <v>1</v>
      </c>
      <c r="M324" s="643"/>
      <c r="N324" s="643"/>
      <c r="O324" s="643">
        <v>1</v>
      </c>
      <c r="P324" s="643"/>
      <c r="Q324" s="643"/>
      <c r="R324" s="643">
        <v>1</v>
      </c>
      <c r="S324" s="643"/>
      <c r="T324" s="643"/>
      <c r="U324" s="643"/>
      <c r="V324" s="644">
        <f>SUM(Tabla2[[#This Row],[Ene]:[Dic]])</f>
        <v>3</v>
      </c>
      <c r="W324" s="645" t="s">
        <v>846</v>
      </c>
      <c r="X324" s="645" t="s">
        <v>1118</v>
      </c>
      <c r="Y324" s="222"/>
      <c r="Z324" s="643" t="s">
        <v>1113</v>
      </c>
    </row>
    <row r="325" spans="2:26" s="691" customFormat="1" ht="51" x14ac:dyDescent="0.25">
      <c r="B325" s="642" t="e">
        <f>IF('Formulario PPGR2'!$G565="","",CONCATENATE('Formulario PPGR2'!$C565,".",'Formulario PPGR2'!$D565,".",'Formulario PPGR2'!$E565,".",'Formulario PPGR2'!$F565))</f>
        <v>#REF!</v>
      </c>
      <c r="C325" s="642" t="e">
        <f>IF('Formulario PPGR2'!$G565="","",'Formulario PPGR1'!#REF!)</f>
        <v>#REF!</v>
      </c>
      <c r="D325" s="642" t="e">
        <f>IF('Formulario PPGR2'!$G565="","",'Formulario PPGR1'!#REF!)</f>
        <v>#REF!</v>
      </c>
      <c r="E325" s="642" t="e">
        <f>IF('Formulario PPGR2'!$G565="","",'Formulario PPGR1'!#REF!)</f>
        <v>#REF!</v>
      </c>
      <c r="F325" s="642" t="e">
        <f>IF('Formulario PPGR2'!$G565="","",'Formulario PPGR1'!#REF!)</f>
        <v>#REF!</v>
      </c>
      <c r="G325" s="222" t="s">
        <v>331</v>
      </c>
      <c r="H325" s="222" t="s">
        <v>1119</v>
      </c>
      <c r="I325" s="222" t="s">
        <v>1120</v>
      </c>
      <c r="J325" s="643"/>
      <c r="K325" s="643"/>
      <c r="L325" s="643"/>
      <c r="M325" s="643"/>
      <c r="N325" s="643">
        <v>1</v>
      </c>
      <c r="O325" s="643"/>
      <c r="P325" s="643"/>
      <c r="Q325" s="643"/>
      <c r="R325" s="643"/>
      <c r="S325" s="643"/>
      <c r="T325" s="643"/>
      <c r="U325" s="643"/>
      <c r="V325" s="644">
        <f>SUM(Tabla2[[#This Row],[Ene]:[Dic]])</f>
        <v>1</v>
      </c>
      <c r="W325" s="645" t="s">
        <v>1121</v>
      </c>
      <c r="X325" s="645" t="s">
        <v>870</v>
      </c>
      <c r="Y325" s="222"/>
      <c r="Z325" s="643" t="s">
        <v>1113</v>
      </c>
    </row>
    <row r="326" spans="2:26" s="691" customFormat="1" ht="51" x14ac:dyDescent="0.25">
      <c r="B326" s="642" t="e">
        <f>IF('Formulario PPGR2'!$G566="","",CONCATENATE('Formulario PPGR2'!$C566,".",'Formulario PPGR2'!$D566,".",'Formulario PPGR2'!$E566,".",'Formulario PPGR2'!$F566))</f>
        <v>#REF!</v>
      </c>
      <c r="C326" s="642" t="e">
        <f>IF('Formulario PPGR2'!$G566="","",'Formulario PPGR1'!#REF!)</f>
        <v>#REF!</v>
      </c>
      <c r="D326" s="642" t="e">
        <f>IF('Formulario PPGR2'!$G566="","",'Formulario PPGR1'!#REF!)</f>
        <v>#REF!</v>
      </c>
      <c r="E326" s="642" t="e">
        <f>IF('Formulario PPGR2'!$G566="","",'Formulario PPGR1'!#REF!)</f>
        <v>#REF!</v>
      </c>
      <c r="F326" s="642" t="e">
        <f>IF('Formulario PPGR2'!$G566="","",'Formulario PPGR1'!#REF!)</f>
        <v>#REF!</v>
      </c>
      <c r="G326" s="222" t="s">
        <v>331</v>
      </c>
      <c r="H326" s="222" t="s">
        <v>1122</v>
      </c>
      <c r="I326" s="222" t="s">
        <v>1123</v>
      </c>
      <c r="J326" s="643"/>
      <c r="K326" s="643">
        <v>1</v>
      </c>
      <c r="L326" s="643">
        <v>1</v>
      </c>
      <c r="M326" s="643">
        <v>1</v>
      </c>
      <c r="N326" s="643">
        <v>1</v>
      </c>
      <c r="O326" s="643">
        <v>1</v>
      </c>
      <c r="P326" s="643">
        <v>1</v>
      </c>
      <c r="Q326" s="643">
        <v>1</v>
      </c>
      <c r="R326" s="643">
        <v>1</v>
      </c>
      <c r="S326" s="643">
        <v>1</v>
      </c>
      <c r="T326" s="643">
        <v>1</v>
      </c>
      <c r="U326" s="643"/>
      <c r="V326" s="644">
        <f>SUM(Tabla2[[#This Row],[Ene]:[Dic]])</f>
        <v>10</v>
      </c>
      <c r="W326" s="645"/>
      <c r="X326" s="645" t="s">
        <v>407</v>
      </c>
      <c r="Y326" s="645" t="s">
        <v>871</v>
      </c>
      <c r="Z326" s="643" t="s">
        <v>1113</v>
      </c>
    </row>
    <row r="327" spans="2:26" s="691" customFormat="1" ht="51" x14ac:dyDescent="0.25">
      <c r="B327" s="642" t="e">
        <f>IF('Formulario PPGR2'!$G567="","",CONCATENATE('Formulario PPGR2'!$C567,".",'Formulario PPGR2'!$D567,".",'Formulario PPGR2'!$E567,".",'Formulario PPGR2'!$F567))</f>
        <v>#REF!</v>
      </c>
      <c r="C327" s="642" t="e">
        <f>IF('Formulario PPGR2'!$G567="","",'Formulario PPGR1'!#REF!)</f>
        <v>#REF!</v>
      </c>
      <c r="D327" s="642" t="e">
        <f>IF('Formulario PPGR2'!$G567="","",'Formulario PPGR1'!#REF!)</f>
        <v>#REF!</v>
      </c>
      <c r="E327" s="642" t="e">
        <f>IF('Formulario PPGR2'!$G567="","",'Formulario PPGR1'!#REF!)</f>
        <v>#REF!</v>
      </c>
      <c r="F327" s="642" t="e">
        <f>IF('Formulario PPGR2'!$G567="","",'Formulario PPGR1'!#REF!)</f>
        <v>#REF!</v>
      </c>
      <c r="G327" s="222" t="s">
        <v>331</v>
      </c>
      <c r="H327" s="222" t="s">
        <v>1124</v>
      </c>
      <c r="I327" s="222" t="s">
        <v>1125</v>
      </c>
      <c r="J327" s="643"/>
      <c r="K327" s="643">
        <v>1</v>
      </c>
      <c r="L327" s="643"/>
      <c r="M327" s="643">
        <v>1</v>
      </c>
      <c r="N327" s="643"/>
      <c r="O327" s="643">
        <v>1</v>
      </c>
      <c r="P327" s="643"/>
      <c r="Q327" s="643">
        <v>1</v>
      </c>
      <c r="R327" s="643"/>
      <c r="S327" s="643">
        <v>1</v>
      </c>
      <c r="T327" s="643"/>
      <c r="U327" s="643"/>
      <c r="V327" s="644">
        <f>SUM(Tabla2[[#This Row],[Ene]:[Dic]])</f>
        <v>5</v>
      </c>
      <c r="W327" s="645" t="s">
        <v>412</v>
      </c>
      <c r="X327" s="645" t="s">
        <v>870</v>
      </c>
      <c r="Y327" s="222"/>
      <c r="Z327" s="643" t="s">
        <v>1113</v>
      </c>
    </row>
    <row r="328" spans="2:26" s="691" customFormat="1" ht="102" x14ac:dyDescent="0.25">
      <c r="B328" s="642" t="e">
        <f>IF('Formulario PPGR2'!$G568="","",CONCATENATE('Formulario PPGR2'!$C568,".",'Formulario PPGR2'!$D568,".",'Formulario PPGR2'!$E568,".",'Formulario PPGR2'!$F568))</f>
        <v>#REF!</v>
      </c>
      <c r="C328" s="642" t="e">
        <f>IF('Formulario PPGR2'!$G568="","",'Formulario PPGR1'!#REF!)</f>
        <v>#REF!</v>
      </c>
      <c r="D328" s="642" t="e">
        <f>IF('Formulario PPGR2'!$G568="","",'Formulario PPGR1'!#REF!)</f>
        <v>#REF!</v>
      </c>
      <c r="E328" s="642" t="e">
        <f>IF('Formulario PPGR2'!$G568="","",'Formulario PPGR1'!#REF!)</f>
        <v>#REF!</v>
      </c>
      <c r="F328" s="642" t="e">
        <f>IF('Formulario PPGR2'!$G568="","",'Formulario PPGR1'!#REF!)</f>
        <v>#REF!</v>
      </c>
      <c r="G328" s="222" t="s">
        <v>275</v>
      </c>
      <c r="H328" s="222" t="s">
        <v>1126</v>
      </c>
      <c r="I328" s="222" t="s">
        <v>1127</v>
      </c>
      <c r="J328" s="643">
        <v>1</v>
      </c>
      <c r="K328" s="643">
        <v>1</v>
      </c>
      <c r="L328" s="643">
        <v>2</v>
      </c>
      <c r="M328" s="643">
        <v>1</v>
      </c>
      <c r="N328" s="643">
        <v>1</v>
      </c>
      <c r="O328" s="643">
        <v>2</v>
      </c>
      <c r="P328" s="643">
        <v>1</v>
      </c>
      <c r="Q328" s="643">
        <v>1</v>
      </c>
      <c r="R328" s="643">
        <v>2</v>
      </c>
      <c r="S328" s="643">
        <v>1</v>
      </c>
      <c r="T328" s="643">
        <v>1</v>
      </c>
      <c r="U328" s="643">
        <v>1</v>
      </c>
      <c r="V328" s="644">
        <f>SUM(Tabla2[[#This Row],[Ene]:[Dic]])</f>
        <v>15</v>
      </c>
      <c r="W328" s="645" t="s">
        <v>423</v>
      </c>
      <c r="X328" s="645" t="s">
        <v>1128</v>
      </c>
      <c r="Y328" s="222"/>
      <c r="Z328" s="643" t="s">
        <v>1129</v>
      </c>
    </row>
    <row r="329" spans="2:26" s="691" customFormat="1" ht="102" x14ac:dyDescent="0.25">
      <c r="B329" s="642" t="e">
        <f>IF('Formulario PPGR2'!$G569="","",CONCATENATE('Formulario PPGR2'!$C569,".",'Formulario PPGR2'!$D569,".",'Formulario PPGR2'!$E569,".",'Formulario PPGR2'!$F569))</f>
        <v>#REF!</v>
      </c>
      <c r="C329" s="642" t="e">
        <f>IF('Formulario PPGR2'!$G569="","",'Formulario PPGR1'!#REF!)</f>
        <v>#REF!</v>
      </c>
      <c r="D329" s="642" t="e">
        <f>IF('Formulario PPGR2'!$G569="","",'Formulario PPGR1'!#REF!)</f>
        <v>#REF!</v>
      </c>
      <c r="E329" s="642" t="e">
        <f>IF('Formulario PPGR2'!$G569="","",'Formulario PPGR1'!#REF!)</f>
        <v>#REF!</v>
      </c>
      <c r="F329" s="642" t="e">
        <f>IF('Formulario PPGR2'!$G569="","",'Formulario PPGR1'!#REF!)</f>
        <v>#REF!</v>
      </c>
      <c r="G329" s="222" t="s">
        <v>275</v>
      </c>
      <c r="H329" s="222" t="s">
        <v>1130</v>
      </c>
      <c r="I329" s="222" t="s">
        <v>1131</v>
      </c>
      <c r="J329" s="643"/>
      <c r="K329" s="643"/>
      <c r="L329" s="643">
        <v>1</v>
      </c>
      <c r="M329" s="643"/>
      <c r="N329" s="643"/>
      <c r="O329" s="643">
        <v>1</v>
      </c>
      <c r="P329" s="643"/>
      <c r="Q329" s="643"/>
      <c r="R329" s="643">
        <v>1</v>
      </c>
      <c r="S329" s="643"/>
      <c r="T329" s="643"/>
      <c r="U329" s="643">
        <v>1</v>
      </c>
      <c r="V329" s="644">
        <f>SUM(Tabla2[[#This Row],[Ene]:[Dic]])</f>
        <v>4</v>
      </c>
      <c r="W329" s="645" t="s">
        <v>440</v>
      </c>
      <c r="X329" s="645"/>
      <c r="Y329" s="222"/>
      <c r="Z329" s="643" t="s">
        <v>1129</v>
      </c>
    </row>
    <row r="330" spans="2:26" s="691" customFormat="1" ht="102" x14ac:dyDescent="0.25">
      <c r="B330" s="642" t="e">
        <f>IF('Formulario PPGR2'!$G570="","",CONCATENATE('Formulario PPGR2'!$C570,".",'Formulario PPGR2'!$D570,".",'Formulario PPGR2'!$E570,".",'Formulario PPGR2'!$F570))</f>
        <v>#REF!</v>
      </c>
      <c r="C330" s="642" t="e">
        <f>IF('Formulario PPGR2'!$G570="","",'Formulario PPGR1'!#REF!)</f>
        <v>#REF!</v>
      </c>
      <c r="D330" s="642" t="e">
        <f>IF('Formulario PPGR2'!$G570="","",'Formulario PPGR1'!#REF!)</f>
        <v>#REF!</v>
      </c>
      <c r="E330" s="642" t="e">
        <f>IF('Formulario PPGR2'!$G570="","",'Formulario PPGR1'!#REF!)</f>
        <v>#REF!</v>
      </c>
      <c r="F330" s="642" t="e">
        <f>IF('Formulario PPGR2'!$G570="","",'Formulario PPGR1'!#REF!)</f>
        <v>#REF!</v>
      </c>
      <c r="G330" s="222" t="s">
        <v>275</v>
      </c>
      <c r="H330" s="222" t="s">
        <v>1132</v>
      </c>
      <c r="I330" s="222" t="s">
        <v>1133</v>
      </c>
      <c r="J330" s="643">
        <v>1</v>
      </c>
      <c r="K330" s="643">
        <v>1</v>
      </c>
      <c r="L330" s="643">
        <v>1</v>
      </c>
      <c r="M330" s="643">
        <v>1</v>
      </c>
      <c r="N330" s="643">
        <v>1</v>
      </c>
      <c r="O330" s="643">
        <v>1</v>
      </c>
      <c r="P330" s="643">
        <v>1</v>
      </c>
      <c r="Q330" s="643">
        <v>1</v>
      </c>
      <c r="R330" s="643">
        <v>1</v>
      </c>
      <c r="S330" s="643">
        <v>1</v>
      </c>
      <c r="T330" s="643">
        <v>1</v>
      </c>
      <c r="U330" s="643">
        <v>1</v>
      </c>
      <c r="V330" s="644">
        <f>SUM(Tabla2[[#This Row],[Ene]:[Dic]])</f>
        <v>12</v>
      </c>
      <c r="W330" s="645" t="s">
        <v>1134</v>
      </c>
      <c r="X330" s="645"/>
      <c r="Y330" s="222"/>
      <c r="Z330" s="643" t="s">
        <v>1129</v>
      </c>
    </row>
    <row r="331" spans="2:26" s="691" customFormat="1" ht="102" x14ac:dyDescent="0.25">
      <c r="B331" s="642" t="e">
        <f>IF('Formulario PPGR2'!$G571="","",CONCATENATE('Formulario PPGR2'!$C571,".",'Formulario PPGR2'!$D571,".",'Formulario PPGR2'!$E571,".",'Formulario PPGR2'!$F571))</f>
        <v>#REF!</v>
      </c>
      <c r="C331" s="642" t="e">
        <f>IF('Formulario PPGR2'!$G571="","",'Formulario PPGR1'!#REF!)</f>
        <v>#REF!</v>
      </c>
      <c r="D331" s="642" t="e">
        <f>IF('Formulario PPGR2'!$G571="","",'Formulario PPGR1'!#REF!)</f>
        <v>#REF!</v>
      </c>
      <c r="E331" s="642" t="e">
        <f>IF('Formulario PPGR2'!$G571="","",'Formulario PPGR1'!#REF!)</f>
        <v>#REF!</v>
      </c>
      <c r="F331" s="642" t="e">
        <f>IF('Formulario PPGR2'!$G571="","",'Formulario PPGR1'!#REF!)</f>
        <v>#REF!</v>
      </c>
      <c r="G331" s="222" t="s">
        <v>275</v>
      </c>
      <c r="H331" s="222" t="s">
        <v>1135</v>
      </c>
      <c r="I331" s="222" t="s">
        <v>1136</v>
      </c>
      <c r="J331" s="643"/>
      <c r="K331" s="643">
        <v>1</v>
      </c>
      <c r="L331" s="643">
        <v>1</v>
      </c>
      <c r="M331" s="643">
        <v>1</v>
      </c>
      <c r="N331" s="643">
        <v>1</v>
      </c>
      <c r="O331" s="643">
        <v>1</v>
      </c>
      <c r="P331" s="643">
        <v>1</v>
      </c>
      <c r="Q331" s="643">
        <v>1</v>
      </c>
      <c r="R331" s="643">
        <v>1</v>
      </c>
      <c r="S331" s="643">
        <v>1</v>
      </c>
      <c r="T331" s="643">
        <v>1</v>
      </c>
      <c r="U331" s="643"/>
      <c r="V331" s="644">
        <f>SUM(Tabla2[[#This Row],[Ene]:[Dic]])</f>
        <v>10</v>
      </c>
      <c r="W331" s="645" t="s">
        <v>423</v>
      </c>
      <c r="X331" s="645"/>
      <c r="Y331" s="222"/>
      <c r="Z331" s="643" t="s">
        <v>1129</v>
      </c>
    </row>
    <row r="332" spans="2:26" s="691" customFormat="1" ht="102" x14ac:dyDescent="0.25">
      <c r="B332" s="642" t="e">
        <f>IF('Formulario PPGR2'!$G572="","",CONCATENATE('Formulario PPGR2'!$C572,".",'Formulario PPGR2'!$D572,".",'Formulario PPGR2'!$E572,".",'Formulario PPGR2'!$F572))</f>
        <v>#REF!</v>
      </c>
      <c r="C332" s="642" t="e">
        <f>IF('Formulario PPGR2'!$G572="","",'Formulario PPGR1'!#REF!)</f>
        <v>#REF!</v>
      </c>
      <c r="D332" s="642" t="e">
        <f>IF('Formulario PPGR2'!$G572="","",'Formulario PPGR1'!#REF!)</f>
        <v>#REF!</v>
      </c>
      <c r="E332" s="642" t="e">
        <f>IF('Formulario PPGR2'!$G572="","",'Formulario PPGR1'!#REF!)</f>
        <v>#REF!</v>
      </c>
      <c r="F332" s="642" t="e">
        <f>IF('Formulario PPGR2'!$G572="","",'Formulario PPGR1'!#REF!)</f>
        <v>#REF!</v>
      </c>
      <c r="G332" s="222" t="s">
        <v>275</v>
      </c>
      <c r="H332" s="222" t="s">
        <v>1137</v>
      </c>
      <c r="I332" s="679" t="s">
        <v>1138</v>
      </c>
      <c r="J332" s="643"/>
      <c r="K332" s="643"/>
      <c r="L332" s="643">
        <v>2</v>
      </c>
      <c r="M332" s="643"/>
      <c r="N332" s="643">
        <v>1</v>
      </c>
      <c r="O332" s="643">
        <v>2</v>
      </c>
      <c r="P332" s="643"/>
      <c r="Q332" s="643">
        <v>1</v>
      </c>
      <c r="R332" s="643">
        <v>2</v>
      </c>
      <c r="S332" s="643"/>
      <c r="T332" s="643">
        <v>2</v>
      </c>
      <c r="U332" s="643"/>
      <c r="V332" s="644">
        <f>SUM(Tabla2[[#This Row],[Ene]:[Dic]])</f>
        <v>10</v>
      </c>
      <c r="W332" s="645" t="s">
        <v>423</v>
      </c>
      <c r="X332" s="645"/>
      <c r="Y332" s="222"/>
      <c r="Z332" s="643" t="s">
        <v>1139</v>
      </c>
    </row>
    <row r="333" spans="2:26" s="691" customFormat="1" ht="102" x14ac:dyDescent="0.25">
      <c r="B333" s="642" t="e">
        <f>IF('Formulario PPGR2'!$G573="","",CONCATENATE('Formulario PPGR2'!$C573,".",'Formulario PPGR2'!$D573,".",'Formulario PPGR2'!$E573,".",'Formulario PPGR2'!$F573))</f>
        <v>#REF!</v>
      </c>
      <c r="C333" s="642" t="e">
        <f>IF('Formulario PPGR2'!$G573="","",'Formulario PPGR1'!#REF!)</f>
        <v>#REF!</v>
      </c>
      <c r="D333" s="642" t="e">
        <f>IF('Formulario PPGR2'!$G573="","",'Formulario PPGR1'!#REF!)</f>
        <v>#REF!</v>
      </c>
      <c r="E333" s="642" t="e">
        <f>IF('Formulario PPGR2'!$G573="","",'Formulario PPGR1'!#REF!)</f>
        <v>#REF!</v>
      </c>
      <c r="F333" s="642" t="e">
        <f>IF('Formulario PPGR2'!$G573="","",'Formulario PPGR1'!#REF!)</f>
        <v>#REF!</v>
      </c>
      <c r="G333" s="222" t="s">
        <v>275</v>
      </c>
      <c r="H333" s="222" t="s">
        <v>1140</v>
      </c>
      <c r="I333" s="679" t="s">
        <v>1141</v>
      </c>
      <c r="J333" s="643"/>
      <c r="K333" s="643"/>
      <c r="L333" s="643">
        <v>1</v>
      </c>
      <c r="M333" s="643"/>
      <c r="N333" s="643"/>
      <c r="O333" s="643">
        <v>1</v>
      </c>
      <c r="P333" s="643"/>
      <c r="Q333" s="643">
        <v>1</v>
      </c>
      <c r="R333" s="643"/>
      <c r="S333" s="643">
        <v>1</v>
      </c>
      <c r="T333" s="643"/>
      <c r="U333" s="643"/>
      <c r="V333" s="644">
        <f>SUM(Tabla2[[#This Row],[Ene]:[Dic]])</f>
        <v>4</v>
      </c>
      <c r="W333" s="645" t="s">
        <v>423</v>
      </c>
      <c r="X333" s="645" t="s">
        <v>426</v>
      </c>
      <c r="Y333" s="222"/>
      <c r="Z333" s="643" t="s">
        <v>1139</v>
      </c>
    </row>
    <row r="334" spans="2:26" s="691" customFormat="1" ht="102" x14ac:dyDescent="0.25">
      <c r="B334" s="642" t="e">
        <f>IF('Formulario PPGR2'!$G574="","",CONCATENATE('Formulario PPGR2'!$C574,".",'Formulario PPGR2'!$D574,".",'Formulario PPGR2'!$E574,".",'Formulario PPGR2'!$F574))</f>
        <v>#REF!</v>
      </c>
      <c r="C334" s="642" t="e">
        <f>IF('Formulario PPGR2'!$G574="","",'Formulario PPGR1'!#REF!)</f>
        <v>#REF!</v>
      </c>
      <c r="D334" s="642" t="e">
        <f>IF('Formulario PPGR2'!$G574="","",'Formulario PPGR1'!#REF!)</f>
        <v>#REF!</v>
      </c>
      <c r="E334" s="642" t="e">
        <f>IF('Formulario PPGR2'!$G574="","",'Formulario PPGR1'!#REF!)</f>
        <v>#REF!</v>
      </c>
      <c r="F334" s="642" t="e">
        <f>IF('Formulario PPGR2'!$G574="","",'Formulario PPGR1'!#REF!)</f>
        <v>#REF!</v>
      </c>
      <c r="G334" s="222" t="s">
        <v>275</v>
      </c>
      <c r="H334" s="222" t="s">
        <v>1142</v>
      </c>
      <c r="I334" s="222" t="s">
        <v>1143</v>
      </c>
      <c r="J334" s="643"/>
      <c r="K334" s="643"/>
      <c r="L334" s="643">
        <v>1</v>
      </c>
      <c r="M334" s="643"/>
      <c r="N334" s="643">
        <v>1</v>
      </c>
      <c r="O334" s="643"/>
      <c r="P334" s="643">
        <v>1</v>
      </c>
      <c r="Q334" s="643"/>
      <c r="R334" s="643"/>
      <c r="S334" s="643"/>
      <c r="T334" s="643">
        <v>1</v>
      </c>
      <c r="U334" s="643"/>
      <c r="V334" s="644">
        <f>SUM(Tabla2[[#This Row],[Ene]:[Dic]])</f>
        <v>4</v>
      </c>
      <c r="W334" s="645" t="s">
        <v>423</v>
      </c>
      <c r="X334" s="645" t="s">
        <v>426</v>
      </c>
      <c r="Y334" s="222"/>
      <c r="Z334" s="643" t="s">
        <v>1139</v>
      </c>
    </row>
    <row r="335" spans="2:26" s="691" customFormat="1" ht="102" x14ac:dyDescent="0.25">
      <c r="B335" s="642" t="e">
        <f>IF('Formulario PPGR2'!$G575="","",CONCATENATE('Formulario PPGR2'!$C575,".",'Formulario PPGR2'!$D575,".",'Formulario PPGR2'!$E575,".",'Formulario PPGR2'!$F575))</f>
        <v>#REF!</v>
      </c>
      <c r="C335" s="642" t="e">
        <f>IF('Formulario PPGR2'!$G575="","",'Formulario PPGR1'!#REF!)</f>
        <v>#REF!</v>
      </c>
      <c r="D335" s="642" t="e">
        <f>IF('Formulario PPGR2'!$G575="","",'Formulario PPGR1'!#REF!)</f>
        <v>#REF!</v>
      </c>
      <c r="E335" s="642" t="e">
        <f>IF('Formulario PPGR2'!$G575="","",'Formulario PPGR1'!#REF!)</f>
        <v>#REF!</v>
      </c>
      <c r="F335" s="642" t="e">
        <f>IF('Formulario PPGR2'!$G575="","",'Formulario PPGR1'!#REF!)</f>
        <v>#REF!</v>
      </c>
      <c r="G335" s="222" t="s">
        <v>275</v>
      </c>
      <c r="H335" s="222" t="s">
        <v>1144</v>
      </c>
      <c r="I335" s="222" t="s">
        <v>1145</v>
      </c>
      <c r="J335" s="643"/>
      <c r="K335" s="643"/>
      <c r="L335" s="643"/>
      <c r="M335" s="643">
        <v>1</v>
      </c>
      <c r="N335" s="643">
        <v>1</v>
      </c>
      <c r="O335" s="643">
        <v>1</v>
      </c>
      <c r="P335" s="643">
        <v>1</v>
      </c>
      <c r="Q335" s="643">
        <v>1</v>
      </c>
      <c r="R335" s="643">
        <v>1</v>
      </c>
      <c r="S335" s="643">
        <v>1</v>
      </c>
      <c r="T335" s="643">
        <v>1</v>
      </c>
      <c r="U335" s="643"/>
      <c r="V335" s="644">
        <f>SUM(Tabla2[[#This Row],[Ene]:[Dic]])</f>
        <v>8</v>
      </c>
      <c r="W335" s="645" t="s">
        <v>423</v>
      </c>
      <c r="X335" s="645"/>
      <c r="Y335" s="222"/>
      <c r="Z335" s="643" t="s">
        <v>1139</v>
      </c>
    </row>
    <row r="336" spans="2:26" s="691" customFormat="1" ht="102" x14ac:dyDescent="0.25">
      <c r="B336" s="642" t="e">
        <f>IF('Formulario PPGR2'!$G576="","",CONCATENATE('Formulario PPGR2'!$C576,".",'Formulario PPGR2'!$D576,".",'Formulario PPGR2'!$E576,".",'Formulario PPGR2'!$F576))</f>
        <v>#REF!</v>
      </c>
      <c r="C336" s="642" t="e">
        <f>IF('Formulario PPGR2'!$G576="","",'Formulario PPGR1'!#REF!)</f>
        <v>#REF!</v>
      </c>
      <c r="D336" s="642" t="e">
        <f>IF('Formulario PPGR2'!$G576="","",'Formulario PPGR1'!#REF!)</f>
        <v>#REF!</v>
      </c>
      <c r="E336" s="642" t="e">
        <f>IF('Formulario PPGR2'!$G576="","",'Formulario PPGR1'!#REF!)</f>
        <v>#REF!</v>
      </c>
      <c r="F336" s="642" t="e">
        <f>IF('Formulario PPGR2'!$G576="","",'Formulario PPGR1'!#REF!)</f>
        <v>#REF!</v>
      </c>
      <c r="G336" s="222" t="s">
        <v>275</v>
      </c>
      <c r="H336" s="222" t="s">
        <v>1146</v>
      </c>
      <c r="I336" s="222" t="s">
        <v>1147</v>
      </c>
      <c r="J336" s="643"/>
      <c r="K336" s="643"/>
      <c r="L336" s="643">
        <v>1</v>
      </c>
      <c r="M336" s="643"/>
      <c r="N336" s="643"/>
      <c r="O336" s="643"/>
      <c r="P336" s="643"/>
      <c r="Q336" s="643">
        <v>1</v>
      </c>
      <c r="R336" s="643"/>
      <c r="S336" s="643"/>
      <c r="T336" s="643">
        <v>1</v>
      </c>
      <c r="U336" s="643"/>
      <c r="V336" s="644">
        <f>SUM(Tabla2[[#This Row],[Ene]:[Dic]])</f>
        <v>3</v>
      </c>
      <c r="W336" s="645" t="s">
        <v>423</v>
      </c>
      <c r="X336" s="645" t="s">
        <v>440</v>
      </c>
      <c r="Y336" s="222"/>
      <c r="Z336" s="643" t="s">
        <v>1139</v>
      </c>
    </row>
    <row r="337" spans="2:27" s="691" customFormat="1" ht="89.25" x14ac:dyDescent="0.25">
      <c r="B337" s="686" t="e">
        <f>IF('Formulario PPGR2'!$G337="","",CONCATENATE('Formulario PPGR2'!$C337,".",'Formulario PPGR2'!$D337,".",'Formulario PPGR2'!$E337,".",'Formulario PPGR2'!$F337))</f>
        <v>#REF!</v>
      </c>
      <c r="C337" s="686"/>
      <c r="D337" s="686" t="e">
        <f>IF('Formulario PPGR2'!$G337="","",'Formulario PPGR1'!#REF!)</f>
        <v>#REF!</v>
      </c>
      <c r="E337" s="686" t="e">
        <f>IF('Formulario PPGR2'!$G337="","",'Formulario PPGR1'!#REF!)</f>
        <v>#REF!</v>
      </c>
      <c r="F337" s="686" t="e">
        <f>IF('Formulario PPGR2'!$G337="","",'Formulario PPGR1'!#REF!)</f>
        <v>#REF!</v>
      </c>
      <c r="G337" s="222" t="s">
        <v>295</v>
      </c>
      <c r="H337" s="222" t="s">
        <v>1148</v>
      </c>
      <c r="I337" s="222" t="s">
        <v>1149</v>
      </c>
      <c r="J337" s="643"/>
      <c r="K337" s="643"/>
      <c r="L337" s="643"/>
      <c r="M337" s="643"/>
      <c r="N337" s="643"/>
      <c r="O337" s="643">
        <v>1</v>
      </c>
      <c r="P337" s="643"/>
      <c r="Q337" s="643"/>
      <c r="R337" s="643"/>
      <c r="S337" s="643"/>
      <c r="T337" s="643"/>
      <c r="U337" s="643"/>
      <c r="V337" s="644">
        <f>SUM(Tabla2[[#This Row],[Ene]:[Dic]])</f>
        <v>1</v>
      </c>
      <c r="W337" s="645" t="s">
        <v>423</v>
      </c>
      <c r="X337" s="645" t="s">
        <v>440</v>
      </c>
      <c r="Y337" s="222"/>
      <c r="Z337" s="643" t="s">
        <v>1129</v>
      </c>
    </row>
    <row r="338" spans="2:27" s="691" customFormat="1" ht="102" x14ac:dyDescent="0.25">
      <c r="B338" s="642" t="e">
        <f>IF('Formulario PPGR2'!$G401="","",CONCATENATE('Formulario PPGR2'!$C401,".",'Formulario PPGR2'!$D401,".",'Formulario PPGR2'!$E401,".",'Formulario PPGR2'!$F401))</f>
        <v>#REF!</v>
      </c>
      <c r="C338" s="642" t="e">
        <f>IF('Formulario PPGR2'!$G401="","",'Formulario PPGR1'!#REF!)</f>
        <v>#REF!</v>
      </c>
      <c r="D338" s="642" t="e">
        <f>IF('Formulario PPGR2'!$G401="","",'Formulario PPGR1'!#REF!)</f>
        <v>#REF!</v>
      </c>
      <c r="E338" s="642" t="e">
        <f>IF('Formulario PPGR2'!$G401="","",'Formulario PPGR1'!#REF!)</f>
        <v>#REF!</v>
      </c>
      <c r="F338" s="642" t="e">
        <f>IF('Formulario PPGR2'!$G401="","",'Formulario PPGR1'!#REF!)</f>
        <v>#REF!</v>
      </c>
      <c r="G338" s="222" t="s">
        <v>275</v>
      </c>
      <c r="H338" s="222" t="s">
        <v>1150</v>
      </c>
      <c r="I338" s="222" t="s">
        <v>1151</v>
      </c>
      <c r="J338" s="643"/>
      <c r="K338" s="643"/>
      <c r="L338" s="643"/>
      <c r="M338" s="643"/>
      <c r="N338" s="643"/>
      <c r="O338" s="643">
        <v>1</v>
      </c>
      <c r="P338" s="643"/>
      <c r="Q338" s="643"/>
      <c r="R338" s="643"/>
      <c r="S338" s="643"/>
      <c r="T338" s="643"/>
      <c r="U338" s="643"/>
      <c r="V338" s="644">
        <f>SUM(Tabla2[[#This Row],[Ene]:[Dic]])</f>
        <v>1</v>
      </c>
      <c r="W338" s="645" t="s">
        <v>407</v>
      </c>
      <c r="X338" s="645" t="s">
        <v>1152</v>
      </c>
      <c r="Y338" s="645" t="s">
        <v>1153</v>
      </c>
      <c r="Z338" s="643" t="s">
        <v>1129</v>
      </c>
    </row>
    <row r="339" spans="2:27" s="691" customFormat="1" ht="102" x14ac:dyDescent="0.25">
      <c r="B339" s="642" t="e">
        <f>IF('Formulario PPGR2'!$G402="","",CONCATENATE('Formulario PPGR2'!$C402,".",'Formulario PPGR2'!$D402,".",'Formulario PPGR2'!$E402,".",'Formulario PPGR2'!$F402))</f>
        <v>#REF!</v>
      </c>
      <c r="C339" s="642" t="e">
        <f>IF('Formulario PPGR2'!$G402="","",'Formulario PPGR1'!#REF!)</f>
        <v>#REF!</v>
      </c>
      <c r="D339" s="642" t="e">
        <f>IF('Formulario PPGR2'!$G402="","",'Formulario PPGR1'!#REF!)</f>
        <v>#REF!</v>
      </c>
      <c r="E339" s="642" t="e">
        <f>IF('Formulario PPGR2'!$G402="","",'Formulario PPGR1'!#REF!)</f>
        <v>#REF!</v>
      </c>
      <c r="F339" s="642" t="e">
        <f>IF('Formulario PPGR2'!$G402="","",'Formulario PPGR1'!#REF!)</f>
        <v>#REF!</v>
      </c>
      <c r="G339" s="222" t="s">
        <v>275</v>
      </c>
      <c r="H339" s="222" t="s">
        <v>1154</v>
      </c>
      <c r="I339" s="222" t="s">
        <v>1155</v>
      </c>
      <c r="J339" s="643"/>
      <c r="K339" s="643"/>
      <c r="L339" s="643">
        <v>1</v>
      </c>
      <c r="M339" s="643"/>
      <c r="N339" s="643"/>
      <c r="O339" s="643">
        <v>1</v>
      </c>
      <c r="P339" s="643"/>
      <c r="Q339" s="643"/>
      <c r="R339" s="643">
        <v>1</v>
      </c>
      <c r="S339" s="643"/>
      <c r="T339" s="643"/>
      <c r="U339" s="643"/>
      <c r="V339" s="644">
        <f>SUM(Tabla2[[#This Row],[Ene]:[Dic]])</f>
        <v>3</v>
      </c>
      <c r="W339" s="645" t="s">
        <v>1156</v>
      </c>
      <c r="X339" s="645" t="s">
        <v>1121</v>
      </c>
      <c r="Y339" s="222" t="s">
        <v>1157</v>
      </c>
      <c r="Z339" s="643" t="s">
        <v>1158</v>
      </c>
    </row>
    <row r="340" spans="2:27" s="691" customFormat="1" ht="89.25" x14ac:dyDescent="0.25">
      <c r="B340" s="642" t="e">
        <f>IF('Formulario PPGR2'!$G372="","",CONCATENATE('Formulario PPGR2'!$C372,".",'Formulario PPGR2'!$D372,".",'Formulario PPGR2'!$E372,".",'Formulario PPGR2'!$F372))</f>
        <v>#REF!</v>
      </c>
      <c r="C340" s="642" t="e">
        <f>IF('Formulario PPGR2'!$G372="","",'Formulario PPGR1'!#REF!)</f>
        <v>#REF!</v>
      </c>
      <c r="D340" s="642" t="e">
        <f>IF('Formulario PPGR2'!$G372="","",'Formulario PPGR1'!#REF!)</f>
        <v>#REF!</v>
      </c>
      <c r="E340" s="642" t="e">
        <f>IF('Formulario PPGR2'!$G372="","",'Formulario PPGR1'!#REF!)</f>
        <v>#REF!</v>
      </c>
      <c r="F340" s="642" t="e">
        <f>IF('Formulario PPGR2'!$G372="","",'Formulario PPGR1'!#REF!)</f>
        <v>#REF!</v>
      </c>
      <c r="G340" s="222" t="s">
        <v>295</v>
      </c>
      <c r="H340" s="222" t="s">
        <v>1159</v>
      </c>
      <c r="I340" s="222" t="s">
        <v>1160</v>
      </c>
      <c r="J340" s="643"/>
      <c r="K340" s="643"/>
      <c r="L340" s="643">
        <v>1</v>
      </c>
      <c r="M340" s="643"/>
      <c r="N340" s="643"/>
      <c r="O340" s="643">
        <v>1</v>
      </c>
      <c r="P340" s="643"/>
      <c r="Q340" s="643"/>
      <c r="R340" s="643">
        <v>1</v>
      </c>
      <c r="S340" s="643"/>
      <c r="T340" s="643"/>
      <c r="U340" s="643">
        <v>1</v>
      </c>
      <c r="V340" s="644">
        <f>SUM(Tabla2[[#This Row],[Ene]:[Dic]])</f>
        <v>4</v>
      </c>
      <c r="W340" s="645" t="s">
        <v>423</v>
      </c>
      <c r="X340" s="645" t="s">
        <v>426</v>
      </c>
      <c r="Y340" s="222"/>
      <c r="Z340" s="643" t="s">
        <v>1161</v>
      </c>
    </row>
    <row r="341" spans="2:27" s="691" customFormat="1" ht="89.25" x14ac:dyDescent="0.25">
      <c r="B341" s="642" t="e">
        <f>IF('Formulario PPGR2'!$G373="","",CONCATENATE('Formulario PPGR2'!$C373,".",'Formulario PPGR2'!$D373,".",'Formulario PPGR2'!$E373,".",'Formulario PPGR2'!$F373))</f>
        <v>#REF!</v>
      </c>
      <c r="C341" s="642" t="e">
        <f>IF('Formulario PPGR2'!$G373="","",'Formulario PPGR1'!#REF!)</f>
        <v>#REF!</v>
      </c>
      <c r="D341" s="642" t="e">
        <f>IF('Formulario PPGR2'!$G373="","",'Formulario PPGR1'!#REF!)</f>
        <v>#REF!</v>
      </c>
      <c r="E341" s="642" t="e">
        <f>IF('Formulario PPGR2'!$G373="","",'Formulario PPGR1'!#REF!)</f>
        <v>#REF!</v>
      </c>
      <c r="F341" s="642" t="e">
        <f>IF('Formulario PPGR2'!$G373="","",'Formulario PPGR1'!#REF!)</f>
        <v>#REF!</v>
      </c>
      <c r="G341" s="222" t="s">
        <v>295</v>
      </c>
      <c r="H341" s="222" t="s">
        <v>1162</v>
      </c>
      <c r="I341" s="222" t="s">
        <v>1163</v>
      </c>
      <c r="J341" s="643"/>
      <c r="K341" s="643"/>
      <c r="L341" s="643">
        <v>1</v>
      </c>
      <c r="M341" s="643"/>
      <c r="N341" s="643"/>
      <c r="O341" s="643">
        <v>1</v>
      </c>
      <c r="P341" s="643"/>
      <c r="Q341" s="643"/>
      <c r="R341" s="643">
        <v>1</v>
      </c>
      <c r="S341" s="643"/>
      <c r="T341" s="643"/>
      <c r="U341" s="643">
        <v>1</v>
      </c>
      <c r="V341" s="644">
        <f>SUM(Tabla2[[#This Row],[Ene]:[Dic]])</f>
        <v>4</v>
      </c>
      <c r="W341" s="645" t="s">
        <v>412</v>
      </c>
      <c r="X341" s="645"/>
      <c r="Y341" s="222"/>
      <c r="Z341" s="643" t="s">
        <v>1161</v>
      </c>
    </row>
    <row r="342" spans="2:27" s="691" customFormat="1" ht="89.25" x14ac:dyDescent="0.25">
      <c r="B342" s="642" t="e">
        <f>IF('Formulario PPGR2'!$G374="","",CONCATENATE('Formulario PPGR2'!$C374,".",'Formulario PPGR2'!$D374,".",'Formulario PPGR2'!$E374,".",'Formulario PPGR2'!$F374))</f>
        <v>#REF!</v>
      </c>
      <c r="C342" s="642" t="e">
        <f>IF('Formulario PPGR2'!$G374="","",'Formulario PPGR1'!#REF!)</f>
        <v>#REF!</v>
      </c>
      <c r="D342" s="642" t="e">
        <f>IF('Formulario PPGR2'!$G374="","",'Formulario PPGR1'!#REF!)</f>
        <v>#REF!</v>
      </c>
      <c r="E342" s="642" t="e">
        <f>IF('Formulario PPGR2'!$G374="","",'Formulario PPGR1'!#REF!)</f>
        <v>#REF!</v>
      </c>
      <c r="F342" s="642" t="e">
        <f>IF('Formulario PPGR2'!$G374="","",'Formulario PPGR1'!#REF!)</f>
        <v>#REF!</v>
      </c>
      <c r="G342" s="222" t="s">
        <v>295</v>
      </c>
      <c r="H342" s="222" t="s">
        <v>1164</v>
      </c>
      <c r="I342" s="222" t="s">
        <v>1165</v>
      </c>
      <c r="J342" s="643"/>
      <c r="K342" s="643"/>
      <c r="L342" s="643">
        <v>1</v>
      </c>
      <c r="M342" s="643"/>
      <c r="N342" s="643"/>
      <c r="O342" s="643"/>
      <c r="P342" s="643"/>
      <c r="Q342" s="643"/>
      <c r="R342" s="643"/>
      <c r="S342" s="643"/>
      <c r="T342" s="643"/>
      <c r="U342" s="643"/>
      <c r="V342" s="644">
        <f>SUM(Tabla2[[#This Row],[Ene]:[Dic]])</f>
        <v>1</v>
      </c>
      <c r="W342" s="645" t="s">
        <v>423</v>
      </c>
      <c r="X342" s="645" t="s">
        <v>443</v>
      </c>
      <c r="Y342" s="222"/>
      <c r="Z342" s="643" t="s">
        <v>1161</v>
      </c>
    </row>
    <row r="343" spans="2:27" s="691" customFormat="1" ht="38.25" x14ac:dyDescent="0.25">
      <c r="B343" s="642" t="e">
        <f>IF('Formulario PPGR2'!$G577="","",CONCATENATE('Formulario PPGR2'!$C577,".",'Formulario PPGR2'!$D577,".",'Formulario PPGR2'!$E577,".",'Formulario PPGR2'!$F577))</f>
        <v>#REF!</v>
      </c>
      <c r="C343" s="642" t="e">
        <f>IF('Formulario PPGR2'!$G577="","",'Formulario PPGR1'!#REF!)</f>
        <v>#REF!</v>
      </c>
      <c r="D343" s="642" t="e">
        <f>IF('Formulario PPGR2'!$G577="","",'Formulario PPGR1'!#REF!)</f>
        <v>#REF!</v>
      </c>
      <c r="E343" s="642" t="e">
        <f>IF('Formulario PPGR2'!$G577="","",'Formulario PPGR1'!#REF!)</f>
        <v>#REF!</v>
      </c>
      <c r="F343" s="642" t="e">
        <f>IF('Formulario PPGR2'!$G577="","",'Formulario PPGR1'!#REF!)</f>
        <v>#REF!</v>
      </c>
      <c r="G343" s="222" t="s">
        <v>315</v>
      </c>
      <c r="H343" s="222" t="s">
        <v>1166</v>
      </c>
      <c r="I343" s="222" t="s">
        <v>1167</v>
      </c>
      <c r="J343" s="643"/>
      <c r="K343" s="643"/>
      <c r="L343" s="643"/>
      <c r="M343" s="684"/>
      <c r="N343" s="684"/>
      <c r="O343" s="684"/>
      <c r="P343" s="684">
        <v>1</v>
      </c>
      <c r="Q343" s="684"/>
      <c r="R343" s="684"/>
      <c r="S343" s="684"/>
      <c r="T343" s="684"/>
      <c r="U343" s="684"/>
      <c r="V343" s="644">
        <f>SUM(Tabla2[[#This Row],[Ene]:[Dic]])</f>
        <v>1</v>
      </c>
      <c r="W343" s="645" t="s">
        <v>746</v>
      </c>
      <c r="X343" s="645" t="s">
        <v>523</v>
      </c>
      <c r="Y343" s="222" t="s">
        <v>940</v>
      </c>
      <c r="Z343" s="669" t="s">
        <v>917</v>
      </c>
    </row>
    <row r="344" spans="2:27" s="691" customFormat="1" ht="89.25" x14ac:dyDescent="0.25">
      <c r="B344" s="642" t="e">
        <f>IF('Formulario PPGR2'!$G380="","",CONCATENATE('Formulario PPGR2'!$C380,".",'Formulario PPGR2'!$D380,".",'Formulario PPGR2'!$E380,".",'Formulario PPGR2'!$F380))</f>
        <v>#REF!</v>
      </c>
      <c r="C344" s="642" t="e">
        <f>IF('Formulario PPGR2'!$G380="","",'Formulario PPGR1'!#REF!)</f>
        <v>#REF!</v>
      </c>
      <c r="D344" s="642" t="e">
        <f>IF('Formulario PPGR2'!$G380="","",'Formulario PPGR1'!#REF!)</f>
        <v>#REF!</v>
      </c>
      <c r="E344" s="642" t="e">
        <f>IF('Formulario PPGR2'!$G380="","",'Formulario PPGR1'!#REF!)</f>
        <v>#REF!</v>
      </c>
      <c r="F344" s="642" t="e">
        <f>IF('Formulario PPGR2'!$G380="","",'Formulario PPGR1'!#REF!)</f>
        <v>#REF!</v>
      </c>
      <c r="G344" s="222" t="s">
        <v>295</v>
      </c>
      <c r="H344" s="222" t="s">
        <v>1168</v>
      </c>
      <c r="I344" s="222" t="s">
        <v>1169</v>
      </c>
      <c r="J344" s="643"/>
      <c r="K344" s="643"/>
      <c r="L344" s="643">
        <v>1</v>
      </c>
      <c r="M344" s="643"/>
      <c r="N344" s="643"/>
      <c r="O344" s="643"/>
      <c r="P344" s="643"/>
      <c r="Q344" s="643"/>
      <c r="R344" s="643"/>
      <c r="S344" s="643"/>
      <c r="T344" s="643"/>
      <c r="U344" s="643"/>
      <c r="V344" s="644">
        <f>SUM(Tabla2[[#This Row],[Ene]:[Dic]])</f>
        <v>1</v>
      </c>
      <c r="W344" s="645" t="s">
        <v>440</v>
      </c>
      <c r="X344" s="645"/>
      <c r="Y344" s="222"/>
      <c r="Z344" s="643" t="s">
        <v>1161</v>
      </c>
    </row>
    <row r="345" spans="2:27" s="691" customFormat="1" ht="89.25" x14ac:dyDescent="0.25">
      <c r="B345" s="642" t="e">
        <f>IF('Formulario PPGR2'!$G381="","",CONCATENATE('Formulario PPGR2'!$C381,".",'Formulario PPGR2'!$D381,".",'Formulario PPGR2'!$E381,".",'Formulario PPGR2'!$F381))</f>
        <v>#REF!</v>
      </c>
      <c r="C345" s="642" t="e">
        <f>IF('Formulario PPGR2'!$G381="","",'Formulario PPGR1'!#REF!)</f>
        <v>#REF!</v>
      </c>
      <c r="D345" s="642" t="e">
        <f>IF('Formulario PPGR2'!$G381="","",'Formulario PPGR1'!#REF!)</f>
        <v>#REF!</v>
      </c>
      <c r="E345" s="642" t="e">
        <f>IF('Formulario PPGR2'!$G381="","",'Formulario PPGR1'!#REF!)</f>
        <v>#REF!</v>
      </c>
      <c r="F345" s="642" t="e">
        <f>IF('Formulario PPGR2'!$G381="","",'Formulario PPGR1'!#REF!)</f>
        <v>#REF!</v>
      </c>
      <c r="G345" s="222" t="s">
        <v>295</v>
      </c>
      <c r="H345" s="222" t="s">
        <v>1170</v>
      </c>
      <c r="I345" s="222" t="s">
        <v>1171</v>
      </c>
      <c r="J345" s="643"/>
      <c r="K345" s="643"/>
      <c r="L345" s="643"/>
      <c r="M345" s="643"/>
      <c r="N345" s="643"/>
      <c r="O345" s="643">
        <v>1</v>
      </c>
      <c r="P345" s="643"/>
      <c r="Q345" s="643"/>
      <c r="R345" s="643"/>
      <c r="S345" s="643"/>
      <c r="T345" s="643"/>
      <c r="U345" s="643"/>
      <c r="V345" s="644">
        <f>SUM(Tabla2[[#This Row],[Ene]:[Dic]])</f>
        <v>1</v>
      </c>
      <c r="W345" s="645" t="s">
        <v>412</v>
      </c>
      <c r="X345" s="645"/>
      <c r="Y345" s="222"/>
      <c r="Z345" s="643" t="s">
        <v>1161</v>
      </c>
    </row>
    <row r="346" spans="2:27" s="691" customFormat="1" ht="89.25" x14ac:dyDescent="0.25">
      <c r="B346" s="686" t="e">
        <f>IF('Formulario PPGR2'!$G346="","",CONCATENATE('Formulario PPGR2'!$C346,".",'Formulario PPGR2'!$D346,".",'Formulario PPGR2'!$E346,".",'Formulario PPGR2'!$F346))</f>
        <v>#REF!</v>
      </c>
      <c r="C346" s="686"/>
      <c r="D346" s="686" t="e">
        <f>IF('Formulario PPGR2'!$G346="","",'Formulario PPGR1'!#REF!)</f>
        <v>#REF!</v>
      </c>
      <c r="E346" s="686" t="e">
        <f>IF('Formulario PPGR2'!$G346="","",'Formulario PPGR1'!#REF!)</f>
        <v>#REF!</v>
      </c>
      <c r="F346" s="686" t="e">
        <f>IF('Formulario PPGR2'!$G346="","",'Formulario PPGR1'!#REF!)</f>
        <v>#REF!</v>
      </c>
      <c r="G346" s="222" t="s">
        <v>295</v>
      </c>
      <c r="H346" s="222" t="s">
        <v>1172</v>
      </c>
      <c r="I346" s="222" t="s">
        <v>1173</v>
      </c>
      <c r="J346" s="643"/>
      <c r="K346" s="643"/>
      <c r="L346" s="643"/>
      <c r="M346" s="643"/>
      <c r="N346" s="643"/>
      <c r="O346" s="643">
        <v>1</v>
      </c>
      <c r="P346" s="643"/>
      <c r="Q346" s="643"/>
      <c r="R346" s="643"/>
      <c r="S346" s="643"/>
      <c r="T346" s="643"/>
      <c r="U346" s="643"/>
      <c r="V346" s="644">
        <f>SUM(Tabla2[[#This Row],[Ene]:[Dic]])</f>
        <v>1</v>
      </c>
      <c r="W346" s="645" t="s">
        <v>440</v>
      </c>
      <c r="X346" s="645"/>
      <c r="Y346" s="222"/>
      <c r="Z346" s="643" t="s">
        <v>1161</v>
      </c>
    </row>
    <row r="347" spans="2:27" s="691" customFormat="1" ht="89.25" x14ac:dyDescent="0.25">
      <c r="B347" s="642" t="e">
        <f>IF('Formulario PPGR2'!$G369="","",CONCATENATE('Formulario PPGR2'!$C369,".",'Formulario PPGR2'!$D369,".",'Formulario PPGR2'!$E369,".",'Formulario PPGR2'!$F369))</f>
        <v>#REF!</v>
      </c>
      <c r="C347" s="642" t="e">
        <f>IF('Formulario PPGR2'!$G369="","",'Formulario PPGR1'!#REF!)</f>
        <v>#REF!</v>
      </c>
      <c r="D347" s="642" t="e">
        <f>IF('Formulario PPGR2'!$G369="","",'Formulario PPGR1'!#REF!)</f>
        <v>#REF!</v>
      </c>
      <c r="E347" s="642" t="e">
        <f>IF('Formulario PPGR2'!$G369="","",'Formulario PPGR1'!#REF!)</f>
        <v>#REF!</v>
      </c>
      <c r="F347" s="642" t="e">
        <f>IF('Formulario PPGR2'!$G369="","",'Formulario PPGR1'!#REF!)</f>
        <v>#REF!</v>
      </c>
      <c r="G347" s="222" t="s">
        <v>295</v>
      </c>
      <c r="H347" s="222" t="s">
        <v>1174</v>
      </c>
      <c r="I347" s="222" t="s">
        <v>616</v>
      </c>
      <c r="J347" s="643"/>
      <c r="K347" s="643"/>
      <c r="L347" s="643"/>
      <c r="M347" s="643"/>
      <c r="N347" s="643"/>
      <c r="O347" s="643"/>
      <c r="P347" s="643"/>
      <c r="Q347" s="643"/>
      <c r="R347" s="643"/>
      <c r="S347" s="643"/>
      <c r="T347" s="643"/>
      <c r="U347" s="643">
        <v>1</v>
      </c>
      <c r="V347" s="644">
        <f>SUM(Tabla2[[#This Row],[Ene]:[Dic]])</f>
        <v>1</v>
      </c>
      <c r="W347" s="645" t="s">
        <v>440</v>
      </c>
      <c r="X347" s="645"/>
      <c r="Y347" s="222"/>
      <c r="Z347" s="643" t="s">
        <v>1175</v>
      </c>
    </row>
    <row r="348" spans="2:27" s="691" customFormat="1" ht="89.25" x14ac:dyDescent="0.25">
      <c r="B348" s="642" t="e">
        <f>IF('Formulario PPGR2'!$G370="","",CONCATENATE('Formulario PPGR2'!$C370,".",'Formulario PPGR2'!$D370,".",'Formulario PPGR2'!$E370,".",'Formulario PPGR2'!$F370))</f>
        <v>#REF!</v>
      </c>
      <c r="C348" s="642" t="e">
        <f>IF('Formulario PPGR2'!$G370="","",'Formulario PPGR1'!#REF!)</f>
        <v>#REF!</v>
      </c>
      <c r="D348" s="642" t="e">
        <f>IF('Formulario PPGR2'!$G370="","",'Formulario PPGR1'!#REF!)</f>
        <v>#REF!</v>
      </c>
      <c r="E348" s="642" t="e">
        <f>IF('Formulario PPGR2'!$G370="","",'Formulario PPGR1'!#REF!)</f>
        <v>#REF!</v>
      </c>
      <c r="F348" s="642" t="e">
        <f>IF('Formulario PPGR2'!$G370="","",'Formulario PPGR1'!#REF!)</f>
        <v>#REF!</v>
      </c>
      <c r="G348" s="222" t="s">
        <v>295</v>
      </c>
      <c r="H348" s="222" t="s">
        <v>1176</v>
      </c>
      <c r="I348" s="222" t="s">
        <v>618</v>
      </c>
      <c r="J348" s="643"/>
      <c r="K348" s="643"/>
      <c r="L348" s="643">
        <v>1</v>
      </c>
      <c r="M348" s="643"/>
      <c r="N348" s="643"/>
      <c r="O348" s="643">
        <v>1</v>
      </c>
      <c r="P348" s="643"/>
      <c r="Q348" s="643"/>
      <c r="R348" s="643">
        <v>1</v>
      </c>
      <c r="S348" s="643"/>
      <c r="T348" s="643"/>
      <c r="U348" s="643">
        <v>1</v>
      </c>
      <c r="V348" s="644">
        <f>SUM(Tabla2[[#This Row],[Ene]:[Dic]])</f>
        <v>4</v>
      </c>
      <c r="W348" s="645" t="s">
        <v>440</v>
      </c>
      <c r="X348" s="645"/>
      <c r="Y348" s="222"/>
      <c r="Z348" s="643" t="s">
        <v>1175</v>
      </c>
    </row>
    <row r="349" spans="2:27" s="691" customFormat="1" ht="89.25" x14ac:dyDescent="0.25">
      <c r="B349" s="642" t="e">
        <f>IF('Formulario PPGR2'!$G371="","",CONCATENATE('Formulario PPGR2'!$C371,".",'Formulario PPGR2'!$D371,".",'Formulario PPGR2'!$E371,".",'Formulario PPGR2'!$F371))</f>
        <v>#REF!</v>
      </c>
      <c r="C349" s="642" t="e">
        <f>IF('Formulario PPGR2'!$G371="","",'Formulario PPGR1'!#REF!)</f>
        <v>#REF!</v>
      </c>
      <c r="D349" s="642" t="e">
        <f>IF('Formulario PPGR2'!$G371="","",'Formulario PPGR1'!#REF!)</f>
        <v>#REF!</v>
      </c>
      <c r="E349" s="642" t="e">
        <f>IF('Formulario PPGR2'!$G371="","",'Formulario PPGR1'!#REF!)</f>
        <v>#REF!</v>
      </c>
      <c r="F349" s="642" t="e">
        <f>IF('Formulario PPGR2'!$G371="","",'Formulario PPGR1'!#REF!)</f>
        <v>#REF!</v>
      </c>
      <c r="G349" s="222" t="s">
        <v>295</v>
      </c>
      <c r="H349" s="222" t="s">
        <v>1177</v>
      </c>
      <c r="I349" s="222" t="s">
        <v>620</v>
      </c>
      <c r="J349" s="643"/>
      <c r="K349" s="643"/>
      <c r="L349" s="643">
        <v>1</v>
      </c>
      <c r="M349" s="643"/>
      <c r="N349" s="643"/>
      <c r="O349" s="643">
        <v>1</v>
      </c>
      <c r="P349" s="643"/>
      <c r="Q349" s="643"/>
      <c r="R349" s="643">
        <v>1</v>
      </c>
      <c r="S349" s="643"/>
      <c r="T349" s="643"/>
      <c r="U349" s="643">
        <v>1</v>
      </c>
      <c r="V349" s="644">
        <f>SUM(Tabla2[[#This Row],[Ene]:[Dic]])</f>
        <v>4</v>
      </c>
      <c r="W349" s="645" t="s">
        <v>440</v>
      </c>
      <c r="X349" s="645"/>
      <c r="Y349" s="222"/>
      <c r="Z349" s="643" t="s">
        <v>1175</v>
      </c>
    </row>
    <row r="350" spans="2:27" s="691" customFormat="1" ht="89.25" x14ac:dyDescent="0.25">
      <c r="B350" s="642" t="e">
        <f>IF('Formulario PPGR2'!$G427="","",CONCATENATE('Formulario PPGR2'!$C427,".",'Formulario PPGR2'!$D427,".",'Formulario PPGR2'!$E427,".",'Formulario PPGR2'!$F427))</f>
        <v>#REF!</v>
      </c>
      <c r="C350" s="642" t="e">
        <f>IF('Formulario PPGR2'!$G427="","",'Formulario PPGR1'!#REF!)</f>
        <v>#REF!</v>
      </c>
      <c r="D350" s="642" t="e">
        <f>IF('Formulario PPGR2'!$G427="","",'Formulario PPGR1'!#REF!)</f>
        <v>#REF!</v>
      </c>
      <c r="E350" s="642" t="e">
        <f>IF('Formulario PPGR2'!$G427="","",'Formulario PPGR1'!#REF!)</f>
        <v>#REF!</v>
      </c>
      <c r="F350" s="642" t="e">
        <f>IF('Formulario PPGR2'!$G427="","",'Formulario PPGR1'!#REF!)</f>
        <v>#REF!</v>
      </c>
      <c r="G350" s="222" t="s">
        <v>295</v>
      </c>
      <c r="H350" s="222" t="s">
        <v>1178</v>
      </c>
      <c r="I350" s="222" t="s">
        <v>1179</v>
      </c>
      <c r="J350" s="643"/>
      <c r="K350" s="643"/>
      <c r="L350" s="643">
        <v>1</v>
      </c>
      <c r="M350" s="643"/>
      <c r="N350" s="643"/>
      <c r="O350" s="643">
        <v>1</v>
      </c>
      <c r="P350" s="643"/>
      <c r="Q350" s="643"/>
      <c r="R350" s="643">
        <v>1</v>
      </c>
      <c r="S350" s="643"/>
      <c r="T350" s="643"/>
      <c r="U350" s="643">
        <v>1</v>
      </c>
      <c r="V350" s="644">
        <f>SUM(Tabla2[[#This Row],[Ene]:[Dic]])</f>
        <v>4</v>
      </c>
      <c r="W350" s="645" t="s">
        <v>412</v>
      </c>
      <c r="X350" s="645"/>
      <c r="Y350" s="222"/>
      <c r="Z350" s="643" t="s">
        <v>1180</v>
      </c>
      <c r="AA350" s="680"/>
    </row>
    <row r="351" spans="2:27" s="691" customFormat="1" ht="89.25" x14ac:dyDescent="0.25">
      <c r="B351" s="642" t="e">
        <f>IF('Formulario PPGR2'!$G428="","",CONCATENATE('Formulario PPGR2'!$C428,".",'Formulario PPGR2'!$D428,".",'Formulario PPGR2'!$E428,".",'Formulario PPGR2'!$F428))</f>
        <v>#REF!</v>
      </c>
      <c r="C351" s="642" t="e">
        <f>IF('Formulario PPGR2'!$G428="","",'Formulario PPGR1'!#REF!)</f>
        <v>#REF!</v>
      </c>
      <c r="D351" s="642" t="e">
        <f>IF('Formulario PPGR2'!$G428="","",'Formulario PPGR1'!#REF!)</f>
        <v>#REF!</v>
      </c>
      <c r="E351" s="642" t="e">
        <f>IF('Formulario PPGR2'!$G428="","",'Formulario PPGR1'!#REF!)</f>
        <v>#REF!</v>
      </c>
      <c r="F351" s="642" t="e">
        <f>IF('Formulario PPGR2'!$G428="","",'Formulario PPGR1'!#REF!)</f>
        <v>#REF!</v>
      </c>
      <c r="G351" s="222" t="s">
        <v>295</v>
      </c>
      <c r="H351" s="222" t="s">
        <v>1181</v>
      </c>
      <c r="I351" s="222" t="s">
        <v>1182</v>
      </c>
      <c r="J351" s="643"/>
      <c r="K351" s="643"/>
      <c r="L351" s="643">
        <v>1</v>
      </c>
      <c r="M351" s="643"/>
      <c r="N351" s="643"/>
      <c r="O351" s="643">
        <v>1</v>
      </c>
      <c r="P351" s="643"/>
      <c r="Q351" s="643"/>
      <c r="R351" s="643">
        <v>1</v>
      </c>
      <c r="S351" s="643"/>
      <c r="T351" s="643"/>
      <c r="U351" s="643">
        <v>1</v>
      </c>
      <c r="V351" s="644">
        <f>SUM(Tabla2[[#This Row],[Ene]:[Dic]])</f>
        <v>4</v>
      </c>
      <c r="W351" s="645" t="s">
        <v>412</v>
      </c>
      <c r="X351" s="645"/>
      <c r="Y351" s="222"/>
      <c r="Z351" s="643" t="s">
        <v>1180</v>
      </c>
      <c r="AA351" s="680"/>
    </row>
    <row r="352" spans="2:27" s="691" customFormat="1" ht="89.25" x14ac:dyDescent="0.25">
      <c r="B352" s="642" t="e">
        <f>IF('Formulario PPGR2'!$G461="","",CONCATENATE('Formulario PPGR2'!$C461,".",'Formulario PPGR2'!$D461,".",'Formulario PPGR2'!$E461,".",'Formulario PPGR2'!$F461))</f>
        <v>#REF!</v>
      </c>
      <c r="C352" s="642" t="e">
        <f>IF('Formulario PPGR2'!$G461="","",'Formulario PPGR1'!#REF!)</f>
        <v>#REF!</v>
      </c>
      <c r="D352" s="642" t="e">
        <f>IF('Formulario PPGR2'!$G461="","",'Formulario PPGR1'!#REF!)</f>
        <v>#REF!</v>
      </c>
      <c r="E352" s="642" t="e">
        <f>IF('Formulario PPGR2'!$G461="","",'Formulario PPGR1'!#REF!)</f>
        <v>#REF!</v>
      </c>
      <c r="F352" s="642" t="e">
        <f>IF('Formulario PPGR2'!$G461="","",'Formulario PPGR1'!#REF!)</f>
        <v>#REF!</v>
      </c>
      <c r="G352" s="222" t="s">
        <v>295</v>
      </c>
      <c r="H352" s="222" t="s">
        <v>1183</v>
      </c>
      <c r="I352" s="222" t="s">
        <v>1184</v>
      </c>
      <c r="J352" s="643"/>
      <c r="K352" s="643"/>
      <c r="L352" s="643"/>
      <c r="M352" s="643"/>
      <c r="N352" s="643"/>
      <c r="O352" s="643"/>
      <c r="P352" s="643"/>
      <c r="Q352" s="643"/>
      <c r="R352" s="643"/>
      <c r="S352" s="643">
        <v>1</v>
      </c>
      <c r="T352" s="643"/>
      <c r="U352" s="643"/>
      <c r="V352" s="644">
        <f>SUM(Tabla2[[#This Row],[Ene]:[Dic]])</f>
        <v>1</v>
      </c>
      <c r="W352" s="645" t="s">
        <v>1105</v>
      </c>
      <c r="X352" s="645"/>
      <c r="Y352" s="222"/>
      <c r="Z352" s="643" t="s">
        <v>1180</v>
      </c>
      <c r="AA352" s="680"/>
    </row>
    <row r="353" spans="2:27" s="691" customFormat="1" ht="89.25" x14ac:dyDescent="0.25">
      <c r="B353" s="642" t="e">
        <f>IF('Formulario PPGR2'!$G462="","",CONCATENATE('Formulario PPGR2'!$C462,".",'Formulario PPGR2'!$D462,".",'Formulario PPGR2'!$E462,".",'Formulario PPGR2'!$F462))</f>
        <v>#REF!</v>
      </c>
      <c r="C353" s="642" t="e">
        <f>IF('Formulario PPGR2'!$G462="","",'Formulario PPGR1'!#REF!)</f>
        <v>#REF!</v>
      </c>
      <c r="D353" s="642" t="e">
        <f>IF('Formulario PPGR2'!$G462="","",'Formulario PPGR1'!#REF!)</f>
        <v>#REF!</v>
      </c>
      <c r="E353" s="642" t="e">
        <f>IF('Formulario PPGR2'!$G462="","",'Formulario PPGR1'!#REF!)</f>
        <v>#REF!</v>
      </c>
      <c r="F353" s="642" t="e">
        <f>IF('Formulario PPGR2'!$G462="","",'Formulario PPGR1'!#REF!)</f>
        <v>#REF!</v>
      </c>
      <c r="G353" s="222" t="s">
        <v>295</v>
      </c>
      <c r="H353" s="222" t="s">
        <v>1185</v>
      </c>
      <c r="I353" s="222" t="s">
        <v>1186</v>
      </c>
      <c r="J353" s="643"/>
      <c r="K353" s="643"/>
      <c r="L353" s="643">
        <v>1</v>
      </c>
      <c r="M353" s="643"/>
      <c r="N353" s="643"/>
      <c r="O353" s="643">
        <v>1</v>
      </c>
      <c r="P353" s="643"/>
      <c r="Q353" s="643"/>
      <c r="R353" s="643">
        <v>1</v>
      </c>
      <c r="S353" s="643"/>
      <c r="T353" s="643"/>
      <c r="U353" s="643">
        <v>1</v>
      </c>
      <c r="V353" s="644">
        <f>SUM(Tabla2[[#This Row],[Ene]:[Dic]])</f>
        <v>4</v>
      </c>
      <c r="W353" s="645" t="s">
        <v>412</v>
      </c>
      <c r="X353" s="645" t="s">
        <v>594</v>
      </c>
      <c r="Y353" s="222"/>
      <c r="Z353" s="643" t="s">
        <v>1180</v>
      </c>
      <c r="AA353" s="680"/>
    </row>
    <row r="354" spans="2:27" s="691" customFormat="1" ht="89.25" x14ac:dyDescent="0.25">
      <c r="B354" s="642" t="e">
        <f>IF('Formulario PPGR2'!$G463="","",CONCATENATE('Formulario PPGR2'!$C463,".",'Formulario PPGR2'!$D463,".",'Formulario PPGR2'!$E463,".",'Formulario PPGR2'!$F463))</f>
        <v>#REF!</v>
      </c>
      <c r="C354" s="642" t="e">
        <f>IF('Formulario PPGR2'!$G463="","",'Formulario PPGR1'!#REF!)</f>
        <v>#REF!</v>
      </c>
      <c r="D354" s="642" t="e">
        <f>IF('Formulario PPGR2'!$G463="","",'Formulario PPGR1'!#REF!)</f>
        <v>#REF!</v>
      </c>
      <c r="E354" s="642" t="e">
        <f>IF('Formulario PPGR2'!$G463="","",'Formulario PPGR1'!#REF!)</f>
        <v>#REF!</v>
      </c>
      <c r="F354" s="642" t="e">
        <f>IF('Formulario PPGR2'!$G463="","",'Formulario PPGR1'!#REF!)</f>
        <v>#REF!</v>
      </c>
      <c r="G354" s="222" t="s">
        <v>295</v>
      </c>
      <c r="H354" s="222" t="s">
        <v>1187</v>
      </c>
      <c r="I354" s="222" t="s">
        <v>1188</v>
      </c>
      <c r="J354" s="643"/>
      <c r="K354" s="643"/>
      <c r="L354" s="643">
        <v>1</v>
      </c>
      <c r="M354" s="643">
        <v>1</v>
      </c>
      <c r="N354" s="643">
        <v>1</v>
      </c>
      <c r="O354" s="643"/>
      <c r="P354" s="643"/>
      <c r="Q354" s="643"/>
      <c r="R354" s="643"/>
      <c r="S354" s="643"/>
      <c r="T354" s="643"/>
      <c r="U354" s="643"/>
      <c r="V354" s="644">
        <f>SUM(Tabla2[[#This Row],[Ene]:[Dic]])</f>
        <v>3</v>
      </c>
      <c r="W354" s="645" t="s">
        <v>423</v>
      </c>
      <c r="X354" s="645" t="s">
        <v>523</v>
      </c>
      <c r="Y354" s="222" t="s">
        <v>559</v>
      </c>
      <c r="Z354" s="643" t="s">
        <v>1180</v>
      </c>
      <c r="AA354" s="680"/>
    </row>
    <row r="355" spans="2:27" s="691" customFormat="1" ht="89.25" x14ac:dyDescent="0.25">
      <c r="B355" s="642" t="e">
        <f>IF('Formulario PPGR2'!$G464="","",CONCATENATE('Formulario PPGR2'!$C464,".",'Formulario PPGR2'!$D464,".",'Formulario PPGR2'!$E464,".",'Formulario PPGR2'!$F464))</f>
        <v>#REF!</v>
      </c>
      <c r="C355" s="642" t="e">
        <f>IF('Formulario PPGR2'!$G464="","",'Formulario PPGR1'!#REF!)</f>
        <v>#REF!</v>
      </c>
      <c r="D355" s="642" t="e">
        <f>IF('Formulario PPGR2'!$G464="","",'Formulario PPGR1'!#REF!)</f>
        <v>#REF!</v>
      </c>
      <c r="E355" s="642" t="e">
        <f>IF('Formulario PPGR2'!$G464="","",'Formulario PPGR1'!#REF!)</f>
        <v>#REF!</v>
      </c>
      <c r="F355" s="642" t="e">
        <f>IF('Formulario PPGR2'!$G464="","",'Formulario PPGR1'!#REF!)</f>
        <v>#REF!</v>
      </c>
      <c r="G355" s="222" t="s">
        <v>295</v>
      </c>
      <c r="H355" s="222" t="s">
        <v>1189</v>
      </c>
      <c r="I355" s="222" t="s">
        <v>1190</v>
      </c>
      <c r="J355" s="643"/>
      <c r="K355" s="643"/>
      <c r="L355" s="643"/>
      <c r="M355" s="643"/>
      <c r="N355" s="643"/>
      <c r="O355" s="643"/>
      <c r="P355" s="643"/>
      <c r="Q355" s="643">
        <v>1</v>
      </c>
      <c r="R355" s="643">
        <v>1</v>
      </c>
      <c r="S355" s="643"/>
      <c r="T355" s="643"/>
      <c r="U355" s="643"/>
      <c r="V355" s="644">
        <f>SUM(Tabla2[[#This Row],[Ene]:[Dic]])</f>
        <v>2</v>
      </c>
      <c r="W355" s="645" t="s">
        <v>423</v>
      </c>
      <c r="X355" s="645" t="s">
        <v>426</v>
      </c>
      <c r="Y355" s="222"/>
      <c r="Z355" s="643" t="s">
        <v>1180</v>
      </c>
      <c r="AA355" s="680"/>
    </row>
    <row r="356" spans="2:27" s="691" customFormat="1" ht="89.25" x14ac:dyDescent="0.25">
      <c r="B356" s="642" t="e">
        <f>IF('Formulario PPGR2'!$G465="","",CONCATENATE('Formulario PPGR2'!$C465,".",'Formulario PPGR2'!$D465,".",'Formulario PPGR2'!$E465,".",'Formulario PPGR2'!$F465))</f>
        <v>#REF!</v>
      </c>
      <c r="C356" s="642" t="e">
        <f>IF('Formulario PPGR2'!$G465="","",'Formulario PPGR1'!#REF!)</f>
        <v>#REF!</v>
      </c>
      <c r="D356" s="642" t="e">
        <f>IF('Formulario PPGR2'!$G465="","",'Formulario PPGR1'!#REF!)</f>
        <v>#REF!</v>
      </c>
      <c r="E356" s="642" t="e">
        <f>IF('Formulario PPGR2'!$G465="","",'Formulario PPGR1'!#REF!)</f>
        <v>#REF!</v>
      </c>
      <c r="F356" s="642" t="e">
        <f>IF('Formulario PPGR2'!$G465="","",'Formulario PPGR1'!#REF!)</f>
        <v>#REF!</v>
      </c>
      <c r="G356" s="222" t="s">
        <v>295</v>
      </c>
      <c r="H356" s="222" t="s">
        <v>1191</v>
      </c>
      <c r="I356" s="222" t="s">
        <v>1192</v>
      </c>
      <c r="J356" s="643"/>
      <c r="K356" s="643"/>
      <c r="L356" s="643"/>
      <c r="M356" s="643"/>
      <c r="N356" s="643"/>
      <c r="O356" s="643">
        <v>1</v>
      </c>
      <c r="P356" s="643"/>
      <c r="Q356" s="643"/>
      <c r="R356" s="643"/>
      <c r="S356" s="643"/>
      <c r="T356" s="643"/>
      <c r="U356" s="643">
        <v>1</v>
      </c>
      <c r="V356" s="644">
        <f>SUM(Tabla2[[#This Row],[Ene]:[Dic]])</f>
        <v>2</v>
      </c>
      <c r="W356" s="645" t="s">
        <v>412</v>
      </c>
      <c r="X356" s="645"/>
      <c r="Y356" s="222"/>
      <c r="Z356" s="643" t="s">
        <v>1180</v>
      </c>
      <c r="AA356" s="680"/>
    </row>
    <row r="357" spans="2:27" s="691" customFormat="1" ht="89.25" x14ac:dyDescent="0.25">
      <c r="B357" s="642" t="e">
        <f>IF('Formulario PPGR2'!$G466="","",CONCATENATE('Formulario PPGR2'!$C466,".",'Formulario PPGR2'!$D466,".",'Formulario PPGR2'!$E466,".",'Formulario PPGR2'!$F466))</f>
        <v>#REF!</v>
      </c>
      <c r="C357" s="642" t="e">
        <f>IF('Formulario PPGR2'!$G466="","",'Formulario PPGR1'!#REF!)</f>
        <v>#REF!</v>
      </c>
      <c r="D357" s="642" t="e">
        <f>IF('Formulario PPGR2'!$G466="","",'Formulario PPGR1'!#REF!)</f>
        <v>#REF!</v>
      </c>
      <c r="E357" s="642" t="e">
        <f>IF('Formulario PPGR2'!$G466="","",'Formulario PPGR1'!#REF!)</f>
        <v>#REF!</v>
      </c>
      <c r="F357" s="642" t="e">
        <f>IF('Formulario PPGR2'!$G466="","",'Formulario PPGR1'!#REF!)</f>
        <v>#REF!</v>
      </c>
      <c r="G357" s="222" t="s">
        <v>295</v>
      </c>
      <c r="H357" s="222" t="s">
        <v>1193</v>
      </c>
      <c r="I357" s="222" t="s">
        <v>1194</v>
      </c>
      <c r="J357" s="643"/>
      <c r="K357" s="643"/>
      <c r="L357" s="643"/>
      <c r="M357" s="643"/>
      <c r="N357" s="643">
        <v>1</v>
      </c>
      <c r="O357" s="643"/>
      <c r="P357" s="643"/>
      <c r="Q357" s="643"/>
      <c r="R357" s="643"/>
      <c r="S357" s="643"/>
      <c r="T357" s="643"/>
      <c r="U357" s="643"/>
      <c r="V357" s="644">
        <f>SUM(Tabla2[[#This Row],[Ene]:[Dic]])</f>
        <v>1</v>
      </c>
      <c r="W357" s="645" t="s">
        <v>523</v>
      </c>
      <c r="X357" s="645" t="s">
        <v>440</v>
      </c>
      <c r="Y357" s="222"/>
      <c r="Z357" s="643" t="s">
        <v>1180</v>
      </c>
      <c r="AA357" s="680"/>
    </row>
    <row r="358" spans="2:27" s="691" customFormat="1" ht="89.25" x14ac:dyDescent="0.25">
      <c r="B358" s="642" t="e">
        <f>IF('Formulario PPGR2'!$G467="","",CONCATENATE('Formulario PPGR2'!$C467,".",'Formulario PPGR2'!$D467,".",'Formulario PPGR2'!$E467,".",'Formulario PPGR2'!$F467))</f>
        <v>#REF!</v>
      </c>
      <c r="C358" s="642" t="e">
        <f>IF('Formulario PPGR2'!$G467="","",'Formulario PPGR1'!#REF!)</f>
        <v>#REF!</v>
      </c>
      <c r="D358" s="642" t="e">
        <f>IF('Formulario PPGR2'!$G467="","",'Formulario PPGR1'!#REF!)</f>
        <v>#REF!</v>
      </c>
      <c r="E358" s="642" t="e">
        <f>IF('Formulario PPGR2'!$G467="","",'Formulario PPGR1'!#REF!)</f>
        <v>#REF!</v>
      </c>
      <c r="F358" s="642" t="e">
        <f>IF('Formulario PPGR2'!$G467="","",'Formulario PPGR1'!#REF!)</f>
        <v>#REF!</v>
      </c>
      <c r="G358" s="222" t="s">
        <v>295</v>
      </c>
      <c r="H358" s="222" t="s">
        <v>1195</v>
      </c>
      <c r="I358" s="222" t="s">
        <v>1196</v>
      </c>
      <c r="J358" s="643"/>
      <c r="K358" s="643"/>
      <c r="L358" s="643"/>
      <c r="M358" s="643"/>
      <c r="N358" s="643"/>
      <c r="O358" s="643"/>
      <c r="P358" s="643"/>
      <c r="Q358" s="643"/>
      <c r="R358" s="643"/>
      <c r="S358" s="643">
        <v>1</v>
      </c>
      <c r="T358" s="643"/>
      <c r="U358" s="643"/>
      <c r="V358" s="644">
        <f>SUM(Tabla2[[#This Row],[Ene]:[Dic]])</f>
        <v>1</v>
      </c>
      <c r="W358" s="645" t="s">
        <v>423</v>
      </c>
      <c r="X358" s="645" t="s">
        <v>523</v>
      </c>
      <c r="Y358" s="222"/>
      <c r="Z358" s="643" t="s">
        <v>1180</v>
      </c>
      <c r="AA358" s="680"/>
    </row>
    <row r="359" spans="2:27" s="691" customFormat="1" ht="89.25" x14ac:dyDescent="0.25">
      <c r="B359" s="642" t="e">
        <f>IF('Formulario PPGR2'!$G468="","",CONCATENATE('Formulario PPGR2'!$C468,".",'Formulario PPGR2'!$D468,".",'Formulario PPGR2'!$E468,".",'Formulario PPGR2'!$F468))</f>
        <v>#REF!</v>
      </c>
      <c r="C359" s="642" t="e">
        <f>IF('Formulario PPGR2'!$G468="","",'Formulario PPGR1'!#REF!)</f>
        <v>#REF!</v>
      </c>
      <c r="D359" s="642" t="e">
        <f>IF('Formulario PPGR2'!$G468="","",'Formulario PPGR1'!#REF!)</f>
        <v>#REF!</v>
      </c>
      <c r="E359" s="642" t="e">
        <f>IF('Formulario PPGR2'!$G468="","",'Formulario PPGR1'!#REF!)</f>
        <v>#REF!</v>
      </c>
      <c r="F359" s="642" t="e">
        <f>IF('Formulario PPGR2'!$G468="","",'Formulario PPGR1'!#REF!)</f>
        <v>#REF!</v>
      </c>
      <c r="G359" s="222" t="s">
        <v>295</v>
      </c>
      <c r="H359" s="222" t="s">
        <v>1197</v>
      </c>
      <c r="I359" s="222" t="s">
        <v>1198</v>
      </c>
      <c r="J359" s="643"/>
      <c r="K359" s="643"/>
      <c r="L359" s="643"/>
      <c r="M359" s="643"/>
      <c r="N359" s="643">
        <v>1</v>
      </c>
      <c r="O359" s="643"/>
      <c r="P359" s="643"/>
      <c r="Q359" s="643"/>
      <c r="R359" s="643">
        <v>1</v>
      </c>
      <c r="S359" s="643"/>
      <c r="T359" s="643"/>
      <c r="U359" s="643"/>
      <c r="V359" s="644">
        <f>SUM(Tabla2[[#This Row],[Ene]:[Dic]])</f>
        <v>2</v>
      </c>
      <c r="W359" s="645" t="s">
        <v>423</v>
      </c>
      <c r="X359" s="645" t="s">
        <v>407</v>
      </c>
      <c r="Y359" s="645" t="s">
        <v>1199</v>
      </c>
      <c r="Z359" s="643" t="s">
        <v>1180</v>
      </c>
      <c r="AA359" s="680"/>
    </row>
    <row r="360" spans="2:27" s="691" customFormat="1" ht="38.25" x14ac:dyDescent="0.25">
      <c r="B360" s="642" t="e">
        <f>IF('Formulario PPGR2'!$G469="","",CONCATENATE('Formulario PPGR2'!$C469,".",'Formulario PPGR2'!$D469,".",'Formulario PPGR2'!$E469,".",'Formulario PPGR2'!$F469))</f>
        <v>#REF!</v>
      </c>
      <c r="C360" s="642" t="e">
        <f>IF('Formulario PPGR2'!$G469="","",'Formulario PPGR1'!#REF!)</f>
        <v>#REF!</v>
      </c>
      <c r="D360" s="642" t="e">
        <f>IF('Formulario PPGR2'!$G469="","",'Formulario PPGR1'!#REF!)</f>
        <v>#REF!</v>
      </c>
      <c r="E360" s="642" t="e">
        <f>IF('Formulario PPGR2'!$G469="","",'Formulario PPGR1'!#REF!)</f>
        <v>#REF!</v>
      </c>
      <c r="F360" s="642" t="e">
        <f>IF('Formulario PPGR2'!$G469="","",'Formulario PPGR1'!#REF!)</f>
        <v>#REF!</v>
      </c>
      <c r="G360" s="222" t="s">
        <v>174</v>
      </c>
      <c r="H360" s="222" t="s">
        <v>1200</v>
      </c>
      <c r="I360" s="222" t="s">
        <v>1201</v>
      </c>
      <c r="J360" s="643"/>
      <c r="K360" s="643"/>
      <c r="L360" s="643">
        <v>1</v>
      </c>
      <c r="M360" s="643"/>
      <c r="N360" s="643"/>
      <c r="O360" s="643">
        <v>1</v>
      </c>
      <c r="P360" s="643"/>
      <c r="Q360" s="643"/>
      <c r="R360" s="643">
        <v>1</v>
      </c>
      <c r="S360" s="643"/>
      <c r="T360" s="643"/>
      <c r="U360" s="643">
        <v>1</v>
      </c>
      <c r="V360" s="644">
        <f>SUM(Tabla2[[#This Row],[Ene]:[Dic]])</f>
        <v>4</v>
      </c>
      <c r="W360" s="645" t="s">
        <v>440</v>
      </c>
      <c r="X360" s="645"/>
      <c r="Y360" s="222"/>
      <c r="Z360" s="643" t="s">
        <v>1202</v>
      </c>
      <c r="AA360" s="680"/>
    </row>
    <row r="361" spans="2:27" s="691" customFormat="1" ht="38.25" x14ac:dyDescent="0.25">
      <c r="B361" s="642" t="e">
        <f>IF('Formulario PPGR2'!$G470="","",CONCATENATE('Formulario PPGR2'!$C470,".",'Formulario PPGR2'!$D470,".",'Formulario PPGR2'!$E470,".",'Formulario PPGR2'!$F470))</f>
        <v>#REF!</v>
      </c>
      <c r="C361" s="642" t="e">
        <f>IF('Formulario PPGR2'!$G470="","",'Formulario PPGR1'!#REF!)</f>
        <v>#REF!</v>
      </c>
      <c r="D361" s="642" t="e">
        <f>IF('Formulario PPGR2'!$G470="","",'Formulario PPGR1'!#REF!)</f>
        <v>#REF!</v>
      </c>
      <c r="E361" s="642" t="e">
        <f>IF('Formulario PPGR2'!$G470="","",'Formulario PPGR1'!#REF!)</f>
        <v>#REF!</v>
      </c>
      <c r="F361" s="642" t="e">
        <f>IF('Formulario PPGR2'!$G470="","",'Formulario PPGR1'!#REF!)</f>
        <v>#REF!</v>
      </c>
      <c r="G361" s="222" t="s">
        <v>174</v>
      </c>
      <c r="H361" s="222" t="s">
        <v>1203</v>
      </c>
      <c r="I361" s="222" t="s">
        <v>1204</v>
      </c>
      <c r="J361" s="643"/>
      <c r="K361" s="643"/>
      <c r="L361" s="643"/>
      <c r="M361" s="643"/>
      <c r="N361" s="643">
        <v>1</v>
      </c>
      <c r="O361" s="643"/>
      <c r="P361" s="643"/>
      <c r="Q361" s="643"/>
      <c r="R361" s="643"/>
      <c r="S361" s="643">
        <v>1</v>
      </c>
      <c r="T361" s="643"/>
      <c r="U361" s="643"/>
      <c r="V361" s="644">
        <f>SUM(Tabla2[[#This Row],[Ene]:[Dic]])</f>
        <v>2</v>
      </c>
      <c r="W361" s="645" t="s">
        <v>423</v>
      </c>
      <c r="X361" s="645" t="s">
        <v>426</v>
      </c>
      <c r="Y361" s="222"/>
      <c r="Z361" s="643" t="s">
        <v>1202</v>
      </c>
      <c r="AA361" s="680"/>
    </row>
    <row r="362" spans="2:27" s="691" customFormat="1" ht="25.5" x14ac:dyDescent="0.25">
      <c r="B362" s="642" t="e">
        <f>IF('Formulario PPGR2'!$G471="","",CONCATENATE('Formulario PPGR2'!$C471,".",'Formulario PPGR2'!$D471,".",'Formulario PPGR2'!$E471,".",'Formulario PPGR2'!$F471))</f>
        <v>#REF!</v>
      </c>
      <c r="C362" s="642" t="e">
        <f>IF('Formulario PPGR2'!$G471="","",'Formulario PPGR1'!#REF!)</f>
        <v>#REF!</v>
      </c>
      <c r="D362" s="642" t="e">
        <f>IF('Formulario PPGR2'!$G471="","",'Formulario PPGR1'!#REF!)</f>
        <v>#REF!</v>
      </c>
      <c r="E362" s="642" t="e">
        <f>IF('Formulario PPGR2'!$G471="","",'Formulario PPGR1'!#REF!)</f>
        <v>#REF!</v>
      </c>
      <c r="F362" s="642" t="e">
        <f>IF('Formulario PPGR2'!$G471="","",'Formulario PPGR1'!#REF!)</f>
        <v>#REF!</v>
      </c>
      <c r="G362" s="222" t="s">
        <v>174</v>
      </c>
      <c r="H362" s="222" t="s">
        <v>1205</v>
      </c>
      <c r="I362" s="222" t="s">
        <v>1206</v>
      </c>
      <c r="J362" s="643"/>
      <c r="K362" s="643"/>
      <c r="L362" s="643"/>
      <c r="M362" s="643"/>
      <c r="N362" s="643"/>
      <c r="O362" s="643"/>
      <c r="P362" s="643"/>
      <c r="Q362" s="643"/>
      <c r="R362" s="643"/>
      <c r="S362" s="643"/>
      <c r="T362" s="643">
        <v>1</v>
      </c>
      <c r="U362" s="643"/>
      <c r="V362" s="644">
        <f>SUM(Tabla2[[#This Row],[Ene]:[Dic]])</f>
        <v>1</v>
      </c>
      <c r="W362" s="645" t="s">
        <v>412</v>
      </c>
      <c r="X362" s="645" t="s">
        <v>676</v>
      </c>
      <c r="Y362" s="222"/>
      <c r="Z362" s="643" t="s">
        <v>1202</v>
      </c>
      <c r="AA362" s="680"/>
    </row>
    <row r="363" spans="2:27" s="691" customFormat="1" ht="25.5" x14ac:dyDescent="0.25">
      <c r="B363" s="642" t="e">
        <f>IF('Formulario PPGR2'!$G472="","",CONCATENATE('Formulario PPGR2'!$C472,".",'Formulario PPGR2'!$D472,".",'Formulario PPGR2'!$E472,".",'Formulario PPGR2'!$F472))</f>
        <v>#REF!</v>
      </c>
      <c r="C363" s="642" t="e">
        <f>IF('Formulario PPGR2'!$G472="","",'Formulario PPGR1'!#REF!)</f>
        <v>#REF!</v>
      </c>
      <c r="D363" s="642" t="e">
        <f>IF('Formulario PPGR2'!$G472="","",'Formulario PPGR1'!#REF!)</f>
        <v>#REF!</v>
      </c>
      <c r="E363" s="642" t="e">
        <f>IF('Formulario PPGR2'!$G472="","",'Formulario PPGR1'!#REF!)</f>
        <v>#REF!</v>
      </c>
      <c r="F363" s="642" t="e">
        <f>IF('Formulario PPGR2'!$G472="","",'Formulario PPGR1'!#REF!)</f>
        <v>#REF!</v>
      </c>
      <c r="G363" s="222" t="s">
        <v>174</v>
      </c>
      <c r="H363" s="222" t="s">
        <v>1207</v>
      </c>
      <c r="I363" s="222" t="s">
        <v>1208</v>
      </c>
      <c r="J363" s="643"/>
      <c r="K363" s="643"/>
      <c r="L363" s="643"/>
      <c r="M363" s="643"/>
      <c r="N363" s="643"/>
      <c r="O363" s="643"/>
      <c r="P363" s="643"/>
      <c r="Q363" s="643"/>
      <c r="R363" s="643"/>
      <c r="S363" s="643"/>
      <c r="T363" s="643">
        <v>1</v>
      </c>
      <c r="U363" s="643"/>
      <c r="V363" s="644">
        <f>SUM(Tabla2[[#This Row],[Ene]:[Dic]])</f>
        <v>1</v>
      </c>
      <c r="W363" s="645" t="s">
        <v>412</v>
      </c>
      <c r="X363" s="645"/>
      <c r="Y363" s="222"/>
      <c r="Z363" s="643" t="s">
        <v>1202</v>
      </c>
      <c r="AA363" s="680"/>
    </row>
    <row r="364" spans="2:27" s="691" customFormat="1" ht="63.75" x14ac:dyDescent="0.25">
      <c r="B364" s="642" t="e">
        <f>IF('Formulario PPGR2'!$G473="","",CONCATENATE('Formulario PPGR2'!$C473,".",'Formulario PPGR2'!$D473,".",'Formulario PPGR2'!$E473,".",'Formulario PPGR2'!$F473))</f>
        <v>#REF!</v>
      </c>
      <c r="C364" s="642" t="e">
        <f>IF('Formulario PPGR2'!$G473="","",'Formulario PPGR1'!#REF!)</f>
        <v>#REF!</v>
      </c>
      <c r="D364" s="642" t="e">
        <f>IF('Formulario PPGR2'!$G473="","",'Formulario PPGR1'!#REF!)</f>
        <v>#REF!</v>
      </c>
      <c r="E364" s="642" t="e">
        <f>IF('Formulario PPGR2'!$G473="","",'Formulario PPGR1'!#REF!)</f>
        <v>#REF!</v>
      </c>
      <c r="F364" s="642" t="e">
        <f>IF('Formulario PPGR2'!$G473="","",'Formulario PPGR1'!#REF!)</f>
        <v>#REF!</v>
      </c>
      <c r="G364" s="222" t="s">
        <v>174</v>
      </c>
      <c r="H364" s="222" t="s">
        <v>1209</v>
      </c>
      <c r="I364" s="222" t="s">
        <v>1210</v>
      </c>
      <c r="J364" s="643"/>
      <c r="K364" s="643"/>
      <c r="L364" s="643"/>
      <c r="M364" s="643">
        <v>1</v>
      </c>
      <c r="N364" s="643"/>
      <c r="O364" s="643"/>
      <c r="P364" s="643">
        <v>1</v>
      </c>
      <c r="Q364" s="643"/>
      <c r="R364" s="643"/>
      <c r="S364" s="643">
        <v>1</v>
      </c>
      <c r="T364" s="643"/>
      <c r="U364" s="643">
        <v>1</v>
      </c>
      <c r="V364" s="644">
        <f>SUM(Tabla2[[#This Row],[Ene]:[Dic]])</f>
        <v>4</v>
      </c>
      <c r="W364" s="645" t="s">
        <v>412</v>
      </c>
      <c r="X364" s="645" t="s">
        <v>407</v>
      </c>
      <c r="Y364" s="222" t="s">
        <v>1211</v>
      </c>
      <c r="Z364" s="643" t="s">
        <v>1202</v>
      </c>
      <c r="AA364" s="680"/>
    </row>
    <row r="365" spans="2:27" s="691" customFormat="1" ht="38.25" x14ac:dyDescent="0.25">
      <c r="B365" s="642" t="e">
        <f>IF('Formulario PPGR2'!$G474="","",CONCATENATE('Formulario PPGR2'!$C474,".",'Formulario PPGR2'!$D474,".",'Formulario PPGR2'!$E474,".",'Formulario PPGR2'!$F474))</f>
        <v>#REF!</v>
      </c>
      <c r="C365" s="642" t="e">
        <f>IF('Formulario PPGR2'!$G474="","",'Formulario PPGR1'!#REF!)</f>
        <v>#REF!</v>
      </c>
      <c r="D365" s="642" t="e">
        <f>IF('Formulario PPGR2'!$G474="","",'Formulario PPGR1'!#REF!)</f>
        <v>#REF!</v>
      </c>
      <c r="E365" s="642" t="e">
        <f>IF('Formulario PPGR2'!$G474="","",'Formulario PPGR1'!#REF!)</f>
        <v>#REF!</v>
      </c>
      <c r="F365" s="642" t="e">
        <f>IF('Formulario PPGR2'!$G474="","",'Formulario PPGR1'!#REF!)</f>
        <v>#REF!</v>
      </c>
      <c r="G365" s="222" t="s">
        <v>174</v>
      </c>
      <c r="H365" s="222" t="s">
        <v>1212</v>
      </c>
      <c r="I365" s="222" t="s">
        <v>1213</v>
      </c>
      <c r="J365" s="643"/>
      <c r="K365" s="643"/>
      <c r="L365" s="643"/>
      <c r="M365" s="643">
        <v>1</v>
      </c>
      <c r="N365" s="643"/>
      <c r="O365" s="643"/>
      <c r="P365" s="643"/>
      <c r="Q365" s="643">
        <v>1</v>
      </c>
      <c r="R365" s="643"/>
      <c r="S365" s="643"/>
      <c r="T365" s="643"/>
      <c r="U365" s="643">
        <v>1</v>
      </c>
      <c r="V365" s="644">
        <f>SUM(Tabla2[[#This Row],[Ene]:[Dic]])</f>
        <v>3</v>
      </c>
      <c r="W365" s="645" t="s">
        <v>423</v>
      </c>
      <c r="X365" s="645" t="s">
        <v>443</v>
      </c>
      <c r="Y365" s="222"/>
      <c r="Z365" s="643" t="s">
        <v>1202</v>
      </c>
      <c r="AA365" s="680"/>
    </row>
    <row r="366" spans="2:27" s="691" customFormat="1" ht="25.5" x14ac:dyDescent="0.25">
      <c r="B366" s="642" t="e">
        <f>IF('Formulario PPGR2'!$G475="","",CONCATENATE('Formulario PPGR2'!$C475,".",'Formulario PPGR2'!$D475,".",'Formulario PPGR2'!$E475,".",'Formulario PPGR2'!$F475))</f>
        <v>#REF!</v>
      </c>
      <c r="C366" s="642" t="e">
        <f>IF('Formulario PPGR2'!$G475="","",'Formulario PPGR1'!#REF!)</f>
        <v>#REF!</v>
      </c>
      <c r="D366" s="642" t="e">
        <f>IF('Formulario PPGR2'!$G475="","",'Formulario PPGR1'!#REF!)</f>
        <v>#REF!</v>
      </c>
      <c r="E366" s="642" t="e">
        <f>IF('Formulario PPGR2'!$G475="","",'Formulario PPGR1'!#REF!)</f>
        <v>#REF!</v>
      </c>
      <c r="F366" s="642" t="e">
        <f>IF('Formulario PPGR2'!$G475="","",'Formulario PPGR1'!#REF!)</f>
        <v>#REF!</v>
      </c>
      <c r="G366" s="222" t="s">
        <v>174</v>
      </c>
      <c r="H366" s="222" t="s">
        <v>1214</v>
      </c>
      <c r="I366" s="222" t="s">
        <v>1215</v>
      </c>
      <c r="J366" s="643"/>
      <c r="K366" s="643"/>
      <c r="L366" s="643"/>
      <c r="M366" s="643"/>
      <c r="N366" s="643"/>
      <c r="O366" s="643">
        <v>1</v>
      </c>
      <c r="P366" s="643"/>
      <c r="Q366" s="643"/>
      <c r="R366" s="643"/>
      <c r="S366" s="643"/>
      <c r="T366" s="643">
        <v>1</v>
      </c>
      <c r="U366" s="643"/>
      <c r="V366" s="644">
        <f>SUM(Tabla2[[#This Row],[Ene]:[Dic]])</f>
        <v>2</v>
      </c>
      <c r="W366" s="645" t="s">
        <v>423</v>
      </c>
      <c r="X366" s="645" t="s">
        <v>426</v>
      </c>
      <c r="Y366" s="222"/>
      <c r="Z366" s="643" t="s">
        <v>1202</v>
      </c>
      <c r="AA366" s="680"/>
    </row>
    <row r="367" spans="2:27" s="691" customFormat="1" ht="38.25" x14ac:dyDescent="0.25">
      <c r="B367" s="642" t="e">
        <f>IF('Formulario PPGR2'!$G476="","",CONCATENATE('Formulario PPGR2'!$C476,".",'Formulario PPGR2'!$D476,".",'Formulario PPGR2'!$E476,".",'Formulario PPGR2'!$F476))</f>
        <v>#REF!</v>
      </c>
      <c r="C367" s="642" t="e">
        <f>IF('Formulario PPGR2'!$G476="","",'Formulario PPGR1'!#REF!)</f>
        <v>#REF!</v>
      </c>
      <c r="D367" s="642" t="e">
        <f>IF('Formulario PPGR2'!$G476="","",'Formulario PPGR1'!#REF!)</f>
        <v>#REF!</v>
      </c>
      <c r="E367" s="642" t="e">
        <f>IF('Formulario PPGR2'!$G476="","",'Formulario PPGR1'!#REF!)</f>
        <v>#REF!</v>
      </c>
      <c r="F367" s="642" t="e">
        <f>IF('Formulario PPGR2'!$G476="","",'Formulario PPGR1'!#REF!)</f>
        <v>#REF!</v>
      </c>
      <c r="G367" s="222" t="s">
        <v>174</v>
      </c>
      <c r="H367" s="222" t="s">
        <v>1216</v>
      </c>
      <c r="I367" s="222" t="s">
        <v>1217</v>
      </c>
      <c r="J367" s="643"/>
      <c r="K367" s="643"/>
      <c r="L367" s="643"/>
      <c r="M367" s="643"/>
      <c r="N367" s="643">
        <v>1</v>
      </c>
      <c r="O367" s="643"/>
      <c r="P367" s="643"/>
      <c r="Q367" s="643"/>
      <c r="R367" s="643"/>
      <c r="S367" s="643">
        <v>1</v>
      </c>
      <c r="T367" s="643"/>
      <c r="U367" s="643"/>
      <c r="V367" s="644">
        <f>SUM(Tabla2[[#This Row],[Ene]:[Dic]])</f>
        <v>2</v>
      </c>
      <c r="W367" s="645" t="s">
        <v>423</v>
      </c>
      <c r="X367" s="645" t="s">
        <v>426</v>
      </c>
      <c r="Y367" s="222"/>
      <c r="Z367" s="643" t="s">
        <v>1202</v>
      </c>
      <c r="AA367" s="680"/>
    </row>
    <row r="368" spans="2:27" s="691" customFormat="1" ht="25.5" x14ac:dyDescent="0.25">
      <c r="B368" s="642" t="e">
        <f>IF('Formulario PPGR2'!$G477="","",CONCATENATE('Formulario PPGR2'!$C477,".",'Formulario PPGR2'!$D477,".",'Formulario PPGR2'!$E477,".",'Formulario PPGR2'!$F477))</f>
        <v>#REF!</v>
      </c>
      <c r="C368" s="642" t="e">
        <f>IF('Formulario PPGR2'!$G477="","",'Formulario PPGR1'!#REF!)</f>
        <v>#REF!</v>
      </c>
      <c r="D368" s="642" t="e">
        <f>IF('Formulario PPGR2'!$G477="","",'Formulario PPGR1'!#REF!)</f>
        <v>#REF!</v>
      </c>
      <c r="E368" s="642" t="e">
        <f>IF('Formulario PPGR2'!$G477="","",'Formulario PPGR1'!#REF!)</f>
        <v>#REF!</v>
      </c>
      <c r="F368" s="642" t="e">
        <f>IF('Formulario PPGR2'!$G477="","",'Formulario PPGR1'!#REF!)</f>
        <v>#REF!</v>
      </c>
      <c r="G368" s="222" t="s">
        <v>174</v>
      </c>
      <c r="H368" s="222" t="s">
        <v>1218</v>
      </c>
      <c r="I368" s="222" t="s">
        <v>1219</v>
      </c>
      <c r="J368" s="643"/>
      <c r="K368" s="643"/>
      <c r="L368" s="643"/>
      <c r="M368" s="643"/>
      <c r="N368" s="643">
        <v>1</v>
      </c>
      <c r="O368" s="643"/>
      <c r="P368" s="643"/>
      <c r="Q368" s="643"/>
      <c r="R368" s="643">
        <v>1</v>
      </c>
      <c r="S368" s="643"/>
      <c r="T368" s="643"/>
      <c r="U368" s="643"/>
      <c r="V368" s="644">
        <f>SUM(Tabla2[[#This Row],[Ene]:[Dic]])</f>
        <v>2</v>
      </c>
      <c r="W368" s="645" t="s">
        <v>423</v>
      </c>
      <c r="X368" s="645" t="s">
        <v>426</v>
      </c>
      <c r="Y368" s="222"/>
      <c r="Z368" s="643" t="s">
        <v>1202</v>
      </c>
      <c r="AA368" s="680"/>
    </row>
    <row r="369" spans="2:27" s="691" customFormat="1" ht="89.25" x14ac:dyDescent="0.25">
      <c r="B369" s="642" t="e">
        <f>IF('Formulario PPGR2'!#REF!="","",CONCATENATE('Formulario PPGR2'!#REF!,".",'Formulario PPGR2'!#REF!,".",'Formulario PPGR2'!#REF!,".",'Formulario PPGR2'!#REF!))</f>
        <v>#REF!</v>
      </c>
      <c r="C369" s="642" t="e">
        <f>IF('Formulario PPGR2'!#REF!="","",'Formulario PPGR1'!#REF!)</f>
        <v>#REF!</v>
      </c>
      <c r="D369" s="642" t="e">
        <f>IF('Formulario PPGR2'!#REF!="","",'Formulario PPGR1'!#REF!)</f>
        <v>#REF!</v>
      </c>
      <c r="E369" s="642" t="e">
        <f>IF('Formulario PPGR2'!#REF!="","",'Formulario PPGR1'!#REF!)</f>
        <v>#REF!</v>
      </c>
      <c r="F369" s="642" t="e">
        <f>IF('Formulario PPGR2'!#REF!="","",'Formulario PPGR1'!#REF!)</f>
        <v>#REF!</v>
      </c>
      <c r="G369" s="222" t="s">
        <v>295</v>
      </c>
      <c r="H369" s="222" t="s">
        <v>1220</v>
      </c>
      <c r="I369" s="222" t="s">
        <v>1221</v>
      </c>
      <c r="J369" s="643"/>
      <c r="K369" s="643"/>
      <c r="L369" s="643"/>
      <c r="M369" s="643"/>
      <c r="N369" s="643"/>
      <c r="O369" s="643"/>
      <c r="P369" s="643"/>
      <c r="Q369" s="643"/>
      <c r="R369" s="643"/>
      <c r="S369" s="643"/>
      <c r="T369" s="643"/>
      <c r="U369" s="643">
        <v>1</v>
      </c>
      <c r="V369" s="644">
        <f>SUM(Tabla2[[#This Row],[Ene]:[Dic]])</f>
        <v>1</v>
      </c>
      <c r="W369" s="645" t="s">
        <v>594</v>
      </c>
      <c r="X369" s="645" t="s">
        <v>412</v>
      </c>
      <c r="Y369" s="222"/>
      <c r="Z369" s="643" t="s">
        <v>664</v>
      </c>
      <c r="AA369" s="680"/>
    </row>
    <row r="370" spans="2:27" s="691" customFormat="1" ht="89.25" x14ac:dyDescent="0.25">
      <c r="B370" s="642" t="e">
        <f>IF('Formulario PPGR2'!$G490="","",CONCATENATE('Formulario PPGR2'!$C490,".",'Formulario PPGR2'!$D490,".",'Formulario PPGR2'!$E490,".",'Formulario PPGR2'!$F490))</f>
        <v>#REF!</v>
      </c>
      <c r="C370" s="642" t="e">
        <f>IF('Formulario PPGR2'!$G490="","",'Formulario PPGR1'!#REF!)</f>
        <v>#REF!</v>
      </c>
      <c r="D370" s="642" t="e">
        <f>IF('Formulario PPGR2'!$G490="","",'Formulario PPGR1'!#REF!)</f>
        <v>#REF!</v>
      </c>
      <c r="E370" s="642" t="e">
        <f>IF('Formulario PPGR2'!$G490="","",'Formulario PPGR1'!#REF!)</f>
        <v>#REF!</v>
      </c>
      <c r="F370" s="642" t="e">
        <f>IF('Formulario PPGR2'!$G490="","",'Formulario PPGR1'!#REF!)</f>
        <v>#REF!</v>
      </c>
      <c r="G370" s="222" t="s">
        <v>295</v>
      </c>
      <c r="H370" s="222" t="s">
        <v>1222</v>
      </c>
      <c r="I370" s="222" t="s">
        <v>1223</v>
      </c>
      <c r="J370" s="643"/>
      <c r="K370" s="643"/>
      <c r="L370" s="643"/>
      <c r="M370" s="643"/>
      <c r="N370" s="643">
        <v>1</v>
      </c>
      <c r="O370" s="643"/>
      <c r="P370" s="643"/>
      <c r="Q370" s="643"/>
      <c r="R370" s="643"/>
      <c r="S370" s="643"/>
      <c r="T370" s="643"/>
      <c r="U370" s="643"/>
      <c r="V370" s="644">
        <f>SUM(Tabla2[[#This Row],[Ene]:[Dic]])</f>
        <v>1</v>
      </c>
      <c r="W370" s="645" t="s">
        <v>412</v>
      </c>
      <c r="X370" s="645" t="s">
        <v>407</v>
      </c>
      <c r="Y370" s="222" t="s">
        <v>1224</v>
      </c>
      <c r="Z370" s="643" t="s">
        <v>664</v>
      </c>
      <c r="AA370" s="680"/>
    </row>
    <row r="371" spans="2:27" s="691" customFormat="1" ht="89.25" x14ac:dyDescent="0.25">
      <c r="B371" s="642" t="e">
        <f>IF('Formulario PPGR2'!$G491="","",CONCATENATE('Formulario PPGR2'!$C491,".",'Formulario PPGR2'!$D491,".",'Formulario PPGR2'!$E491,".",'Formulario PPGR2'!$F491))</f>
        <v>#REF!</v>
      </c>
      <c r="C371" s="642" t="e">
        <f>IF('Formulario PPGR2'!$G491="","",'Formulario PPGR1'!#REF!)</f>
        <v>#REF!</v>
      </c>
      <c r="D371" s="642" t="e">
        <f>IF('Formulario PPGR2'!$G491="","",'Formulario PPGR1'!#REF!)</f>
        <v>#REF!</v>
      </c>
      <c r="E371" s="642" t="e">
        <f>IF('Formulario PPGR2'!$G491="","",'Formulario PPGR1'!#REF!)</f>
        <v>#REF!</v>
      </c>
      <c r="F371" s="642" t="e">
        <f>IF('Formulario PPGR2'!$G491="","",'Formulario PPGR1'!#REF!)</f>
        <v>#REF!</v>
      </c>
      <c r="G371" s="222" t="s">
        <v>295</v>
      </c>
      <c r="H371" s="222" t="s">
        <v>1225</v>
      </c>
      <c r="I371" s="222" t="s">
        <v>1226</v>
      </c>
      <c r="J371" s="643"/>
      <c r="K371" s="643"/>
      <c r="L371" s="643"/>
      <c r="M371" s="643"/>
      <c r="N371" s="643"/>
      <c r="O371" s="643"/>
      <c r="P371" s="643">
        <v>1</v>
      </c>
      <c r="Q371" s="643"/>
      <c r="R371" s="643"/>
      <c r="S371" s="643"/>
      <c r="T371" s="643"/>
      <c r="U371" s="643"/>
      <c r="V371" s="644">
        <f>SUM(Tabla2[[#This Row],[Ene]:[Dic]])</f>
        <v>1</v>
      </c>
      <c r="W371" s="645" t="s">
        <v>594</v>
      </c>
      <c r="X371" s="645" t="s">
        <v>412</v>
      </c>
      <c r="Y371" s="222"/>
      <c r="Z371" s="643" t="s">
        <v>664</v>
      </c>
      <c r="AA371" s="680"/>
    </row>
    <row r="372" spans="2:27" s="691" customFormat="1" ht="89.25" x14ac:dyDescent="0.25">
      <c r="B372" s="642" t="e">
        <f>IF('Formulario PPGR2'!$G492="","",CONCATENATE('Formulario PPGR2'!$C492,".",'Formulario PPGR2'!$D492,".",'Formulario PPGR2'!$E492,".",'Formulario PPGR2'!$F492))</f>
        <v>#REF!</v>
      </c>
      <c r="C372" s="642" t="e">
        <f>IF('Formulario PPGR2'!$G492="","",'Formulario PPGR1'!#REF!)</f>
        <v>#REF!</v>
      </c>
      <c r="D372" s="642" t="e">
        <f>IF('Formulario PPGR2'!$G492="","",'Formulario PPGR1'!#REF!)</f>
        <v>#REF!</v>
      </c>
      <c r="E372" s="642" t="e">
        <f>IF('Formulario PPGR2'!$G492="","",'Formulario PPGR1'!#REF!)</f>
        <v>#REF!</v>
      </c>
      <c r="F372" s="642" t="e">
        <f>IF('Formulario PPGR2'!$G492="","",'Formulario PPGR1'!#REF!)</f>
        <v>#REF!</v>
      </c>
      <c r="G372" s="222" t="s">
        <v>295</v>
      </c>
      <c r="H372" s="222" t="s">
        <v>1227</v>
      </c>
      <c r="I372" s="222" t="s">
        <v>1228</v>
      </c>
      <c r="J372" s="643"/>
      <c r="K372" s="643"/>
      <c r="L372" s="643"/>
      <c r="M372" s="643"/>
      <c r="N372" s="643"/>
      <c r="O372" s="643"/>
      <c r="P372" s="643"/>
      <c r="Q372" s="643"/>
      <c r="R372" s="643"/>
      <c r="S372" s="643"/>
      <c r="T372" s="643"/>
      <c r="U372" s="643">
        <v>1</v>
      </c>
      <c r="V372" s="644">
        <f>SUM(Tabla2[[#This Row],[Ene]:[Dic]])</f>
        <v>1</v>
      </c>
      <c r="W372" s="645" t="s">
        <v>440</v>
      </c>
      <c r="X372" s="645"/>
      <c r="Y372" s="222"/>
      <c r="Z372" s="643" t="s">
        <v>664</v>
      </c>
      <c r="AA372" s="680"/>
    </row>
    <row r="373" spans="2:27" s="691" customFormat="1" ht="89.25" x14ac:dyDescent="0.25">
      <c r="B373" s="642" t="e">
        <f>IF('Formulario PPGR2'!$G493="","",CONCATENATE('Formulario PPGR2'!$C493,".",'Formulario PPGR2'!$D493,".",'Formulario PPGR2'!$E493,".",'Formulario PPGR2'!$F493))</f>
        <v>#REF!</v>
      </c>
      <c r="C373" s="642" t="e">
        <f>IF('Formulario PPGR2'!$G493="","",'Formulario PPGR1'!#REF!)</f>
        <v>#REF!</v>
      </c>
      <c r="D373" s="642" t="e">
        <f>IF('Formulario PPGR2'!$G493="","",'Formulario PPGR1'!#REF!)</f>
        <v>#REF!</v>
      </c>
      <c r="E373" s="642" t="e">
        <f>IF('Formulario PPGR2'!$G493="","",'Formulario PPGR1'!#REF!)</f>
        <v>#REF!</v>
      </c>
      <c r="F373" s="642" t="e">
        <f>IF('Formulario PPGR2'!$G493="","",'Formulario PPGR1'!#REF!)</f>
        <v>#REF!</v>
      </c>
      <c r="G373" s="222" t="s">
        <v>295</v>
      </c>
      <c r="H373" s="222" t="s">
        <v>1229</v>
      </c>
      <c r="I373" s="222" t="s">
        <v>1230</v>
      </c>
      <c r="J373" s="643">
        <v>1</v>
      </c>
      <c r="K373" s="643">
        <v>1</v>
      </c>
      <c r="L373" s="643">
        <v>1</v>
      </c>
      <c r="M373" s="643">
        <v>1</v>
      </c>
      <c r="N373" s="643">
        <v>1</v>
      </c>
      <c r="O373" s="643">
        <v>1</v>
      </c>
      <c r="P373" s="643">
        <v>1</v>
      </c>
      <c r="Q373" s="643">
        <v>1</v>
      </c>
      <c r="R373" s="643">
        <v>1</v>
      </c>
      <c r="S373" s="643">
        <v>1</v>
      </c>
      <c r="T373" s="643">
        <v>1</v>
      </c>
      <c r="U373" s="643">
        <v>1</v>
      </c>
      <c r="V373" s="644">
        <f>SUM(Tabla2[[#This Row],[Ene]:[Dic]])</f>
        <v>12</v>
      </c>
      <c r="W373" s="645" t="s">
        <v>440</v>
      </c>
      <c r="X373" s="645"/>
      <c r="Y373" s="222"/>
      <c r="Z373" s="643" t="s">
        <v>664</v>
      </c>
      <c r="AA373" s="680"/>
    </row>
    <row r="374" spans="2:27" s="691" customFormat="1" ht="89.25" x14ac:dyDescent="0.25">
      <c r="B374" s="642" t="e">
        <f>IF('Formulario PPGR2'!$G494="","",CONCATENATE('Formulario PPGR2'!$C494,".",'Formulario PPGR2'!$D494,".",'Formulario PPGR2'!$E494,".",'Formulario PPGR2'!$F494))</f>
        <v>#REF!</v>
      </c>
      <c r="C374" s="642" t="e">
        <f>IF('Formulario PPGR2'!$G494="","",'Formulario PPGR1'!#REF!)</f>
        <v>#REF!</v>
      </c>
      <c r="D374" s="642" t="e">
        <f>IF('Formulario PPGR2'!$G494="","",'Formulario PPGR1'!#REF!)</f>
        <v>#REF!</v>
      </c>
      <c r="E374" s="642" t="e">
        <f>IF('Formulario PPGR2'!$G494="","",'Formulario PPGR1'!#REF!)</f>
        <v>#REF!</v>
      </c>
      <c r="F374" s="642" t="e">
        <f>IF('Formulario PPGR2'!$G494="","",'Formulario PPGR1'!#REF!)</f>
        <v>#REF!</v>
      </c>
      <c r="G374" s="222" t="s">
        <v>295</v>
      </c>
      <c r="H374" s="222" t="s">
        <v>1231</v>
      </c>
      <c r="I374" s="222" t="s">
        <v>1232</v>
      </c>
      <c r="J374" s="643"/>
      <c r="K374" s="643"/>
      <c r="L374" s="643"/>
      <c r="M374" s="643"/>
      <c r="N374" s="643"/>
      <c r="O374" s="643"/>
      <c r="P374" s="643"/>
      <c r="Q374" s="643"/>
      <c r="R374" s="643">
        <v>1</v>
      </c>
      <c r="S374" s="643"/>
      <c r="T374" s="643"/>
      <c r="U374" s="643"/>
      <c r="V374" s="644">
        <f>SUM(Tabla2[[#This Row],[Ene]:[Dic]])</f>
        <v>1</v>
      </c>
      <c r="W374" s="645" t="s">
        <v>426</v>
      </c>
      <c r="X374" s="645" t="s">
        <v>423</v>
      </c>
      <c r="Y374" s="222"/>
      <c r="Z374" s="643" t="s">
        <v>664</v>
      </c>
      <c r="AA374" s="680"/>
    </row>
    <row r="375" spans="2:27" s="691" customFormat="1" ht="89.25" x14ac:dyDescent="0.25">
      <c r="B375" s="642" t="e">
        <f>IF('Formulario PPGR2'!$G495="","",CONCATENATE('Formulario PPGR2'!$C495,".",'Formulario PPGR2'!$D495,".",'Formulario PPGR2'!$E495,".",'Formulario PPGR2'!$F495))</f>
        <v>#REF!</v>
      </c>
      <c r="C375" s="642" t="e">
        <f>IF('Formulario PPGR2'!$G495="","",'Formulario PPGR1'!#REF!)</f>
        <v>#REF!</v>
      </c>
      <c r="D375" s="642" t="e">
        <f>IF('Formulario PPGR2'!$G495="","",'Formulario PPGR1'!#REF!)</f>
        <v>#REF!</v>
      </c>
      <c r="E375" s="642" t="e">
        <f>IF('Formulario PPGR2'!$G495="","",'Formulario PPGR1'!#REF!)</f>
        <v>#REF!</v>
      </c>
      <c r="F375" s="642" t="e">
        <f>IF('Formulario PPGR2'!$G495="","",'Formulario PPGR1'!#REF!)</f>
        <v>#REF!</v>
      </c>
      <c r="G375" s="222" t="s">
        <v>295</v>
      </c>
      <c r="H375" s="222" t="s">
        <v>1233</v>
      </c>
      <c r="I375" s="222" t="s">
        <v>1234</v>
      </c>
      <c r="J375" s="643"/>
      <c r="K375" s="643"/>
      <c r="L375" s="643"/>
      <c r="M375" s="643"/>
      <c r="N375" s="643"/>
      <c r="O375" s="643"/>
      <c r="P375" s="643"/>
      <c r="Q375" s="643"/>
      <c r="R375" s="643"/>
      <c r="S375" s="643"/>
      <c r="T375" s="643"/>
      <c r="U375" s="643">
        <v>1</v>
      </c>
      <c r="V375" s="644">
        <f>SUM(Tabla2[[#This Row],[Ene]:[Dic]])</f>
        <v>1</v>
      </c>
      <c r="W375" s="645" t="s">
        <v>440</v>
      </c>
      <c r="X375" s="645"/>
      <c r="Y375" s="222"/>
      <c r="Z375" s="643" t="s">
        <v>664</v>
      </c>
      <c r="AA375" s="680"/>
    </row>
    <row r="376" spans="2:27" s="691" customFormat="1" ht="89.25" x14ac:dyDescent="0.25">
      <c r="B376" s="642" t="e">
        <f>IF('Formulario PPGR2'!$G496="","",CONCATENATE('Formulario PPGR2'!$C496,".",'Formulario PPGR2'!$D496,".",'Formulario PPGR2'!$E496,".",'Formulario PPGR2'!$F496))</f>
        <v>#REF!</v>
      </c>
      <c r="C376" s="642" t="e">
        <f>IF('Formulario PPGR2'!$G496="","",'Formulario PPGR1'!#REF!)</f>
        <v>#REF!</v>
      </c>
      <c r="D376" s="642" t="e">
        <f>IF('Formulario PPGR2'!$G496="","",'Formulario PPGR1'!#REF!)</f>
        <v>#REF!</v>
      </c>
      <c r="E376" s="642" t="e">
        <f>IF('Formulario PPGR2'!$G496="","",'Formulario PPGR1'!#REF!)</f>
        <v>#REF!</v>
      </c>
      <c r="F376" s="642" t="e">
        <f>IF('Formulario PPGR2'!$G496="","",'Formulario PPGR1'!#REF!)</f>
        <v>#REF!</v>
      </c>
      <c r="G376" s="222" t="s">
        <v>295</v>
      </c>
      <c r="H376" s="222" t="s">
        <v>1235</v>
      </c>
      <c r="I376" s="222" t="s">
        <v>1236</v>
      </c>
      <c r="J376" s="643">
        <v>1</v>
      </c>
      <c r="K376" s="643"/>
      <c r="L376" s="643"/>
      <c r="M376" s="643"/>
      <c r="N376" s="643"/>
      <c r="O376" s="643"/>
      <c r="P376" s="643"/>
      <c r="Q376" s="643"/>
      <c r="R376" s="643"/>
      <c r="S376" s="643"/>
      <c r="T376" s="643"/>
      <c r="U376" s="643"/>
      <c r="V376" s="644">
        <f>SUM(Tabla2[[#This Row],[Ene]:[Dic]])</f>
        <v>1</v>
      </c>
      <c r="W376" s="645" t="s">
        <v>412</v>
      </c>
      <c r="X376" s="645"/>
      <c r="Y376" s="222"/>
      <c r="Z376" s="643" t="s">
        <v>664</v>
      </c>
      <c r="AA376" s="680"/>
    </row>
    <row r="377" spans="2:27" s="691" customFormat="1" ht="89.25" x14ac:dyDescent="0.25">
      <c r="B377" s="642" t="e">
        <f>IF('Formulario PPGR2'!$G497="","",CONCATENATE('Formulario PPGR2'!$C497,".",'Formulario PPGR2'!$D497,".",'Formulario PPGR2'!$E497,".",'Formulario PPGR2'!$F497))</f>
        <v>#REF!</v>
      </c>
      <c r="C377" s="642" t="e">
        <f>IF('Formulario PPGR2'!$G497="","",'Formulario PPGR1'!#REF!)</f>
        <v>#REF!</v>
      </c>
      <c r="D377" s="642" t="e">
        <f>IF('Formulario PPGR2'!$G497="","",'Formulario PPGR1'!#REF!)</f>
        <v>#REF!</v>
      </c>
      <c r="E377" s="642" t="e">
        <f>IF('Formulario PPGR2'!$G497="","",'Formulario PPGR1'!#REF!)</f>
        <v>#REF!</v>
      </c>
      <c r="F377" s="642" t="e">
        <f>IF('Formulario PPGR2'!$G497="","",'Formulario PPGR1'!#REF!)</f>
        <v>#REF!</v>
      </c>
      <c r="G377" s="222" t="s">
        <v>295</v>
      </c>
      <c r="H377" s="222" t="s">
        <v>1237</v>
      </c>
      <c r="I377" s="222" t="s">
        <v>1238</v>
      </c>
      <c r="J377" s="643"/>
      <c r="K377" s="643"/>
      <c r="L377" s="643"/>
      <c r="M377" s="643"/>
      <c r="N377" s="643"/>
      <c r="O377" s="643"/>
      <c r="P377" s="643"/>
      <c r="Q377" s="643"/>
      <c r="R377" s="643"/>
      <c r="S377" s="643"/>
      <c r="T377" s="643">
        <v>1</v>
      </c>
      <c r="U377" s="643"/>
      <c r="V377" s="644">
        <f>SUM(Tabla2[[#This Row],[Ene]:[Dic]])</f>
        <v>1</v>
      </c>
      <c r="W377" s="645" t="s">
        <v>412</v>
      </c>
      <c r="X377" s="645"/>
      <c r="Y377" s="222"/>
      <c r="Z377" s="643" t="s">
        <v>664</v>
      </c>
      <c r="AA377" s="680"/>
    </row>
    <row r="378" spans="2:27" s="691" customFormat="1" ht="89.25" x14ac:dyDescent="0.25">
      <c r="B378" s="642" t="e">
        <f>IF('Formulario PPGR2'!$G498="","",CONCATENATE('Formulario PPGR2'!$C498,".",'Formulario PPGR2'!$D498,".",'Formulario PPGR2'!$E498,".",'Formulario PPGR2'!$F498))</f>
        <v>#REF!</v>
      </c>
      <c r="C378" s="642" t="e">
        <f>IF('Formulario PPGR2'!$G498="","",'Formulario PPGR1'!#REF!)</f>
        <v>#REF!</v>
      </c>
      <c r="D378" s="642" t="e">
        <f>IF('Formulario PPGR2'!$G498="","",'Formulario PPGR1'!#REF!)</f>
        <v>#REF!</v>
      </c>
      <c r="E378" s="642" t="e">
        <f>IF('Formulario PPGR2'!$G498="","",'Formulario PPGR1'!#REF!)</f>
        <v>#REF!</v>
      </c>
      <c r="F378" s="642" t="e">
        <f>IF('Formulario PPGR2'!$G498="","",'Formulario PPGR1'!#REF!)</f>
        <v>#REF!</v>
      </c>
      <c r="G378" s="222" t="s">
        <v>295</v>
      </c>
      <c r="H378" s="222" t="s">
        <v>1239</v>
      </c>
      <c r="I378" s="222" t="s">
        <v>1240</v>
      </c>
      <c r="J378" s="643"/>
      <c r="K378" s="643"/>
      <c r="L378" s="643"/>
      <c r="M378" s="643">
        <v>1</v>
      </c>
      <c r="N378" s="643"/>
      <c r="O378" s="643"/>
      <c r="P378" s="643"/>
      <c r="Q378" s="643"/>
      <c r="R378" s="643"/>
      <c r="S378" s="643"/>
      <c r="T378" s="643"/>
      <c r="U378" s="643"/>
      <c r="V378" s="644">
        <f>SUM(Tabla2[[#This Row],[Ene]:[Dic]])</f>
        <v>1</v>
      </c>
      <c r="W378" s="645" t="s">
        <v>412</v>
      </c>
      <c r="X378" s="645"/>
      <c r="Y378" s="222"/>
      <c r="Z378" s="643" t="s">
        <v>664</v>
      </c>
      <c r="AA378" s="680"/>
    </row>
    <row r="379" spans="2:27" s="691" customFormat="1" ht="89.25" x14ac:dyDescent="0.25">
      <c r="B379" s="642" t="e">
        <f>IF('Formulario PPGR2'!$G499="","",CONCATENATE('Formulario PPGR2'!$C499,".",'Formulario PPGR2'!$D499,".",'Formulario PPGR2'!$E499,".",'Formulario PPGR2'!$F499))</f>
        <v>#REF!</v>
      </c>
      <c r="C379" s="642" t="e">
        <f>IF('Formulario PPGR2'!$G499="","",'Formulario PPGR1'!#REF!)</f>
        <v>#REF!</v>
      </c>
      <c r="D379" s="642" t="e">
        <f>IF('Formulario PPGR2'!$G499="","",'Formulario PPGR1'!#REF!)</f>
        <v>#REF!</v>
      </c>
      <c r="E379" s="642" t="e">
        <f>IF('Formulario PPGR2'!$G499="","",'Formulario PPGR1'!#REF!)</f>
        <v>#REF!</v>
      </c>
      <c r="F379" s="642" t="e">
        <f>IF('Formulario PPGR2'!$G499="","",'Formulario PPGR1'!#REF!)</f>
        <v>#REF!</v>
      </c>
      <c r="G379" s="222" t="s">
        <v>295</v>
      </c>
      <c r="H379" s="222" t="s">
        <v>1241</v>
      </c>
      <c r="I379" s="222" t="s">
        <v>1242</v>
      </c>
      <c r="J379" s="643">
        <v>1</v>
      </c>
      <c r="K379" s="643"/>
      <c r="L379" s="643"/>
      <c r="M379" s="643"/>
      <c r="N379" s="643"/>
      <c r="O379" s="643"/>
      <c r="P379" s="643"/>
      <c r="Q379" s="643"/>
      <c r="R379" s="643"/>
      <c r="S379" s="643"/>
      <c r="T379" s="643"/>
      <c r="U379" s="643"/>
      <c r="V379" s="644">
        <f>SUM(Tabla2[[#This Row],[Ene]:[Dic]])</f>
        <v>1</v>
      </c>
      <c r="W379" s="645" t="s">
        <v>412</v>
      </c>
      <c r="X379" s="645"/>
      <c r="Y379" s="222"/>
      <c r="Z379" s="643" t="s">
        <v>664</v>
      </c>
      <c r="AA379" s="680"/>
    </row>
    <row r="380" spans="2:27" s="691" customFormat="1" ht="89.25" x14ac:dyDescent="0.25">
      <c r="B380" s="642" t="e">
        <f>IF('Formulario PPGR2'!$G500="","",CONCATENATE('Formulario PPGR2'!$C500,".",'Formulario PPGR2'!$D500,".",'Formulario PPGR2'!$E500,".",'Formulario PPGR2'!$F500))</f>
        <v>#REF!</v>
      </c>
      <c r="C380" s="642" t="e">
        <f>IF('Formulario PPGR2'!$G500="","",'Formulario PPGR1'!#REF!)</f>
        <v>#REF!</v>
      </c>
      <c r="D380" s="642" t="e">
        <f>IF('Formulario PPGR2'!$G500="","",'Formulario PPGR1'!#REF!)</f>
        <v>#REF!</v>
      </c>
      <c r="E380" s="642" t="e">
        <f>IF('Formulario PPGR2'!$G500="","",'Formulario PPGR1'!#REF!)</f>
        <v>#REF!</v>
      </c>
      <c r="F380" s="642" t="e">
        <f>IF('Formulario PPGR2'!$G500="","",'Formulario PPGR1'!#REF!)</f>
        <v>#REF!</v>
      </c>
      <c r="G380" s="222" t="s">
        <v>295</v>
      </c>
      <c r="H380" s="222" t="s">
        <v>1243</v>
      </c>
      <c r="I380" s="222" t="s">
        <v>1244</v>
      </c>
      <c r="J380" s="643"/>
      <c r="K380" s="643"/>
      <c r="L380" s="643"/>
      <c r="M380" s="643"/>
      <c r="N380" s="643"/>
      <c r="O380" s="643">
        <v>1</v>
      </c>
      <c r="P380" s="643"/>
      <c r="Q380" s="643"/>
      <c r="R380" s="643"/>
      <c r="S380" s="643"/>
      <c r="T380" s="643"/>
      <c r="U380" s="643"/>
      <c r="V380" s="644">
        <f>SUM(Tabla2[[#This Row],[Ene]:[Dic]])</f>
        <v>1</v>
      </c>
      <c r="W380" s="645" t="s">
        <v>412</v>
      </c>
      <c r="X380" s="645"/>
      <c r="Y380" s="222"/>
      <c r="Z380" s="643" t="s">
        <v>664</v>
      </c>
      <c r="AA380" s="680"/>
    </row>
    <row r="381" spans="2:27" s="691" customFormat="1" ht="89.25" x14ac:dyDescent="0.25">
      <c r="B381" s="642" t="e">
        <f>IF('Formulario PPGR2'!$G501="","",CONCATENATE('Formulario PPGR2'!$C501,".",'Formulario PPGR2'!$D501,".",'Formulario PPGR2'!$E501,".",'Formulario PPGR2'!$F501))</f>
        <v>#REF!</v>
      </c>
      <c r="C381" s="642" t="e">
        <f>IF('Formulario PPGR2'!$G501="","",'Formulario PPGR1'!#REF!)</f>
        <v>#REF!</v>
      </c>
      <c r="D381" s="642" t="e">
        <f>IF('Formulario PPGR2'!$G501="","",'Formulario PPGR1'!#REF!)</f>
        <v>#REF!</v>
      </c>
      <c r="E381" s="642" t="e">
        <f>IF('Formulario PPGR2'!$G501="","",'Formulario PPGR1'!#REF!)</f>
        <v>#REF!</v>
      </c>
      <c r="F381" s="642" t="e">
        <f>IF('Formulario PPGR2'!$G501="","",'Formulario PPGR1'!#REF!)</f>
        <v>#REF!</v>
      </c>
      <c r="G381" s="222" t="s">
        <v>295</v>
      </c>
      <c r="H381" s="222" t="s">
        <v>1245</v>
      </c>
      <c r="I381" s="222" t="s">
        <v>1246</v>
      </c>
      <c r="J381" s="643">
        <v>1</v>
      </c>
      <c r="K381" s="643">
        <v>1</v>
      </c>
      <c r="L381" s="643">
        <v>1</v>
      </c>
      <c r="M381" s="643">
        <v>1</v>
      </c>
      <c r="N381" s="643">
        <v>1</v>
      </c>
      <c r="O381" s="643">
        <v>1</v>
      </c>
      <c r="P381" s="643">
        <v>1</v>
      </c>
      <c r="Q381" s="643">
        <v>1</v>
      </c>
      <c r="R381" s="643">
        <v>1</v>
      </c>
      <c r="S381" s="643">
        <v>1</v>
      </c>
      <c r="T381" s="643">
        <v>1</v>
      </c>
      <c r="U381" s="643">
        <v>1</v>
      </c>
      <c r="V381" s="644">
        <f>SUM(Tabla2[[#This Row],[Ene]:[Dic]])</f>
        <v>12</v>
      </c>
      <c r="W381" s="645" t="s">
        <v>412</v>
      </c>
      <c r="X381" s="645"/>
      <c r="Y381" s="222"/>
      <c r="Z381" s="643" t="s">
        <v>664</v>
      </c>
      <c r="AA381" s="680"/>
    </row>
    <row r="382" spans="2:27" s="691" customFormat="1" ht="51" x14ac:dyDescent="0.25">
      <c r="B382" s="642" t="e">
        <f>IF('Formulario PPGR2'!$G502="","",CONCATENATE('Formulario PPGR2'!$C502,".",'Formulario PPGR2'!$D502,".",'Formulario PPGR2'!$E502,".",'Formulario PPGR2'!$F502))</f>
        <v>#REF!</v>
      </c>
      <c r="C382" s="642" t="e">
        <f>IF('Formulario PPGR2'!$G502="","",'Formulario PPGR1'!#REF!)</f>
        <v>#REF!</v>
      </c>
      <c r="D382" s="642" t="e">
        <f>IF('Formulario PPGR2'!$G502="","",'Formulario PPGR1'!#REF!)</f>
        <v>#REF!</v>
      </c>
      <c r="E382" s="642" t="e">
        <f>IF('Formulario PPGR2'!$G502="","",'Formulario PPGR1'!#REF!)</f>
        <v>#REF!</v>
      </c>
      <c r="F382" s="642" t="e">
        <f>IF('Formulario PPGR2'!$G502="","",'Formulario PPGR1'!#REF!)</f>
        <v>#REF!</v>
      </c>
      <c r="G382" s="222" t="s">
        <v>331</v>
      </c>
      <c r="H382" s="222" t="s">
        <v>1247</v>
      </c>
      <c r="I382" s="222" t="s">
        <v>1248</v>
      </c>
      <c r="J382" s="643">
        <v>1</v>
      </c>
      <c r="K382" s="643">
        <v>1</v>
      </c>
      <c r="L382" s="643">
        <v>1</v>
      </c>
      <c r="M382" s="643">
        <v>1</v>
      </c>
      <c r="N382" s="643">
        <v>1</v>
      </c>
      <c r="O382" s="643">
        <v>1</v>
      </c>
      <c r="P382" s="643">
        <v>1</v>
      </c>
      <c r="Q382" s="643">
        <v>1</v>
      </c>
      <c r="R382" s="643">
        <v>1</v>
      </c>
      <c r="S382" s="643">
        <v>1</v>
      </c>
      <c r="T382" s="643">
        <v>1</v>
      </c>
      <c r="U382" s="643">
        <v>1</v>
      </c>
      <c r="V382" s="644">
        <f>SUM(Tabla2[[#This Row],[Ene]:[Dic]])</f>
        <v>12</v>
      </c>
      <c r="W382" s="645" t="s">
        <v>440</v>
      </c>
      <c r="X382" s="645"/>
      <c r="Y382" s="222"/>
      <c r="Z382" s="643" t="s">
        <v>664</v>
      </c>
      <c r="AA382" s="680"/>
    </row>
    <row r="383" spans="2:27" s="691" customFormat="1" ht="89.25" x14ac:dyDescent="0.25">
      <c r="B383" s="642" t="e">
        <f>IF('Formulario PPGR2'!$G504="","",CONCATENATE('Formulario PPGR2'!$C504,".",'Formulario PPGR2'!$D504,".",'Formulario PPGR2'!$E504,".",'Formulario PPGR2'!$F504))</f>
        <v>#REF!</v>
      </c>
      <c r="C383" s="642" t="e">
        <f>IF('Formulario PPGR2'!$G504="","",'Formulario PPGR1'!#REF!)</f>
        <v>#REF!</v>
      </c>
      <c r="D383" s="642" t="e">
        <f>IF('Formulario PPGR2'!$G504="","",'Formulario PPGR1'!#REF!)</f>
        <v>#REF!</v>
      </c>
      <c r="E383" s="642" t="e">
        <f>IF('Formulario PPGR2'!$G504="","",'Formulario PPGR1'!#REF!)</f>
        <v>#REF!</v>
      </c>
      <c r="F383" s="642" t="e">
        <f>IF('Formulario PPGR2'!$G504="","",'Formulario PPGR1'!#REF!)</f>
        <v>#REF!</v>
      </c>
      <c r="G383" s="222" t="s">
        <v>295</v>
      </c>
      <c r="H383" s="222" t="s">
        <v>1249</v>
      </c>
      <c r="I383" s="222" t="s">
        <v>1250</v>
      </c>
      <c r="J383" s="643"/>
      <c r="K383" s="643"/>
      <c r="L383" s="643"/>
      <c r="M383" s="643"/>
      <c r="N383" s="643"/>
      <c r="O383" s="643">
        <v>1</v>
      </c>
      <c r="P383" s="643"/>
      <c r="Q383" s="643"/>
      <c r="R383" s="643"/>
      <c r="S383" s="643"/>
      <c r="T383" s="643"/>
      <c r="U383" s="643"/>
      <c r="V383" s="644">
        <f>SUM(Tabla2[[#This Row],[Ene]:[Dic]])</f>
        <v>1</v>
      </c>
      <c r="W383" s="645" t="s">
        <v>412</v>
      </c>
      <c r="X383" s="645"/>
      <c r="Y383" s="222"/>
      <c r="Z383" s="643" t="s">
        <v>664</v>
      </c>
      <c r="AA383" s="680"/>
    </row>
    <row r="384" spans="2:27" s="691" customFormat="1" ht="89.25" x14ac:dyDescent="0.25">
      <c r="B384" s="642" t="e">
        <f>IF('Formulario PPGR2'!$G505="","",CONCATENATE('Formulario PPGR2'!$C505,".",'Formulario PPGR2'!$D505,".",'Formulario PPGR2'!$E505,".",'Formulario PPGR2'!$F505))</f>
        <v>#REF!</v>
      </c>
      <c r="C384" s="642" t="e">
        <f>IF('Formulario PPGR2'!$G505="","",'Formulario PPGR1'!#REF!)</f>
        <v>#REF!</v>
      </c>
      <c r="D384" s="642" t="e">
        <f>IF('Formulario PPGR2'!$G505="","",'Formulario PPGR1'!#REF!)</f>
        <v>#REF!</v>
      </c>
      <c r="E384" s="642" t="e">
        <f>IF('Formulario PPGR2'!$G505="","",'Formulario PPGR1'!#REF!)</f>
        <v>#REF!</v>
      </c>
      <c r="F384" s="642" t="e">
        <f>IF('Formulario PPGR2'!$G505="","",'Formulario PPGR1'!#REF!)</f>
        <v>#REF!</v>
      </c>
      <c r="G384" s="222" t="s">
        <v>295</v>
      </c>
      <c r="H384" s="222" t="s">
        <v>1251</v>
      </c>
      <c r="I384" s="222" t="s">
        <v>1252</v>
      </c>
      <c r="J384" s="643"/>
      <c r="K384" s="643"/>
      <c r="L384" s="643"/>
      <c r="M384" s="643"/>
      <c r="N384" s="643"/>
      <c r="O384" s="643"/>
      <c r="P384" s="643"/>
      <c r="Q384" s="643">
        <v>1</v>
      </c>
      <c r="R384" s="643"/>
      <c r="S384" s="643"/>
      <c r="T384" s="643"/>
      <c r="U384" s="643"/>
      <c r="V384" s="644">
        <f>SUM(Tabla2[[#This Row],[Ene]:[Dic]])</f>
        <v>1</v>
      </c>
      <c r="W384" s="645" t="s">
        <v>594</v>
      </c>
      <c r="X384" s="645"/>
      <c r="Y384" s="222"/>
      <c r="Z384" s="643" t="s">
        <v>664</v>
      </c>
      <c r="AA384" s="680"/>
    </row>
    <row r="385" spans="2:27" s="691" customFormat="1" ht="89.25" x14ac:dyDescent="0.25">
      <c r="B385" s="642" t="e">
        <f>IF('Formulario PPGR2'!$G506="","",CONCATENATE('Formulario PPGR2'!$C506,".",'Formulario PPGR2'!$D506,".",'Formulario PPGR2'!$E506,".",'Formulario PPGR2'!$F506))</f>
        <v>#REF!</v>
      </c>
      <c r="C385" s="642" t="e">
        <f>IF('Formulario PPGR2'!$G506="","",'Formulario PPGR1'!#REF!)</f>
        <v>#REF!</v>
      </c>
      <c r="D385" s="642" t="e">
        <f>IF('Formulario PPGR2'!$G506="","",'Formulario PPGR1'!#REF!)</f>
        <v>#REF!</v>
      </c>
      <c r="E385" s="642" t="e">
        <f>IF('Formulario PPGR2'!$G506="","",'Formulario PPGR1'!#REF!)</f>
        <v>#REF!</v>
      </c>
      <c r="F385" s="642" t="e">
        <f>IF('Formulario PPGR2'!$G506="","",'Formulario PPGR1'!#REF!)</f>
        <v>#REF!</v>
      </c>
      <c r="G385" s="222" t="s">
        <v>295</v>
      </c>
      <c r="H385" s="222" t="s">
        <v>1253</v>
      </c>
      <c r="I385" s="222" t="s">
        <v>1254</v>
      </c>
      <c r="J385" s="643"/>
      <c r="K385" s="643"/>
      <c r="L385" s="643"/>
      <c r="M385" s="643"/>
      <c r="N385" s="643"/>
      <c r="O385" s="643">
        <v>1</v>
      </c>
      <c r="P385" s="643"/>
      <c r="Q385" s="643"/>
      <c r="R385" s="643"/>
      <c r="S385" s="643"/>
      <c r="T385" s="643"/>
      <c r="U385" s="643">
        <v>1</v>
      </c>
      <c r="V385" s="644">
        <f>SUM(Tabla2[[#This Row],[Ene]:[Dic]])</f>
        <v>2</v>
      </c>
      <c r="W385" s="645" t="s">
        <v>440</v>
      </c>
      <c r="X385" s="645"/>
      <c r="Y385" s="222"/>
      <c r="Z385" s="643" t="s">
        <v>664</v>
      </c>
      <c r="AA385" s="680"/>
    </row>
    <row r="386" spans="2:27" s="691" customFormat="1" ht="89.25" x14ac:dyDescent="0.25">
      <c r="B386" s="642" t="e">
        <f>IF('Formulario PPGR2'!$G507="","",CONCATENATE('Formulario PPGR2'!$C507,".",'Formulario PPGR2'!$D507,".",'Formulario PPGR2'!$E507,".",'Formulario PPGR2'!$F507))</f>
        <v>#REF!</v>
      </c>
      <c r="C386" s="642" t="e">
        <f>IF('Formulario PPGR2'!$G507="","",'Formulario PPGR1'!#REF!)</f>
        <v>#REF!</v>
      </c>
      <c r="D386" s="642" t="e">
        <f>IF('Formulario PPGR2'!$G507="","",'Formulario PPGR1'!#REF!)</f>
        <v>#REF!</v>
      </c>
      <c r="E386" s="642" t="e">
        <f>IF('Formulario PPGR2'!$G507="","",'Formulario PPGR1'!#REF!)</f>
        <v>#REF!</v>
      </c>
      <c r="F386" s="642" t="e">
        <f>IF('Formulario PPGR2'!$G507="","",'Formulario PPGR1'!#REF!)</f>
        <v>#REF!</v>
      </c>
      <c r="G386" s="222" t="s">
        <v>295</v>
      </c>
      <c r="H386" s="222" t="s">
        <v>1255</v>
      </c>
      <c r="I386" s="222" t="s">
        <v>1256</v>
      </c>
      <c r="J386" s="643"/>
      <c r="K386" s="643"/>
      <c r="L386" s="643"/>
      <c r="M386" s="643"/>
      <c r="N386" s="643"/>
      <c r="O386" s="643"/>
      <c r="P386" s="643"/>
      <c r="Q386" s="643"/>
      <c r="R386" s="643"/>
      <c r="S386" s="643">
        <v>1</v>
      </c>
      <c r="T386" s="643"/>
      <c r="U386" s="643"/>
      <c r="V386" s="644">
        <f>SUM(Tabla2[[#This Row],[Ene]:[Dic]])</f>
        <v>1</v>
      </c>
      <c r="W386" s="645" t="s">
        <v>423</v>
      </c>
      <c r="X386" s="645" t="s">
        <v>523</v>
      </c>
      <c r="Y386" s="222"/>
      <c r="Z386" s="643" t="s">
        <v>664</v>
      </c>
      <c r="AA386" s="680"/>
    </row>
    <row r="387" spans="2:27" s="691" customFormat="1" ht="89.25" x14ac:dyDescent="0.25">
      <c r="B387" s="642" t="e">
        <f>IF('Formulario PPGR2'!$G508="","",CONCATENATE('Formulario PPGR2'!$C508,".",'Formulario PPGR2'!$D508,".",'Formulario PPGR2'!$E508,".",'Formulario PPGR2'!$F508))</f>
        <v>#REF!</v>
      </c>
      <c r="C387" s="642" t="e">
        <f>IF('Formulario PPGR2'!$G508="","",'Formulario PPGR1'!#REF!)</f>
        <v>#REF!</v>
      </c>
      <c r="D387" s="642" t="e">
        <f>IF('Formulario PPGR2'!$G508="","",'Formulario PPGR1'!#REF!)</f>
        <v>#REF!</v>
      </c>
      <c r="E387" s="642" t="e">
        <f>IF('Formulario PPGR2'!$G508="","",'Formulario PPGR1'!#REF!)</f>
        <v>#REF!</v>
      </c>
      <c r="F387" s="642" t="e">
        <f>IF('Formulario PPGR2'!$G508="","",'Formulario PPGR1'!#REF!)</f>
        <v>#REF!</v>
      </c>
      <c r="G387" s="222" t="s">
        <v>295</v>
      </c>
      <c r="H387" s="222" t="s">
        <v>1257</v>
      </c>
      <c r="I387" s="222" t="s">
        <v>1258</v>
      </c>
      <c r="J387" s="643"/>
      <c r="K387" s="643">
        <v>1</v>
      </c>
      <c r="L387" s="643"/>
      <c r="M387" s="643"/>
      <c r="N387" s="643"/>
      <c r="O387" s="643"/>
      <c r="P387" s="643"/>
      <c r="Q387" s="643"/>
      <c r="R387" s="643"/>
      <c r="S387" s="643"/>
      <c r="T387" s="643"/>
      <c r="U387" s="643"/>
      <c r="V387" s="644">
        <f>SUM(Tabla2[[#This Row],[Ene]:[Dic]])</f>
        <v>1</v>
      </c>
      <c r="W387" s="645" t="s">
        <v>423</v>
      </c>
      <c r="X387" s="645" t="s">
        <v>426</v>
      </c>
      <c r="Y387" s="222"/>
      <c r="Z387" s="643" t="s">
        <v>664</v>
      </c>
      <c r="AA387" s="680"/>
    </row>
    <row r="388" spans="2:27" s="691" customFormat="1" ht="89.25" x14ac:dyDescent="0.25">
      <c r="B388" s="642" t="e">
        <f>IF('Formulario PPGR2'!$G509="","",CONCATENATE('Formulario PPGR2'!$C509,".",'Formulario PPGR2'!$D509,".",'Formulario PPGR2'!$E509,".",'Formulario PPGR2'!$F509))</f>
        <v>#REF!</v>
      </c>
      <c r="C388" s="642" t="e">
        <f>IF('Formulario PPGR2'!$G509="","",'Formulario PPGR1'!#REF!)</f>
        <v>#REF!</v>
      </c>
      <c r="D388" s="642" t="e">
        <f>IF('Formulario PPGR2'!$G509="","",'Formulario PPGR1'!#REF!)</f>
        <v>#REF!</v>
      </c>
      <c r="E388" s="642" t="e">
        <f>IF('Formulario PPGR2'!$G509="","",'Formulario PPGR1'!#REF!)</f>
        <v>#REF!</v>
      </c>
      <c r="F388" s="642" t="e">
        <f>IF('Formulario PPGR2'!$G509="","",'Formulario PPGR1'!#REF!)</f>
        <v>#REF!</v>
      </c>
      <c r="G388" s="222" t="s">
        <v>295</v>
      </c>
      <c r="H388" s="222" t="s">
        <v>1259</v>
      </c>
      <c r="I388" s="222" t="s">
        <v>1260</v>
      </c>
      <c r="J388" s="643">
        <v>1</v>
      </c>
      <c r="K388" s="643"/>
      <c r="L388" s="643"/>
      <c r="M388" s="643">
        <v>1</v>
      </c>
      <c r="N388" s="643"/>
      <c r="O388" s="643"/>
      <c r="P388" s="643">
        <v>1</v>
      </c>
      <c r="Q388" s="643"/>
      <c r="R388" s="643"/>
      <c r="S388" s="643">
        <v>1</v>
      </c>
      <c r="T388" s="643"/>
      <c r="U388" s="643"/>
      <c r="V388" s="644">
        <f>SUM(Tabla2[[#This Row],[Ene]:[Dic]])</f>
        <v>4</v>
      </c>
      <c r="W388" s="645" t="s">
        <v>412</v>
      </c>
      <c r="X388" s="645"/>
      <c r="Y388" s="222"/>
      <c r="Z388" s="643" t="s">
        <v>664</v>
      </c>
      <c r="AA388" s="680"/>
    </row>
    <row r="389" spans="2:27" s="691" customFormat="1" ht="89.25" x14ac:dyDescent="0.25">
      <c r="B389" s="642" t="e">
        <f>IF('Formulario PPGR2'!$G510="","",CONCATENATE('Formulario PPGR2'!$C510,".",'Formulario PPGR2'!$D510,".",'Formulario PPGR2'!$E510,".",'Formulario PPGR2'!$F510))</f>
        <v>#REF!</v>
      </c>
      <c r="C389" s="642" t="e">
        <f>IF('Formulario PPGR2'!$G510="","",'Formulario PPGR1'!#REF!)</f>
        <v>#REF!</v>
      </c>
      <c r="D389" s="642" t="e">
        <f>IF('Formulario PPGR2'!$G510="","",'Formulario PPGR1'!#REF!)</f>
        <v>#REF!</v>
      </c>
      <c r="E389" s="642" t="e">
        <f>IF('Formulario PPGR2'!$G510="","",'Formulario PPGR1'!#REF!)</f>
        <v>#REF!</v>
      </c>
      <c r="F389" s="642" t="e">
        <f>IF('Formulario PPGR2'!$G510="","",'Formulario PPGR1'!#REF!)</f>
        <v>#REF!</v>
      </c>
      <c r="G389" s="222" t="s">
        <v>295</v>
      </c>
      <c r="H389" s="222" t="s">
        <v>1261</v>
      </c>
      <c r="I389" s="222" t="s">
        <v>1262</v>
      </c>
      <c r="J389" s="643"/>
      <c r="K389" s="643"/>
      <c r="L389" s="643"/>
      <c r="M389" s="643"/>
      <c r="N389" s="643"/>
      <c r="O389" s="643"/>
      <c r="P389" s="643"/>
      <c r="Q389" s="643">
        <v>1</v>
      </c>
      <c r="R389" s="643"/>
      <c r="S389" s="643"/>
      <c r="T389" s="643"/>
      <c r="U389" s="643"/>
      <c r="V389" s="644">
        <f>SUM(Tabla2[[#This Row],[Ene]:[Dic]])</f>
        <v>1</v>
      </c>
      <c r="W389" s="645" t="s">
        <v>412</v>
      </c>
      <c r="X389" s="645"/>
      <c r="Y389" s="222"/>
      <c r="Z389" s="643" t="s">
        <v>664</v>
      </c>
      <c r="AA389" s="680"/>
    </row>
    <row r="390" spans="2:27" s="691" customFormat="1" ht="89.25" x14ac:dyDescent="0.25">
      <c r="B390" s="642" t="e">
        <f>IF('Formulario PPGR2'!$G511="","",CONCATENATE('Formulario PPGR2'!$C511,".",'Formulario PPGR2'!$D511,".",'Formulario PPGR2'!$E511,".",'Formulario PPGR2'!$F511))</f>
        <v>#REF!</v>
      </c>
      <c r="C390" s="642" t="e">
        <f>IF('Formulario PPGR2'!$G511="","",'Formulario PPGR1'!#REF!)</f>
        <v>#REF!</v>
      </c>
      <c r="D390" s="642" t="e">
        <f>IF('Formulario PPGR2'!$G511="","",'Formulario PPGR1'!#REF!)</f>
        <v>#REF!</v>
      </c>
      <c r="E390" s="642" t="e">
        <f>IF('Formulario PPGR2'!$G511="","",'Formulario PPGR1'!#REF!)</f>
        <v>#REF!</v>
      </c>
      <c r="F390" s="642" t="e">
        <f>IF('Formulario PPGR2'!$G511="","",'Formulario PPGR1'!#REF!)</f>
        <v>#REF!</v>
      </c>
      <c r="G390" s="222" t="s">
        <v>295</v>
      </c>
      <c r="H390" s="222" t="s">
        <v>1263</v>
      </c>
      <c r="I390" s="222" t="s">
        <v>1264</v>
      </c>
      <c r="J390" s="643"/>
      <c r="K390" s="643"/>
      <c r="L390" s="643"/>
      <c r="M390" s="643"/>
      <c r="N390" s="643"/>
      <c r="O390" s="643"/>
      <c r="P390" s="643"/>
      <c r="Q390" s="643">
        <v>1</v>
      </c>
      <c r="R390" s="643"/>
      <c r="S390" s="643"/>
      <c r="T390" s="643"/>
      <c r="U390" s="643"/>
      <c r="V390" s="644">
        <f>SUM(Tabla2[[#This Row],[Ene]:[Dic]])</f>
        <v>1</v>
      </c>
      <c r="W390" s="645" t="s">
        <v>412</v>
      </c>
      <c r="X390" s="645"/>
      <c r="Y390" s="222"/>
      <c r="Z390" s="643" t="s">
        <v>664</v>
      </c>
      <c r="AA390" s="680"/>
    </row>
    <row r="391" spans="2:27" s="691" customFormat="1" ht="89.25" x14ac:dyDescent="0.25">
      <c r="B391" s="642" t="e">
        <f>IF('Formulario PPGR2'!$G517="","",CONCATENATE('Formulario PPGR2'!$C517,".",'Formulario PPGR2'!$D517,".",'Formulario PPGR2'!$E517,".",'Formulario PPGR2'!$F517))</f>
        <v>#REF!</v>
      </c>
      <c r="C391" s="642" t="e">
        <f>IF('Formulario PPGR2'!$G517="","",'Formulario PPGR1'!#REF!)</f>
        <v>#REF!</v>
      </c>
      <c r="D391" s="642" t="e">
        <f>IF('Formulario PPGR2'!$G517="","",'Formulario PPGR1'!#REF!)</f>
        <v>#REF!</v>
      </c>
      <c r="E391" s="642" t="e">
        <f>IF('Formulario PPGR2'!$G517="","",'Formulario PPGR1'!#REF!)</f>
        <v>#REF!</v>
      </c>
      <c r="F391" s="642" t="e">
        <f>IF('Formulario PPGR2'!$G517="","",'Formulario PPGR1'!#REF!)</f>
        <v>#REF!</v>
      </c>
      <c r="G391" s="222" t="s">
        <v>295</v>
      </c>
      <c r="H391" s="222" t="s">
        <v>1265</v>
      </c>
      <c r="I391" s="222" t="s">
        <v>1266</v>
      </c>
      <c r="J391" s="643"/>
      <c r="K391" s="643"/>
      <c r="L391" s="643">
        <v>1</v>
      </c>
      <c r="M391" s="643"/>
      <c r="N391" s="643"/>
      <c r="O391" s="643">
        <v>1</v>
      </c>
      <c r="P391" s="643"/>
      <c r="Q391" s="643"/>
      <c r="R391" s="643">
        <v>1</v>
      </c>
      <c r="S391" s="643"/>
      <c r="T391" s="643"/>
      <c r="U391" s="643">
        <v>1</v>
      </c>
      <c r="V391" s="644">
        <f>SUM(Tabla2[[#This Row],[Ene]:[Dic]])</f>
        <v>4</v>
      </c>
      <c r="W391" s="645" t="s">
        <v>407</v>
      </c>
      <c r="X391" s="645" t="s">
        <v>594</v>
      </c>
      <c r="Y391" s="645" t="s">
        <v>1267</v>
      </c>
      <c r="Z391" s="643" t="s">
        <v>1268</v>
      </c>
      <c r="AA391" s="680" t="s">
        <v>1269</v>
      </c>
    </row>
    <row r="392" spans="2:27" s="691" customFormat="1" ht="89.25" x14ac:dyDescent="0.25">
      <c r="B392" s="642" t="e">
        <f>IF('Formulario PPGR2'!$G518="","",CONCATENATE('Formulario PPGR2'!$C518,".",'Formulario PPGR2'!$D518,".",'Formulario PPGR2'!$E518,".",'Formulario PPGR2'!$F518))</f>
        <v>#REF!</v>
      </c>
      <c r="C392" s="642" t="e">
        <f>IF('Formulario PPGR2'!$G518="","",'Formulario PPGR1'!#REF!)</f>
        <v>#REF!</v>
      </c>
      <c r="D392" s="642" t="e">
        <f>IF('Formulario PPGR2'!$G518="","",'Formulario PPGR1'!#REF!)</f>
        <v>#REF!</v>
      </c>
      <c r="E392" s="642" t="e">
        <f>IF('Formulario PPGR2'!$G518="","",'Formulario PPGR1'!#REF!)</f>
        <v>#REF!</v>
      </c>
      <c r="F392" s="642" t="e">
        <f>IF('Formulario PPGR2'!$G518="","",'Formulario PPGR1'!#REF!)</f>
        <v>#REF!</v>
      </c>
      <c r="G392" s="222" t="s">
        <v>295</v>
      </c>
      <c r="H392" s="222" t="s">
        <v>1270</v>
      </c>
      <c r="I392" s="222" t="s">
        <v>1271</v>
      </c>
      <c r="J392" s="643"/>
      <c r="K392" s="643"/>
      <c r="L392" s="643">
        <v>1</v>
      </c>
      <c r="M392" s="643"/>
      <c r="N392" s="643"/>
      <c r="O392" s="643">
        <v>1</v>
      </c>
      <c r="P392" s="643"/>
      <c r="Q392" s="643"/>
      <c r="R392" s="643">
        <v>1</v>
      </c>
      <c r="S392" s="643"/>
      <c r="T392" s="643"/>
      <c r="U392" s="643">
        <v>1</v>
      </c>
      <c r="V392" s="644">
        <f>SUM(Tabla2[[#This Row],[Ene]:[Dic]])</f>
        <v>4</v>
      </c>
      <c r="W392" s="645" t="s">
        <v>412</v>
      </c>
      <c r="X392" s="645"/>
      <c r="Y392" s="645"/>
      <c r="Z392" s="643" t="s">
        <v>1268</v>
      </c>
      <c r="AA392" s="680" t="s">
        <v>1272</v>
      </c>
    </row>
    <row r="393" spans="2:27" s="691" customFormat="1" ht="89.25" x14ac:dyDescent="0.25">
      <c r="B393" s="642" t="e">
        <f>IF('Formulario PPGR2'!$G519="","",CONCATENATE('Formulario PPGR2'!$C519,".",'Formulario PPGR2'!$D519,".",'Formulario PPGR2'!$E519,".",'Formulario PPGR2'!$F519))</f>
        <v>#REF!</v>
      </c>
      <c r="C393" s="642" t="e">
        <f>IF('Formulario PPGR2'!$G519="","",'Formulario PPGR1'!#REF!)</f>
        <v>#REF!</v>
      </c>
      <c r="D393" s="642" t="e">
        <f>IF('Formulario PPGR2'!$G519="","",'Formulario PPGR1'!#REF!)</f>
        <v>#REF!</v>
      </c>
      <c r="E393" s="642" t="e">
        <f>IF('Formulario PPGR2'!$G519="","",'Formulario PPGR1'!#REF!)</f>
        <v>#REF!</v>
      </c>
      <c r="F393" s="642" t="e">
        <f>IF('Formulario PPGR2'!$G519="","",'Formulario PPGR1'!#REF!)</f>
        <v>#REF!</v>
      </c>
      <c r="G393" s="222" t="s">
        <v>295</v>
      </c>
      <c r="H393" s="222" t="s">
        <v>1273</v>
      </c>
      <c r="I393" s="222" t="s">
        <v>1274</v>
      </c>
      <c r="J393" s="643"/>
      <c r="K393" s="643"/>
      <c r="L393" s="643">
        <v>1</v>
      </c>
      <c r="M393" s="643"/>
      <c r="N393" s="643"/>
      <c r="O393" s="643">
        <v>1</v>
      </c>
      <c r="P393" s="643"/>
      <c r="Q393" s="643"/>
      <c r="R393" s="643">
        <v>1</v>
      </c>
      <c r="S393" s="643"/>
      <c r="T393" s="643"/>
      <c r="U393" s="643">
        <v>1</v>
      </c>
      <c r="V393" s="644">
        <f>SUM(Tabla2[[#This Row],[Ene]:[Dic]])</f>
        <v>4</v>
      </c>
      <c r="W393" s="645" t="s">
        <v>412</v>
      </c>
      <c r="X393" s="645"/>
      <c r="Y393" s="645"/>
      <c r="Z393" s="643" t="s">
        <v>1268</v>
      </c>
      <c r="AA393" s="680" t="s">
        <v>1272</v>
      </c>
    </row>
    <row r="394" spans="2:27" s="691" customFormat="1" ht="89.25" x14ac:dyDescent="0.25">
      <c r="B394" s="642" t="e">
        <f>IF('Formulario PPGR2'!$G522="","",CONCATENATE('Formulario PPGR2'!$C522,".",'Formulario PPGR2'!$D522,".",'Formulario PPGR2'!$E522,".",'Formulario PPGR2'!$F522))</f>
        <v>#REF!</v>
      </c>
      <c r="C394" s="642" t="e">
        <f>IF('Formulario PPGR2'!$G522="","",'Formulario PPGR1'!#REF!)</f>
        <v>#REF!</v>
      </c>
      <c r="D394" s="642" t="e">
        <f>IF('Formulario PPGR2'!$G522="","",'Formulario PPGR1'!#REF!)</f>
        <v>#REF!</v>
      </c>
      <c r="E394" s="642" t="e">
        <f>IF('Formulario PPGR2'!$G522="","",'Formulario PPGR1'!#REF!)</f>
        <v>#REF!</v>
      </c>
      <c r="F394" s="642" t="e">
        <f>IF('Formulario PPGR2'!$G522="","",'Formulario PPGR1'!#REF!)</f>
        <v>#REF!</v>
      </c>
      <c r="G394" s="222" t="s">
        <v>295</v>
      </c>
      <c r="H394" s="222" t="s">
        <v>1275</v>
      </c>
      <c r="I394" s="222" t="s">
        <v>1276</v>
      </c>
      <c r="J394" s="643"/>
      <c r="K394" s="643"/>
      <c r="L394" s="643">
        <v>1</v>
      </c>
      <c r="M394" s="643"/>
      <c r="N394" s="643"/>
      <c r="O394" s="643">
        <v>1</v>
      </c>
      <c r="P394" s="643"/>
      <c r="Q394" s="643"/>
      <c r="R394" s="643">
        <v>1</v>
      </c>
      <c r="S394" s="643"/>
      <c r="T394" s="643"/>
      <c r="U394" s="643">
        <v>1</v>
      </c>
      <c r="V394" s="644">
        <f>SUM(Tabla2[[#This Row],[Ene]:[Dic]])</f>
        <v>4</v>
      </c>
      <c r="W394" s="645" t="s">
        <v>407</v>
      </c>
      <c r="X394" s="645"/>
      <c r="Y394" s="645" t="s">
        <v>1277</v>
      </c>
      <c r="Z394" s="643" t="s">
        <v>1268</v>
      </c>
      <c r="AA394" s="680" t="s">
        <v>1278</v>
      </c>
    </row>
    <row r="395" spans="2:27" s="691" customFormat="1" ht="89.25" x14ac:dyDescent="0.25">
      <c r="B395" s="642" t="e">
        <f>IF('Formulario PPGR2'!$G523="","",CONCATENATE('Formulario PPGR2'!$C523,".",'Formulario PPGR2'!$D523,".",'Formulario PPGR2'!$E523,".",'Formulario PPGR2'!$F523))</f>
        <v>#REF!</v>
      </c>
      <c r="C395" s="642" t="e">
        <f>IF('Formulario PPGR2'!$G523="","",'Formulario PPGR1'!#REF!)</f>
        <v>#REF!</v>
      </c>
      <c r="D395" s="642" t="e">
        <f>IF('Formulario PPGR2'!$G523="","",'Formulario PPGR1'!#REF!)</f>
        <v>#REF!</v>
      </c>
      <c r="E395" s="642" t="e">
        <f>IF('Formulario PPGR2'!$G523="","",'Formulario PPGR1'!#REF!)</f>
        <v>#REF!</v>
      </c>
      <c r="F395" s="642" t="e">
        <f>IF('Formulario PPGR2'!$G523="","",'Formulario PPGR1'!#REF!)</f>
        <v>#REF!</v>
      </c>
      <c r="G395" s="222" t="s">
        <v>295</v>
      </c>
      <c r="H395" s="222" t="s">
        <v>1279</v>
      </c>
      <c r="I395" s="222" t="s">
        <v>1280</v>
      </c>
      <c r="J395" s="643"/>
      <c r="K395" s="643">
        <v>1</v>
      </c>
      <c r="L395" s="643"/>
      <c r="M395" s="643">
        <v>1</v>
      </c>
      <c r="N395" s="643"/>
      <c r="O395" s="643"/>
      <c r="P395" s="643">
        <v>1</v>
      </c>
      <c r="Q395" s="643"/>
      <c r="R395" s="643"/>
      <c r="S395" s="643">
        <v>1</v>
      </c>
      <c r="T395" s="643"/>
      <c r="U395" s="643"/>
      <c r="V395" s="644">
        <f>SUM(Tabla2[[#This Row],[Ene]:[Dic]])</f>
        <v>4</v>
      </c>
      <c r="W395" s="645" t="s">
        <v>407</v>
      </c>
      <c r="X395" s="645" t="s">
        <v>1281</v>
      </c>
      <c r="Y395" s="645" t="s">
        <v>1282</v>
      </c>
      <c r="Z395" s="643" t="s">
        <v>1268</v>
      </c>
      <c r="AA395" s="680"/>
    </row>
    <row r="396" spans="2:27" s="691" customFormat="1" ht="89.25" x14ac:dyDescent="0.25">
      <c r="B396" s="642" t="e">
        <f>IF('Formulario PPGR2'!$G525="","",CONCATENATE('Formulario PPGR2'!$C525,".",'Formulario PPGR2'!$D525,".",'Formulario PPGR2'!$E525,".",'Formulario PPGR2'!$F525))</f>
        <v>#REF!</v>
      </c>
      <c r="C396" s="642" t="e">
        <f>IF('Formulario PPGR2'!$G525="","",'Formulario PPGR1'!#REF!)</f>
        <v>#REF!</v>
      </c>
      <c r="D396" s="642" t="e">
        <f>IF('Formulario PPGR2'!$G525="","",'Formulario PPGR1'!#REF!)</f>
        <v>#REF!</v>
      </c>
      <c r="E396" s="642" t="e">
        <f>IF('Formulario PPGR2'!$G525="","",'Formulario PPGR1'!#REF!)</f>
        <v>#REF!</v>
      </c>
      <c r="F396" s="642" t="e">
        <f>IF('Formulario PPGR2'!$G525="","",'Formulario PPGR1'!#REF!)</f>
        <v>#REF!</v>
      </c>
      <c r="G396" s="222" t="s">
        <v>295</v>
      </c>
      <c r="H396" s="222" t="s">
        <v>1283</v>
      </c>
      <c r="I396" s="222" t="s">
        <v>1284</v>
      </c>
      <c r="J396" s="643"/>
      <c r="K396" s="643"/>
      <c r="L396" s="643"/>
      <c r="M396" s="643"/>
      <c r="N396" s="643"/>
      <c r="O396" s="643"/>
      <c r="P396" s="643">
        <v>1</v>
      </c>
      <c r="Q396" s="643"/>
      <c r="R396" s="643"/>
      <c r="S396" s="643"/>
      <c r="T396" s="643"/>
      <c r="U396" s="643"/>
      <c r="V396" s="644">
        <f>SUM(Tabla2[[#This Row],[Ene]:[Dic]])</f>
        <v>1</v>
      </c>
      <c r="W396" s="645" t="s">
        <v>1105</v>
      </c>
      <c r="X396" s="645" t="s">
        <v>1285</v>
      </c>
      <c r="Y396" s="222"/>
      <c r="Z396" s="643" t="s">
        <v>1268</v>
      </c>
      <c r="AA396" s="680" t="s">
        <v>1286</v>
      </c>
    </row>
    <row r="397" spans="2:27" s="691" customFormat="1" ht="89.25" x14ac:dyDescent="0.25">
      <c r="B397" s="642" t="e">
        <f>IF('Formulario PPGR2'!$G526="","",CONCATENATE('Formulario PPGR2'!$C526,".",'Formulario PPGR2'!$D526,".",'Formulario PPGR2'!$E526,".",'Formulario PPGR2'!$F526))</f>
        <v>#REF!</v>
      </c>
      <c r="C397" s="642" t="e">
        <f>IF('Formulario PPGR2'!$G526="","",'Formulario PPGR1'!#REF!)</f>
        <v>#REF!</v>
      </c>
      <c r="D397" s="642" t="e">
        <f>IF('Formulario PPGR2'!$G526="","",'Formulario PPGR1'!#REF!)</f>
        <v>#REF!</v>
      </c>
      <c r="E397" s="642" t="e">
        <f>IF('Formulario PPGR2'!$G526="","",'Formulario PPGR1'!#REF!)</f>
        <v>#REF!</v>
      </c>
      <c r="F397" s="642" t="e">
        <f>IF('Formulario PPGR2'!$G526="","",'Formulario PPGR1'!#REF!)</f>
        <v>#REF!</v>
      </c>
      <c r="G397" s="222" t="s">
        <v>295</v>
      </c>
      <c r="H397" s="222" t="s">
        <v>1287</v>
      </c>
      <c r="I397" s="222" t="s">
        <v>1288</v>
      </c>
      <c r="J397" s="643"/>
      <c r="K397" s="643"/>
      <c r="L397" s="643"/>
      <c r="M397" s="643"/>
      <c r="N397" s="643"/>
      <c r="O397" s="643"/>
      <c r="P397" s="643">
        <v>1</v>
      </c>
      <c r="Q397" s="643"/>
      <c r="R397" s="643"/>
      <c r="S397" s="643"/>
      <c r="T397" s="643"/>
      <c r="U397" s="643"/>
      <c r="V397" s="644">
        <f>SUM(Tabla2[[#This Row],[Ene]:[Dic]])</f>
        <v>1</v>
      </c>
      <c r="W397" s="645" t="s">
        <v>443</v>
      </c>
      <c r="X397" s="645" t="s">
        <v>426</v>
      </c>
      <c r="Y397" s="222" t="s">
        <v>1289</v>
      </c>
      <c r="Z397" s="643" t="s">
        <v>673</v>
      </c>
      <c r="AA397" s="680"/>
    </row>
    <row r="398" spans="2:27" s="691" customFormat="1" ht="89.25" x14ac:dyDescent="0.25">
      <c r="B398" s="642" t="e">
        <f>IF('Formulario PPGR2'!$G527="","",CONCATENATE('Formulario PPGR2'!$C527,".",'Formulario PPGR2'!$D527,".",'Formulario PPGR2'!$E527,".",'Formulario PPGR2'!$F527))</f>
        <v>#REF!</v>
      </c>
      <c r="C398" s="642" t="e">
        <f>IF('Formulario PPGR2'!$G527="","",'Formulario PPGR1'!#REF!)</f>
        <v>#REF!</v>
      </c>
      <c r="D398" s="642" t="e">
        <f>IF('Formulario PPGR2'!$G527="","",'Formulario PPGR1'!#REF!)</f>
        <v>#REF!</v>
      </c>
      <c r="E398" s="642" t="e">
        <f>IF('Formulario PPGR2'!$G527="","",'Formulario PPGR1'!#REF!)</f>
        <v>#REF!</v>
      </c>
      <c r="F398" s="642" t="e">
        <f>IF('Formulario PPGR2'!$G527="","",'Formulario PPGR1'!#REF!)</f>
        <v>#REF!</v>
      </c>
      <c r="G398" s="222" t="s">
        <v>295</v>
      </c>
      <c r="H398" s="222" t="s">
        <v>1290</v>
      </c>
      <c r="I398" s="222" t="s">
        <v>1291</v>
      </c>
      <c r="J398" s="643"/>
      <c r="K398" s="643"/>
      <c r="L398" s="643"/>
      <c r="M398" s="643"/>
      <c r="N398" s="643"/>
      <c r="O398" s="643"/>
      <c r="P398" s="643"/>
      <c r="Q398" s="643"/>
      <c r="R398" s="643"/>
      <c r="S398" s="643"/>
      <c r="T398" s="643"/>
      <c r="U398" s="643">
        <v>1</v>
      </c>
      <c r="V398" s="644">
        <f>SUM(Tabla2[[#This Row],[Ene]:[Dic]])</f>
        <v>1</v>
      </c>
      <c r="W398" s="645" t="s">
        <v>1292</v>
      </c>
      <c r="X398" s="645"/>
      <c r="Y398" s="222"/>
      <c r="Z398" s="643" t="s">
        <v>673</v>
      </c>
      <c r="AA398" s="680"/>
    </row>
    <row r="399" spans="2:27" s="691" customFormat="1" ht="89.25" x14ac:dyDescent="0.25">
      <c r="B399" s="642" t="e">
        <f>IF('Formulario PPGR2'!$G528="","",CONCATENATE('Formulario PPGR2'!$C528,".",'Formulario PPGR2'!$D528,".",'Formulario PPGR2'!$E528,".",'Formulario PPGR2'!$F528))</f>
        <v>#REF!</v>
      </c>
      <c r="C399" s="642" t="e">
        <f>IF('Formulario PPGR2'!$G528="","",'Formulario PPGR1'!#REF!)</f>
        <v>#REF!</v>
      </c>
      <c r="D399" s="642" t="e">
        <f>IF('Formulario PPGR2'!$G528="","",'Formulario PPGR1'!#REF!)</f>
        <v>#REF!</v>
      </c>
      <c r="E399" s="642" t="e">
        <f>IF('Formulario PPGR2'!$G528="","",'Formulario PPGR1'!#REF!)</f>
        <v>#REF!</v>
      </c>
      <c r="F399" s="642" t="e">
        <f>IF('Formulario PPGR2'!$G528="","",'Formulario PPGR1'!#REF!)</f>
        <v>#REF!</v>
      </c>
      <c r="G399" s="222" t="s">
        <v>295</v>
      </c>
      <c r="H399" s="222" t="s">
        <v>1293</v>
      </c>
      <c r="I399" s="222" t="s">
        <v>1294</v>
      </c>
      <c r="J399" s="643"/>
      <c r="K399" s="643"/>
      <c r="L399" s="643"/>
      <c r="M399" s="643"/>
      <c r="N399" s="643"/>
      <c r="O399" s="643"/>
      <c r="P399" s="643"/>
      <c r="Q399" s="643">
        <v>5</v>
      </c>
      <c r="R399" s="643">
        <v>5</v>
      </c>
      <c r="S399" s="643"/>
      <c r="T399" s="643"/>
      <c r="U399" s="643"/>
      <c r="V399" s="644">
        <f>SUM(Tabla2[[#This Row],[Ene]:[Dic]])</f>
        <v>10</v>
      </c>
      <c r="W399" s="645" t="s">
        <v>443</v>
      </c>
      <c r="X399" s="645" t="s">
        <v>423</v>
      </c>
      <c r="Y399" s="222"/>
      <c r="Z399" s="643" t="s">
        <v>673</v>
      </c>
      <c r="AA399" s="680"/>
    </row>
    <row r="400" spans="2:27" s="691" customFormat="1" ht="89.25" x14ac:dyDescent="0.25">
      <c r="B400" s="642" t="e">
        <f>IF('Formulario PPGR2'!$G529="","",CONCATENATE('Formulario PPGR2'!$C529,".",'Formulario PPGR2'!$D529,".",'Formulario PPGR2'!$E529,".",'Formulario PPGR2'!$F529))</f>
        <v>#REF!</v>
      </c>
      <c r="C400" s="642" t="e">
        <f>IF('Formulario PPGR2'!$G529="","",'Formulario PPGR1'!#REF!)</f>
        <v>#REF!</v>
      </c>
      <c r="D400" s="642" t="e">
        <f>IF('Formulario PPGR2'!$G529="","",'Formulario PPGR1'!#REF!)</f>
        <v>#REF!</v>
      </c>
      <c r="E400" s="642" t="e">
        <f>IF('Formulario PPGR2'!$G529="","",'Formulario PPGR1'!#REF!)</f>
        <v>#REF!</v>
      </c>
      <c r="F400" s="642" t="e">
        <f>IF('Formulario PPGR2'!$G529="","",'Formulario PPGR1'!#REF!)</f>
        <v>#REF!</v>
      </c>
      <c r="G400" s="222" t="s">
        <v>295</v>
      </c>
      <c r="H400" s="222" t="s">
        <v>1295</v>
      </c>
      <c r="I400" s="222" t="s">
        <v>1296</v>
      </c>
      <c r="J400" s="643"/>
      <c r="K400" s="643"/>
      <c r="L400" s="643"/>
      <c r="M400" s="643"/>
      <c r="N400" s="643"/>
      <c r="O400" s="643"/>
      <c r="P400" s="643"/>
      <c r="Q400" s="643">
        <v>1</v>
      </c>
      <c r="R400" s="643"/>
      <c r="S400" s="643"/>
      <c r="T400" s="643"/>
      <c r="U400" s="643"/>
      <c r="V400" s="644">
        <f>SUM(Tabla2[[#This Row],[Ene]:[Dic]])</f>
        <v>1</v>
      </c>
      <c r="W400" s="645" t="s">
        <v>423</v>
      </c>
      <c r="X400" s="645" t="s">
        <v>523</v>
      </c>
      <c r="Y400" s="222"/>
      <c r="Z400" s="643" t="s">
        <v>673</v>
      </c>
      <c r="AA400" s="680"/>
    </row>
    <row r="401" spans="2:27" s="691" customFormat="1" ht="89.25" x14ac:dyDescent="0.25">
      <c r="B401" s="642" t="e">
        <f>IF('Formulario PPGR2'!$G530="","",CONCATENATE('Formulario PPGR2'!$C530,".",'Formulario PPGR2'!$D530,".",'Formulario PPGR2'!$E530,".",'Formulario PPGR2'!$F530))</f>
        <v>#REF!</v>
      </c>
      <c r="C401" s="642" t="e">
        <f>IF('Formulario PPGR2'!$G530="","",'Formulario PPGR1'!#REF!)</f>
        <v>#REF!</v>
      </c>
      <c r="D401" s="642" t="e">
        <f>IF('Formulario PPGR2'!$G530="","",'Formulario PPGR1'!#REF!)</f>
        <v>#REF!</v>
      </c>
      <c r="E401" s="642" t="e">
        <f>IF('Formulario PPGR2'!$G530="","",'Formulario PPGR1'!#REF!)</f>
        <v>#REF!</v>
      </c>
      <c r="F401" s="642" t="e">
        <f>IF('Formulario PPGR2'!$G530="","",'Formulario PPGR1'!#REF!)</f>
        <v>#REF!</v>
      </c>
      <c r="G401" s="222" t="s">
        <v>295</v>
      </c>
      <c r="H401" s="222" t="s">
        <v>1297</v>
      </c>
      <c r="I401" s="222" t="s">
        <v>1298</v>
      </c>
      <c r="J401" s="643"/>
      <c r="K401" s="643"/>
      <c r="L401" s="643"/>
      <c r="M401" s="643">
        <v>1</v>
      </c>
      <c r="N401" s="643">
        <v>1</v>
      </c>
      <c r="O401" s="643"/>
      <c r="P401" s="643"/>
      <c r="Q401" s="643"/>
      <c r="R401" s="643"/>
      <c r="S401" s="643">
        <v>1</v>
      </c>
      <c r="T401" s="643">
        <v>1</v>
      </c>
      <c r="U401" s="643"/>
      <c r="V401" s="644">
        <f>SUM(Tabla2[[#This Row],[Ene]:[Dic]])</f>
        <v>4</v>
      </c>
      <c r="W401" s="645" t="s">
        <v>423</v>
      </c>
      <c r="X401" s="645" t="s">
        <v>407</v>
      </c>
      <c r="Y401" s="222" t="s">
        <v>1299</v>
      </c>
      <c r="Z401" s="643" t="s">
        <v>673</v>
      </c>
      <c r="AA401" s="680"/>
    </row>
    <row r="402" spans="2:27" s="691" customFormat="1" ht="89.25" x14ac:dyDescent="0.25">
      <c r="B402" s="642" t="e">
        <f>IF('Formulario PPGR2'!$G531="","",CONCATENATE('Formulario PPGR2'!$C531,".",'Formulario PPGR2'!$D531,".",'Formulario PPGR2'!$E531,".",'Formulario PPGR2'!$F531))</f>
        <v>#REF!</v>
      </c>
      <c r="C402" s="642" t="e">
        <f>IF('Formulario PPGR2'!$G531="","",'Formulario PPGR1'!#REF!)</f>
        <v>#REF!</v>
      </c>
      <c r="D402" s="642" t="e">
        <f>IF('Formulario PPGR2'!$G531="","",'Formulario PPGR1'!#REF!)</f>
        <v>#REF!</v>
      </c>
      <c r="E402" s="642" t="e">
        <f>IF('Formulario PPGR2'!$G531="","",'Formulario PPGR1'!#REF!)</f>
        <v>#REF!</v>
      </c>
      <c r="F402" s="642" t="e">
        <f>IF('Formulario PPGR2'!$G531="","",'Formulario PPGR1'!#REF!)</f>
        <v>#REF!</v>
      </c>
      <c r="G402" s="222" t="s">
        <v>295</v>
      </c>
      <c r="H402" s="222" t="s">
        <v>1300</v>
      </c>
      <c r="I402" s="222" t="s">
        <v>1301</v>
      </c>
      <c r="J402" s="643"/>
      <c r="K402" s="643">
        <v>1</v>
      </c>
      <c r="L402" s="643"/>
      <c r="M402" s="643"/>
      <c r="N402" s="643">
        <v>1</v>
      </c>
      <c r="O402" s="643"/>
      <c r="P402" s="643"/>
      <c r="Q402" s="643">
        <v>1</v>
      </c>
      <c r="R402" s="643"/>
      <c r="S402" s="643"/>
      <c r="T402" s="643">
        <v>1</v>
      </c>
      <c r="U402" s="643"/>
      <c r="V402" s="644">
        <f>SUM(Tabla2[[#This Row],[Ene]:[Dic]])</f>
        <v>4</v>
      </c>
      <c r="W402" s="645" t="s">
        <v>412</v>
      </c>
      <c r="X402" s="645" t="s">
        <v>407</v>
      </c>
      <c r="Y402" s="222" t="s">
        <v>1302</v>
      </c>
      <c r="Z402" s="643" t="s">
        <v>673</v>
      </c>
      <c r="AA402" s="680"/>
    </row>
    <row r="403" spans="2:27" s="691" customFormat="1" ht="89.25" x14ac:dyDescent="0.25">
      <c r="B403" s="642" t="e">
        <f>IF('Formulario PPGR2'!$G532="","",CONCATENATE('Formulario PPGR2'!$C532,".",'Formulario PPGR2'!$D532,".",'Formulario PPGR2'!$E532,".",'Formulario PPGR2'!$F532))</f>
        <v>#REF!</v>
      </c>
      <c r="C403" s="642" t="e">
        <f>IF('Formulario PPGR2'!$G532="","",'Formulario PPGR1'!#REF!)</f>
        <v>#REF!</v>
      </c>
      <c r="D403" s="642" t="e">
        <f>IF('Formulario PPGR2'!$G532="","",'Formulario PPGR1'!#REF!)</f>
        <v>#REF!</v>
      </c>
      <c r="E403" s="642" t="e">
        <f>IF('Formulario PPGR2'!$G532="","",'Formulario PPGR1'!#REF!)</f>
        <v>#REF!</v>
      </c>
      <c r="F403" s="642" t="e">
        <f>IF('Formulario PPGR2'!$G532="","",'Formulario PPGR1'!#REF!)</f>
        <v>#REF!</v>
      </c>
      <c r="G403" s="222" t="s">
        <v>295</v>
      </c>
      <c r="H403" s="222" t="s">
        <v>1303</v>
      </c>
      <c r="I403" s="222" t="s">
        <v>1304</v>
      </c>
      <c r="J403" s="643">
        <v>1</v>
      </c>
      <c r="K403" s="643">
        <v>1</v>
      </c>
      <c r="L403" s="643"/>
      <c r="M403" s="643"/>
      <c r="N403" s="643"/>
      <c r="O403" s="643"/>
      <c r="P403" s="643">
        <v>1</v>
      </c>
      <c r="Q403" s="643">
        <v>1</v>
      </c>
      <c r="R403" s="643"/>
      <c r="S403" s="643"/>
      <c r="T403" s="643"/>
      <c r="U403" s="643"/>
      <c r="V403" s="644">
        <f>SUM(Tabla2[[#This Row],[Ene]:[Dic]])</f>
        <v>4</v>
      </c>
      <c r="W403" s="645" t="s">
        <v>412</v>
      </c>
      <c r="X403" s="645" t="s">
        <v>407</v>
      </c>
      <c r="Y403" s="222" t="s">
        <v>1305</v>
      </c>
      <c r="Z403" s="643" t="s">
        <v>673</v>
      </c>
      <c r="AA403" s="680" t="s">
        <v>1306</v>
      </c>
    </row>
    <row r="404" spans="2:27" s="691" customFormat="1" ht="89.25" x14ac:dyDescent="0.25">
      <c r="B404" s="686" t="e">
        <f>IF('Formulario PPGR2'!$G404="","",CONCATENATE('Formulario PPGR2'!$C404,".",'Formulario PPGR2'!$D404,".",'Formulario PPGR2'!$E404,".",'Formulario PPGR2'!$F404))</f>
        <v>#REF!</v>
      </c>
      <c r="C404" s="686"/>
      <c r="D404" s="686" t="e">
        <f>IF('Formulario PPGR2'!$G404="","",'Formulario PPGR1'!#REF!)</f>
        <v>#REF!</v>
      </c>
      <c r="E404" s="686" t="e">
        <f>IF('Formulario PPGR2'!$G404="","",'Formulario PPGR1'!#REF!)</f>
        <v>#REF!</v>
      </c>
      <c r="F404" s="686" t="e">
        <f>IF('Formulario PPGR2'!$G404="","",'Formulario PPGR1'!#REF!)</f>
        <v>#REF!</v>
      </c>
      <c r="G404" s="222" t="s">
        <v>295</v>
      </c>
      <c r="H404" s="222" t="s">
        <v>1307</v>
      </c>
      <c r="I404" s="222" t="s">
        <v>1308</v>
      </c>
      <c r="J404" s="643"/>
      <c r="K404" s="643"/>
      <c r="L404" s="643">
        <v>1</v>
      </c>
      <c r="M404" s="643"/>
      <c r="N404" s="643"/>
      <c r="O404" s="643"/>
      <c r="P404" s="643"/>
      <c r="Q404" s="643"/>
      <c r="R404" s="643"/>
      <c r="S404" s="643"/>
      <c r="T404" s="643"/>
      <c r="U404" s="643"/>
      <c r="V404" s="644">
        <f>SUM(Tabla2[[#This Row],[Ene]:[Dic]])</f>
        <v>1</v>
      </c>
      <c r="W404" s="645" t="s">
        <v>594</v>
      </c>
      <c r="X404" s="645"/>
      <c r="Y404" s="222"/>
      <c r="Z404" s="643" t="s">
        <v>673</v>
      </c>
      <c r="AA404" s="680"/>
    </row>
    <row r="405" spans="2:27" s="691" customFormat="1" ht="76.5" x14ac:dyDescent="0.25">
      <c r="B405" s="686" t="e">
        <f>IF('Formulario PPGR2'!$G405="","",CONCATENATE('Formulario PPGR2'!$C405,".",'Formulario PPGR2'!$D405,".",'Formulario PPGR2'!$E405,".",'Formulario PPGR2'!$F405))</f>
        <v>#REF!</v>
      </c>
      <c r="C405" s="686"/>
      <c r="D405" s="686" t="e">
        <f>IF('Formulario PPGR2'!$G405="","",'Formulario PPGR1'!#REF!)</f>
        <v>#REF!</v>
      </c>
      <c r="E405" s="686" t="e">
        <f>IF('Formulario PPGR2'!$G405="","",'Formulario PPGR1'!#REF!)</f>
        <v>#REF!</v>
      </c>
      <c r="F405" s="686" t="e">
        <f>IF('Formulario PPGR2'!$G405="","",'Formulario PPGR1'!#REF!)</f>
        <v>#REF!</v>
      </c>
      <c r="G405" s="222" t="s">
        <v>311</v>
      </c>
      <c r="H405" s="222" t="s">
        <v>1309</v>
      </c>
      <c r="I405" s="222" t="s">
        <v>1310</v>
      </c>
      <c r="J405" s="643"/>
      <c r="K405" s="643"/>
      <c r="L405" s="643">
        <v>1</v>
      </c>
      <c r="M405" s="643"/>
      <c r="N405" s="643"/>
      <c r="O405" s="643">
        <v>1</v>
      </c>
      <c r="P405" s="643"/>
      <c r="Q405" s="643"/>
      <c r="R405" s="643">
        <v>1</v>
      </c>
      <c r="S405" s="643"/>
      <c r="T405" s="643"/>
      <c r="U405" s="643">
        <v>1</v>
      </c>
      <c r="V405" s="644">
        <f>SUM(Tabla2[[#This Row],[Ene]:[Dic]])</f>
        <v>4</v>
      </c>
      <c r="W405" s="645" t="s">
        <v>440</v>
      </c>
      <c r="X405" s="645"/>
      <c r="Y405" s="222"/>
      <c r="Z405" s="643" t="s">
        <v>1311</v>
      </c>
      <c r="AA405" s="708" t="s">
        <v>1312</v>
      </c>
    </row>
    <row r="406" spans="2:27" s="691" customFormat="1" ht="76.5" x14ac:dyDescent="0.25">
      <c r="B406" s="686" t="e">
        <f>IF('Formulario PPGR2'!$G406="","",CONCATENATE('Formulario PPGR2'!$C406,".",'Formulario PPGR2'!$D406,".",'Formulario PPGR2'!$E406,".",'Formulario PPGR2'!$F406))</f>
        <v>#REF!</v>
      </c>
      <c r="C406" s="686"/>
      <c r="D406" s="686" t="e">
        <f>IF('Formulario PPGR2'!$G406="","",'Formulario PPGR1'!#REF!)</f>
        <v>#REF!</v>
      </c>
      <c r="E406" s="686" t="e">
        <f>IF('Formulario PPGR2'!$G406="","",'Formulario PPGR1'!#REF!)</f>
        <v>#REF!</v>
      </c>
      <c r="F406" s="686" t="e">
        <f>IF('Formulario PPGR2'!$G406="","",'Formulario PPGR1'!#REF!)</f>
        <v>#REF!</v>
      </c>
      <c r="G406" s="222" t="s">
        <v>311</v>
      </c>
      <c r="H406" s="222" t="s">
        <v>1313</v>
      </c>
      <c r="I406" s="222" t="s">
        <v>1310</v>
      </c>
      <c r="J406" s="643"/>
      <c r="K406" s="643"/>
      <c r="L406" s="643">
        <v>1</v>
      </c>
      <c r="M406" s="643"/>
      <c r="N406" s="643"/>
      <c r="O406" s="643">
        <v>1</v>
      </c>
      <c r="P406" s="643"/>
      <c r="Q406" s="643"/>
      <c r="R406" s="643">
        <v>1</v>
      </c>
      <c r="S406" s="643"/>
      <c r="T406" s="643"/>
      <c r="U406" s="643">
        <v>1</v>
      </c>
      <c r="V406" s="644">
        <f>SUM(Tabla2[[#This Row],[Ene]:[Dic]])</f>
        <v>4</v>
      </c>
      <c r="W406" s="645" t="s">
        <v>440</v>
      </c>
      <c r="X406" s="645"/>
      <c r="Y406" s="222"/>
      <c r="Z406" s="643" t="s">
        <v>1314</v>
      </c>
      <c r="AA406" s="708" t="s">
        <v>1312</v>
      </c>
    </row>
    <row r="407" spans="2:27" s="691" customFormat="1" ht="76.5" x14ac:dyDescent="0.25">
      <c r="B407" s="686" t="e">
        <f>IF('Formulario PPGR2'!$G407="","",CONCATENATE('Formulario PPGR2'!$C407,".",'Formulario PPGR2'!$D407,".",'Formulario PPGR2'!$E407,".",'Formulario PPGR2'!$F407))</f>
        <v>#REF!</v>
      </c>
      <c r="C407" s="686"/>
      <c r="D407" s="686" t="e">
        <f>IF('Formulario PPGR2'!$G407="","",'Formulario PPGR1'!#REF!)</f>
        <v>#REF!</v>
      </c>
      <c r="E407" s="686" t="e">
        <f>IF('Formulario PPGR2'!$G407="","",'Formulario PPGR1'!#REF!)</f>
        <v>#REF!</v>
      </c>
      <c r="F407" s="686" t="e">
        <f>IF('Formulario PPGR2'!$G407="","",'Formulario PPGR1'!#REF!)</f>
        <v>#REF!</v>
      </c>
      <c r="G407" s="222" t="s">
        <v>311</v>
      </c>
      <c r="H407" s="222" t="s">
        <v>1315</v>
      </c>
      <c r="I407" s="222" t="s">
        <v>1310</v>
      </c>
      <c r="J407" s="643"/>
      <c r="K407" s="643"/>
      <c r="L407" s="643">
        <v>1</v>
      </c>
      <c r="M407" s="643"/>
      <c r="N407" s="643"/>
      <c r="O407" s="643">
        <v>1</v>
      </c>
      <c r="P407" s="643"/>
      <c r="Q407" s="643"/>
      <c r="R407" s="643">
        <v>1</v>
      </c>
      <c r="S407" s="643"/>
      <c r="T407" s="643"/>
      <c r="U407" s="643">
        <v>1</v>
      </c>
      <c r="V407" s="644">
        <f>SUM(Tabla2[[#This Row],[Ene]:[Dic]])</f>
        <v>4</v>
      </c>
      <c r="W407" s="645" t="s">
        <v>440</v>
      </c>
      <c r="X407" s="645"/>
      <c r="Y407" s="222"/>
      <c r="Z407" s="643" t="s">
        <v>1129</v>
      </c>
      <c r="AA407" s="708" t="s">
        <v>1312</v>
      </c>
    </row>
    <row r="408" spans="2:27" s="691" customFormat="1" ht="76.5" x14ac:dyDescent="0.25">
      <c r="B408" s="686" t="e">
        <f>IF('Formulario PPGR2'!$G408="","",CONCATENATE('Formulario PPGR2'!$C408,".",'Formulario PPGR2'!$D408,".",'Formulario PPGR2'!$E408,".",'Formulario PPGR2'!$F408))</f>
        <v>#REF!</v>
      </c>
      <c r="C408" s="686"/>
      <c r="D408" s="686" t="e">
        <f>IF('Formulario PPGR2'!$G408="","",'Formulario PPGR1'!#REF!)</f>
        <v>#REF!</v>
      </c>
      <c r="E408" s="686" t="e">
        <f>IF('Formulario PPGR2'!$G408="","",'Formulario PPGR1'!#REF!)</f>
        <v>#REF!</v>
      </c>
      <c r="F408" s="686" t="e">
        <f>IF('Formulario PPGR2'!$G408="","",'Formulario PPGR1'!#REF!)</f>
        <v>#REF!</v>
      </c>
      <c r="G408" s="222" t="s">
        <v>311</v>
      </c>
      <c r="H408" s="222" t="s">
        <v>1316</v>
      </c>
      <c r="I408" s="222" t="s">
        <v>1310</v>
      </c>
      <c r="J408" s="643"/>
      <c r="K408" s="643"/>
      <c r="L408" s="643">
        <v>1</v>
      </c>
      <c r="M408" s="643"/>
      <c r="N408" s="643"/>
      <c r="O408" s="643">
        <v>1</v>
      </c>
      <c r="P408" s="643"/>
      <c r="Q408" s="643"/>
      <c r="R408" s="643">
        <v>1</v>
      </c>
      <c r="S408" s="643"/>
      <c r="T408" s="643"/>
      <c r="U408" s="643">
        <v>1</v>
      </c>
      <c r="V408" s="644">
        <f>SUM(Tabla2[[#This Row],[Ene]:[Dic]])</f>
        <v>4</v>
      </c>
      <c r="W408" s="645" t="s">
        <v>440</v>
      </c>
      <c r="X408" s="645"/>
      <c r="Y408" s="222"/>
      <c r="Z408" s="643" t="s">
        <v>1317</v>
      </c>
      <c r="AA408" s="708" t="s">
        <v>1312</v>
      </c>
    </row>
    <row r="409" spans="2:27" s="691" customFormat="1" ht="76.5" x14ac:dyDescent="0.25">
      <c r="B409" s="686" t="e">
        <f>IF('Formulario PPGR2'!$G409="","",CONCATENATE('Formulario PPGR2'!$C409,".",'Formulario PPGR2'!$D409,".",'Formulario PPGR2'!$E409,".",'Formulario PPGR2'!$F409))</f>
        <v>#REF!</v>
      </c>
      <c r="C409" s="686"/>
      <c r="D409" s="686" t="e">
        <f>IF('Formulario PPGR2'!$G409="","",'Formulario PPGR1'!#REF!)</f>
        <v>#REF!</v>
      </c>
      <c r="E409" s="686" t="e">
        <f>IF('Formulario PPGR2'!$G409="","",'Formulario PPGR1'!#REF!)</f>
        <v>#REF!</v>
      </c>
      <c r="F409" s="686" t="e">
        <f>IF('Formulario PPGR2'!$G409="","",'Formulario PPGR1'!#REF!)</f>
        <v>#REF!</v>
      </c>
      <c r="G409" s="222" t="s">
        <v>311</v>
      </c>
      <c r="H409" s="222" t="s">
        <v>1318</v>
      </c>
      <c r="I409" s="222" t="s">
        <v>1310</v>
      </c>
      <c r="J409" s="643"/>
      <c r="K409" s="643"/>
      <c r="L409" s="643">
        <v>1</v>
      </c>
      <c r="M409" s="643"/>
      <c r="N409" s="643"/>
      <c r="O409" s="643">
        <v>1</v>
      </c>
      <c r="P409" s="643"/>
      <c r="Q409" s="643"/>
      <c r="R409" s="643">
        <v>1</v>
      </c>
      <c r="S409" s="643"/>
      <c r="T409" s="643"/>
      <c r="U409" s="643">
        <v>1</v>
      </c>
      <c r="V409" s="644">
        <f>SUM(Tabla2[[#This Row],[Ene]:[Dic]])</f>
        <v>4</v>
      </c>
      <c r="W409" s="645" t="s">
        <v>440</v>
      </c>
      <c r="X409" s="645"/>
      <c r="Y409" s="222"/>
      <c r="Z409" s="643" t="s">
        <v>1175</v>
      </c>
      <c r="AA409" s="708" t="s">
        <v>1312</v>
      </c>
    </row>
    <row r="410" spans="2:27" s="691" customFormat="1" ht="76.5" x14ac:dyDescent="0.25">
      <c r="B410" s="686" t="e">
        <f>IF('Formulario PPGR2'!$G410="","",CONCATENATE('Formulario PPGR2'!$C410,".",'Formulario PPGR2'!$D410,".",'Formulario PPGR2'!$E410,".",'Formulario PPGR2'!$F410))</f>
        <v>#REF!</v>
      </c>
      <c r="C410" s="686"/>
      <c r="D410" s="686" t="e">
        <f>IF('Formulario PPGR2'!$G410="","",'Formulario PPGR1'!#REF!)</f>
        <v>#REF!</v>
      </c>
      <c r="E410" s="686" t="e">
        <f>IF('Formulario PPGR2'!$G410="","",'Formulario PPGR1'!#REF!)</f>
        <v>#REF!</v>
      </c>
      <c r="F410" s="686" t="e">
        <f>IF('Formulario PPGR2'!$G410="","",'Formulario PPGR1'!#REF!)</f>
        <v>#REF!</v>
      </c>
      <c r="G410" s="222" t="s">
        <v>311</v>
      </c>
      <c r="H410" s="222" t="s">
        <v>1319</v>
      </c>
      <c r="I410" s="222" t="s">
        <v>1310</v>
      </c>
      <c r="J410" s="643"/>
      <c r="K410" s="643"/>
      <c r="L410" s="643">
        <v>1</v>
      </c>
      <c r="M410" s="643"/>
      <c r="N410" s="643"/>
      <c r="O410" s="643">
        <v>1</v>
      </c>
      <c r="P410" s="643"/>
      <c r="Q410" s="643"/>
      <c r="R410" s="643">
        <v>1</v>
      </c>
      <c r="S410" s="643"/>
      <c r="T410" s="643"/>
      <c r="U410" s="643">
        <v>1</v>
      </c>
      <c r="V410" s="644">
        <f>SUM(Tabla2[[#This Row],[Ene]:[Dic]])</f>
        <v>4</v>
      </c>
      <c r="W410" s="645" t="s">
        <v>440</v>
      </c>
      <c r="X410" s="645"/>
      <c r="Y410" s="222"/>
      <c r="Z410" s="643" t="s">
        <v>1161</v>
      </c>
      <c r="AA410" s="708" t="s">
        <v>1312</v>
      </c>
    </row>
    <row r="411" spans="2:27" s="691" customFormat="1" ht="76.5" x14ac:dyDescent="0.25">
      <c r="B411" s="686" t="e">
        <f>IF('Formulario PPGR2'!$G411="","",CONCATENATE('Formulario PPGR2'!$C411,".",'Formulario PPGR2'!$D411,".",'Formulario PPGR2'!$E411,".",'Formulario PPGR2'!$F411))</f>
        <v>#REF!</v>
      </c>
      <c r="C411" s="686"/>
      <c r="D411" s="686" t="e">
        <f>IF('Formulario PPGR2'!$G411="","",'Formulario PPGR1'!#REF!)</f>
        <v>#REF!</v>
      </c>
      <c r="E411" s="686" t="e">
        <f>IF('Formulario PPGR2'!$G411="","",'Formulario PPGR1'!#REF!)</f>
        <v>#REF!</v>
      </c>
      <c r="F411" s="686" t="e">
        <f>IF('Formulario PPGR2'!$G411="","",'Formulario PPGR1'!#REF!)</f>
        <v>#REF!</v>
      </c>
      <c r="G411" s="222" t="s">
        <v>311</v>
      </c>
      <c r="H411" s="222" t="s">
        <v>1320</v>
      </c>
      <c r="I411" s="222" t="s">
        <v>1310</v>
      </c>
      <c r="J411" s="643"/>
      <c r="K411" s="643"/>
      <c r="L411" s="643">
        <v>1</v>
      </c>
      <c r="M411" s="643"/>
      <c r="N411" s="643"/>
      <c r="O411" s="643">
        <v>1</v>
      </c>
      <c r="P411" s="643"/>
      <c r="Q411" s="643"/>
      <c r="R411" s="643">
        <v>1</v>
      </c>
      <c r="S411" s="643"/>
      <c r="T411" s="643"/>
      <c r="U411" s="643">
        <v>1</v>
      </c>
      <c r="V411" s="644">
        <f>SUM(Tabla2[[#This Row],[Ene]:[Dic]])</f>
        <v>4</v>
      </c>
      <c r="W411" s="645" t="s">
        <v>440</v>
      </c>
      <c r="X411" s="645"/>
      <c r="Y411" s="222"/>
      <c r="Z411" s="643" t="s">
        <v>917</v>
      </c>
      <c r="AA411" s="708" t="s">
        <v>1312</v>
      </c>
    </row>
    <row r="412" spans="2:27" s="691" customFormat="1" ht="76.5" x14ac:dyDescent="0.25">
      <c r="B412" s="686" t="e">
        <f>IF('Formulario PPGR2'!$G412="","",CONCATENATE('Formulario PPGR2'!$C412,".",'Formulario PPGR2'!$D412,".",'Formulario PPGR2'!$E412,".",'Formulario PPGR2'!$F412))</f>
        <v>#REF!</v>
      </c>
      <c r="C412" s="686"/>
      <c r="D412" s="686" t="e">
        <f>IF('Formulario PPGR2'!$G412="","",'Formulario PPGR1'!#REF!)</f>
        <v>#REF!</v>
      </c>
      <c r="E412" s="686" t="e">
        <f>IF('Formulario PPGR2'!$G412="","",'Formulario PPGR1'!#REF!)</f>
        <v>#REF!</v>
      </c>
      <c r="F412" s="686" t="e">
        <f>IF('Formulario PPGR2'!$G412="","",'Formulario PPGR1'!#REF!)</f>
        <v>#REF!</v>
      </c>
      <c r="G412" s="222" t="s">
        <v>311</v>
      </c>
      <c r="H412" s="222" t="s">
        <v>1321</v>
      </c>
      <c r="I412" s="222" t="s">
        <v>1310</v>
      </c>
      <c r="J412" s="643"/>
      <c r="K412" s="643"/>
      <c r="L412" s="643">
        <v>1</v>
      </c>
      <c r="M412" s="643"/>
      <c r="N412" s="643"/>
      <c r="O412" s="643">
        <v>1</v>
      </c>
      <c r="P412" s="643"/>
      <c r="Q412" s="643"/>
      <c r="R412" s="643">
        <v>1</v>
      </c>
      <c r="S412" s="643"/>
      <c r="T412" s="643"/>
      <c r="U412" s="643">
        <v>1</v>
      </c>
      <c r="V412" s="644">
        <f>SUM(Tabla2[[#This Row],[Ene]:[Dic]])</f>
        <v>4</v>
      </c>
      <c r="W412" s="645" t="s">
        <v>440</v>
      </c>
      <c r="X412" s="645"/>
      <c r="Y412" s="222"/>
      <c r="Z412" s="643" t="s">
        <v>1322</v>
      </c>
      <c r="AA412" s="708" t="s">
        <v>1312</v>
      </c>
    </row>
    <row r="413" spans="2:27" s="691" customFormat="1" ht="51" x14ac:dyDescent="0.25">
      <c r="B413" s="642" t="e">
        <f>IF('Formulario PPGR2'!$G512="","",CONCATENATE('Formulario PPGR2'!$C512,".",'Formulario PPGR2'!$D512,".",'Formulario PPGR2'!$E512,".",'Formulario PPGR2'!$F512))</f>
        <v>#REF!</v>
      </c>
      <c r="C413" s="642" t="e">
        <f>IF('Formulario PPGR2'!$G512="","",'Formulario PPGR1'!#REF!)</f>
        <v>#REF!</v>
      </c>
      <c r="D413" s="642" t="e">
        <f>IF('Formulario PPGR2'!$G512="","",'Formulario PPGR1'!#REF!)</f>
        <v>#REF!</v>
      </c>
      <c r="E413" s="642" t="e">
        <f>IF('Formulario PPGR2'!$G512="","",'Formulario PPGR1'!#REF!)</f>
        <v>#REF!</v>
      </c>
      <c r="F413" s="642" t="e">
        <f>IF('Formulario PPGR2'!$G512="","",'Formulario PPGR1'!#REF!)</f>
        <v>#REF!</v>
      </c>
      <c r="G413" s="222" t="s">
        <v>337</v>
      </c>
      <c r="H413" s="222" t="s">
        <v>1323</v>
      </c>
      <c r="I413" s="222" t="s">
        <v>1324</v>
      </c>
      <c r="J413" s="643">
        <v>1</v>
      </c>
      <c r="K413" s="643"/>
      <c r="L413" s="643"/>
      <c r="M413" s="643"/>
      <c r="N413" s="643"/>
      <c r="O413" s="643"/>
      <c r="P413" s="643"/>
      <c r="Q413" s="643"/>
      <c r="R413" s="643"/>
      <c r="S413" s="643"/>
      <c r="T413" s="643"/>
      <c r="U413" s="643"/>
      <c r="V413" s="644">
        <f>SUM(Tabla2[[#This Row],[Ene]:[Dic]])</f>
        <v>1</v>
      </c>
      <c r="W413" s="645" t="s">
        <v>423</v>
      </c>
      <c r="X413" s="645"/>
      <c r="Y413" s="222"/>
      <c r="Z413" s="643" t="s">
        <v>664</v>
      </c>
      <c r="AA413" s="680"/>
    </row>
    <row r="414" spans="2:27" s="691" customFormat="1" ht="51" x14ac:dyDescent="0.25">
      <c r="B414" s="642" t="e">
        <f>IF('Formulario PPGR2'!$G513="","",CONCATENATE('Formulario PPGR2'!$C513,".",'Formulario PPGR2'!$D513,".",'Formulario PPGR2'!$E513,".",'Formulario PPGR2'!$F513))</f>
        <v>#REF!</v>
      </c>
      <c r="C414" s="642" t="e">
        <f>IF('Formulario PPGR2'!$G513="","",'Formulario PPGR1'!#REF!)</f>
        <v>#REF!</v>
      </c>
      <c r="D414" s="642" t="e">
        <f>IF('Formulario PPGR2'!$G513="","",'Formulario PPGR1'!#REF!)</f>
        <v>#REF!</v>
      </c>
      <c r="E414" s="642" t="e">
        <f>IF('Formulario PPGR2'!$G513="","",'Formulario PPGR1'!#REF!)</f>
        <v>#REF!</v>
      </c>
      <c r="F414" s="642" t="e">
        <f>IF('Formulario PPGR2'!$G513="","",'Formulario PPGR1'!#REF!)</f>
        <v>#REF!</v>
      </c>
      <c r="G414" s="222" t="s">
        <v>337</v>
      </c>
      <c r="H414" s="222" t="s">
        <v>1325</v>
      </c>
      <c r="I414" s="222" t="s">
        <v>1326</v>
      </c>
      <c r="J414" s="643"/>
      <c r="K414" s="643"/>
      <c r="L414" s="643">
        <v>1</v>
      </c>
      <c r="M414" s="643"/>
      <c r="N414" s="643"/>
      <c r="O414" s="643">
        <v>1</v>
      </c>
      <c r="P414" s="643"/>
      <c r="Q414" s="643"/>
      <c r="R414" s="643">
        <v>1</v>
      </c>
      <c r="S414" s="643"/>
      <c r="T414" s="643"/>
      <c r="U414" s="643">
        <v>1</v>
      </c>
      <c r="V414" s="644">
        <f>SUM(Tabla2[[#This Row],[Ene]:[Dic]])</f>
        <v>4</v>
      </c>
      <c r="W414" s="645" t="s">
        <v>412</v>
      </c>
      <c r="X414" s="645"/>
      <c r="Y414" s="222"/>
      <c r="Z414" s="643" t="s">
        <v>664</v>
      </c>
      <c r="AA414" s="680"/>
    </row>
    <row r="415" spans="2:27" s="691" customFormat="1" ht="51" x14ac:dyDescent="0.25">
      <c r="B415" s="642" t="e">
        <f>IF('Formulario PPGR2'!$G514="","",CONCATENATE('Formulario PPGR2'!$C514,".",'Formulario PPGR2'!$D514,".",'Formulario PPGR2'!$E514,".",'Formulario PPGR2'!$F514))</f>
        <v>#REF!</v>
      </c>
      <c r="C415" s="642" t="e">
        <f>IF('Formulario PPGR2'!$G514="","",'Formulario PPGR1'!#REF!)</f>
        <v>#REF!</v>
      </c>
      <c r="D415" s="642" t="e">
        <f>IF('Formulario PPGR2'!$G514="","",'Formulario PPGR1'!#REF!)</f>
        <v>#REF!</v>
      </c>
      <c r="E415" s="642" t="e">
        <f>IF('Formulario PPGR2'!$G514="","",'Formulario PPGR1'!#REF!)</f>
        <v>#REF!</v>
      </c>
      <c r="F415" s="642" t="e">
        <f>IF('Formulario PPGR2'!$G514="","",'Formulario PPGR1'!#REF!)</f>
        <v>#REF!</v>
      </c>
      <c r="G415" s="222" t="s">
        <v>337</v>
      </c>
      <c r="H415" s="222" t="s">
        <v>1327</v>
      </c>
      <c r="I415" s="222" t="s">
        <v>1328</v>
      </c>
      <c r="J415" s="643"/>
      <c r="K415" s="643"/>
      <c r="L415" s="643">
        <v>1</v>
      </c>
      <c r="M415" s="643"/>
      <c r="N415" s="643"/>
      <c r="O415" s="643">
        <v>1</v>
      </c>
      <c r="P415" s="643"/>
      <c r="Q415" s="643"/>
      <c r="R415" s="643">
        <v>1</v>
      </c>
      <c r="S415" s="643"/>
      <c r="T415" s="643"/>
      <c r="U415" s="643">
        <v>1</v>
      </c>
      <c r="V415" s="644">
        <f>SUM(Tabla2[[#This Row],[Ene]:[Dic]])</f>
        <v>4</v>
      </c>
      <c r="W415" s="645" t="s">
        <v>412</v>
      </c>
      <c r="X415" s="645"/>
      <c r="Y415" s="222"/>
      <c r="Z415" s="643" t="s">
        <v>664</v>
      </c>
      <c r="AA415" s="680"/>
    </row>
    <row r="416" spans="2:27" s="691" customFormat="1" ht="51" x14ac:dyDescent="0.25">
      <c r="B416" s="642" t="e">
        <f>IF('Formulario PPGR2'!$G515="","",CONCATENATE('Formulario PPGR2'!$C515,".",'Formulario PPGR2'!$D515,".",'Formulario PPGR2'!$E515,".",'Formulario PPGR2'!$F515))</f>
        <v>#REF!</v>
      </c>
      <c r="C416" s="642" t="e">
        <f>IF('Formulario PPGR2'!$G515="","",'Formulario PPGR1'!#REF!)</f>
        <v>#REF!</v>
      </c>
      <c r="D416" s="642" t="e">
        <f>IF('Formulario PPGR2'!$G515="","",'Formulario PPGR1'!#REF!)</f>
        <v>#REF!</v>
      </c>
      <c r="E416" s="642" t="e">
        <f>IF('Formulario PPGR2'!$G515="","",'Formulario PPGR1'!#REF!)</f>
        <v>#REF!</v>
      </c>
      <c r="F416" s="642" t="e">
        <f>IF('Formulario PPGR2'!$G515="","",'Formulario PPGR1'!#REF!)</f>
        <v>#REF!</v>
      </c>
      <c r="G416" s="222" t="s">
        <v>337</v>
      </c>
      <c r="H416" s="222" t="s">
        <v>1329</v>
      </c>
      <c r="I416" s="222" t="s">
        <v>1330</v>
      </c>
      <c r="J416" s="643"/>
      <c r="K416" s="643">
        <v>1</v>
      </c>
      <c r="L416" s="643"/>
      <c r="M416" s="643"/>
      <c r="N416" s="643"/>
      <c r="O416" s="643"/>
      <c r="P416" s="643"/>
      <c r="Q416" s="643"/>
      <c r="R416" s="643"/>
      <c r="S416" s="643">
        <v>1</v>
      </c>
      <c r="T416" s="643"/>
      <c r="U416" s="643"/>
      <c r="V416" s="644">
        <f>SUM(Tabla2[[#This Row],[Ene]:[Dic]])</f>
        <v>2</v>
      </c>
      <c r="W416" s="645" t="s">
        <v>423</v>
      </c>
      <c r="X416" s="645"/>
      <c r="Y416" s="222"/>
      <c r="Z416" s="643" t="s">
        <v>664</v>
      </c>
      <c r="AA416" s="680"/>
    </row>
    <row r="417" spans="2:27" s="691" customFormat="1" ht="51" x14ac:dyDescent="0.25">
      <c r="B417" s="642" t="e">
        <f>IF('Formulario PPGR2'!$G516="","",CONCATENATE('Formulario PPGR2'!$C516,".",'Formulario PPGR2'!$D516,".",'Formulario PPGR2'!$E516,".",'Formulario PPGR2'!$F516))</f>
        <v>#REF!</v>
      </c>
      <c r="C417" s="642" t="e">
        <f>IF('Formulario PPGR2'!$G516="","",'Formulario PPGR1'!#REF!)</f>
        <v>#REF!</v>
      </c>
      <c r="D417" s="642" t="e">
        <f>IF('Formulario PPGR2'!$G516="","",'Formulario PPGR1'!#REF!)</f>
        <v>#REF!</v>
      </c>
      <c r="E417" s="642" t="e">
        <f>IF('Formulario PPGR2'!$G516="","",'Formulario PPGR1'!#REF!)</f>
        <v>#REF!</v>
      </c>
      <c r="F417" s="642" t="e">
        <f>IF('Formulario PPGR2'!$G516="","",'Formulario PPGR1'!#REF!)</f>
        <v>#REF!</v>
      </c>
      <c r="G417" s="222" t="s">
        <v>337</v>
      </c>
      <c r="H417" s="222" t="s">
        <v>1331</v>
      </c>
      <c r="I417" s="222" t="s">
        <v>1332</v>
      </c>
      <c r="J417" s="643"/>
      <c r="K417" s="643"/>
      <c r="L417" s="643">
        <v>1</v>
      </c>
      <c r="M417" s="643"/>
      <c r="N417" s="643"/>
      <c r="O417" s="643">
        <v>1</v>
      </c>
      <c r="P417" s="643"/>
      <c r="Q417" s="643"/>
      <c r="R417" s="643">
        <v>1</v>
      </c>
      <c r="S417" s="643"/>
      <c r="T417" s="643"/>
      <c r="U417" s="643">
        <v>1</v>
      </c>
      <c r="V417" s="644">
        <f>SUM(Tabla2[[#This Row],[Ene]:[Dic]])</f>
        <v>4</v>
      </c>
      <c r="W417" s="645" t="s">
        <v>412</v>
      </c>
      <c r="X417" s="645"/>
      <c r="Y417" s="222"/>
      <c r="Z417" s="643" t="s">
        <v>664</v>
      </c>
      <c r="AA417" s="680"/>
    </row>
    <row r="418" spans="2:27" s="691" customFormat="1" ht="51" x14ac:dyDescent="0.25">
      <c r="B418" s="642" t="e">
        <f>IF('Formulario PPGR2'!$G520="","",CONCATENATE('Formulario PPGR2'!$C520,".",'Formulario PPGR2'!$D520,".",'Formulario PPGR2'!$E520,".",'Formulario PPGR2'!$F520))</f>
        <v>#REF!</v>
      </c>
      <c r="C418" s="642" t="e">
        <f>IF('Formulario PPGR2'!$G520="","",'Formulario PPGR1'!#REF!)</f>
        <v>#REF!</v>
      </c>
      <c r="D418" s="642" t="e">
        <f>IF('Formulario PPGR2'!$G520="","",'Formulario PPGR1'!#REF!)</f>
        <v>#REF!</v>
      </c>
      <c r="E418" s="642" t="e">
        <f>IF('Formulario PPGR2'!$G520="","",'Formulario PPGR1'!#REF!)</f>
        <v>#REF!</v>
      </c>
      <c r="F418" s="642" t="e">
        <f>IF('Formulario PPGR2'!$G520="","",'Formulario PPGR1'!#REF!)</f>
        <v>#REF!</v>
      </c>
      <c r="G418" s="222" t="s">
        <v>337</v>
      </c>
      <c r="H418" s="222" t="s">
        <v>1333</v>
      </c>
      <c r="I418" s="222" t="s">
        <v>1334</v>
      </c>
      <c r="J418" s="643"/>
      <c r="K418" s="643"/>
      <c r="L418" s="643"/>
      <c r="M418" s="643">
        <v>2</v>
      </c>
      <c r="N418" s="643"/>
      <c r="O418" s="643"/>
      <c r="P418" s="643"/>
      <c r="Q418" s="643"/>
      <c r="R418" s="643"/>
      <c r="S418" s="643"/>
      <c r="T418" s="643"/>
      <c r="U418" s="643"/>
      <c r="V418" s="644">
        <f>SUM(Tabla2[[#This Row],[Ene]:[Dic]])</f>
        <v>2</v>
      </c>
      <c r="W418" s="645" t="s">
        <v>407</v>
      </c>
      <c r="X418" s="645"/>
      <c r="Y418" s="645" t="s">
        <v>1335</v>
      </c>
      <c r="Z418" s="643" t="s">
        <v>1268</v>
      </c>
      <c r="AA418" s="680" t="s">
        <v>1336</v>
      </c>
    </row>
    <row r="419" spans="2:27" s="691" customFormat="1" ht="51" x14ac:dyDescent="0.25">
      <c r="B419" s="642" t="e">
        <f>IF('Formulario PPGR2'!$G521="","",CONCATENATE('Formulario PPGR2'!$C521,".",'Formulario PPGR2'!$D521,".",'Formulario PPGR2'!$E521,".",'Formulario PPGR2'!$F521))</f>
        <v>#REF!</v>
      </c>
      <c r="C419" s="642" t="e">
        <f>IF('Formulario PPGR2'!$G521="","",'Formulario PPGR1'!#REF!)</f>
        <v>#REF!</v>
      </c>
      <c r="D419" s="642" t="e">
        <f>IF('Formulario PPGR2'!$G521="","",'Formulario PPGR1'!#REF!)</f>
        <v>#REF!</v>
      </c>
      <c r="E419" s="642" t="e">
        <f>IF('Formulario PPGR2'!$G521="","",'Formulario PPGR1'!#REF!)</f>
        <v>#REF!</v>
      </c>
      <c r="F419" s="642" t="e">
        <f>IF('Formulario PPGR2'!$G521="","",'Formulario PPGR1'!#REF!)</f>
        <v>#REF!</v>
      </c>
      <c r="G419" s="222" t="s">
        <v>337</v>
      </c>
      <c r="H419" s="222" t="s">
        <v>1337</v>
      </c>
      <c r="I419" s="222" t="s">
        <v>1338</v>
      </c>
      <c r="J419" s="643"/>
      <c r="K419" s="643"/>
      <c r="L419" s="643">
        <v>1</v>
      </c>
      <c r="M419" s="643"/>
      <c r="N419" s="643"/>
      <c r="O419" s="643">
        <v>1</v>
      </c>
      <c r="P419" s="643"/>
      <c r="Q419" s="643"/>
      <c r="R419" s="643">
        <v>1</v>
      </c>
      <c r="S419" s="643"/>
      <c r="T419" s="643"/>
      <c r="U419" s="643">
        <v>1</v>
      </c>
      <c r="V419" s="644">
        <f>SUM(Tabla2[[#This Row],[Ene]:[Dic]])</f>
        <v>4</v>
      </c>
      <c r="W419" s="645" t="s">
        <v>440</v>
      </c>
      <c r="X419" s="645"/>
      <c r="Y419" s="645"/>
      <c r="Z419" s="643" t="s">
        <v>1268</v>
      </c>
      <c r="AA419" s="680" t="s">
        <v>1339</v>
      </c>
    </row>
    <row r="420" spans="2:27" s="691" customFormat="1" ht="51" x14ac:dyDescent="0.25">
      <c r="B420" s="642" t="e">
        <f>IF('Formulario PPGR2'!$G420="","",CONCATENATE('Formulario PPGR2'!$C420,".",'Formulario PPGR2'!$D420,".",'Formulario PPGR2'!$E420,".",'Formulario PPGR2'!$F420))</f>
        <v>#REF!</v>
      </c>
      <c r="C420" s="642"/>
      <c r="D420" s="642" t="e">
        <f>IF('Formulario PPGR2'!$G420="","",'Formulario PPGR1'!#REF!)</f>
        <v>#REF!</v>
      </c>
      <c r="E420" s="642" t="e">
        <f>IF('Formulario PPGR2'!$G420="","",'Formulario PPGR1'!#REF!)</f>
        <v>#REF!</v>
      </c>
      <c r="F420" s="642" t="e">
        <f>IF('Formulario PPGR2'!$G420="","",'Formulario PPGR1'!#REF!)</f>
        <v>#REF!</v>
      </c>
      <c r="G420" s="222" t="s">
        <v>337</v>
      </c>
      <c r="H420" s="222" t="s">
        <v>1340</v>
      </c>
      <c r="I420" s="222" t="s">
        <v>1341</v>
      </c>
      <c r="J420" s="643">
        <v>1</v>
      </c>
      <c r="K420" s="643"/>
      <c r="L420" s="643"/>
      <c r="M420" s="643"/>
      <c r="N420" s="643"/>
      <c r="O420" s="643"/>
      <c r="P420" s="643"/>
      <c r="Q420" s="643"/>
      <c r="R420" s="643"/>
      <c r="S420" s="643"/>
      <c r="T420" s="643"/>
      <c r="U420" s="643"/>
      <c r="V420" s="644">
        <f>SUM(Tabla2[[#This Row],[Ene]:[Dic]])</f>
        <v>1</v>
      </c>
      <c r="W420" s="645" t="s">
        <v>440</v>
      </c>
      <c r="X420" s="645"/>
      <c r="Y420" s="222"/>
      <c r="Z420" s="643" t="s">
        <v>1268</v>
      </c>
      <c r="AA420" s="680" t="s">
        <v>1342</v>
      </c>
    </row>
    <row r="421" spans="2:27" s="691" customFormat="1" ht="63.75" x14ac:dyDescent="0.25">
      <c r="B421" s="642" t="e">
        <f>IF('Formulario PPGR2'!$G524="","",CONCATENATE('Formulario PPGR2'!$C524,".",'Formulario PPGR2'!$D524,".",'Formulario PPGR2'!$E524,".",'Formulario PPGR2'!$F524))</f>
        <v>#REF!</v>
      </c>
      <c r="C421" s="642" t="e">
        <f>IF('Formulario PPGR2'!$G524="","",'Formulario PPGR1'!#REF!)</f>
        <v>#REF!</v>
      </c>
      <c r="D421" s="642" t="e">
        <f>IF('Formulario PPGR2'!$G524="","",'Formulario PPGR1'!#REF!)</f>
        <v>#REF!</v>
      </c>
      <c r="E421" s="642" t="e">
        <f>IF('Formulario PPGR2'!$G524="","",'Formulario PPGR1'!#REF!)</f>
        <v>#REF!</v>
      </c>
      <c r="F421" s="642" t="e">
        <f>IF('Formulario PPGR2'!$G524="","",'Formulario PPGR1'!#REF!)</f>
        <v>#REF!</v>
      </c>
      <c r="G421" s="222" t="s">
        <v>168</v>
      </c>
      <c r="H421" s="222" t="s">
        <v>1343</v>
      </c>
      <c r="I421" s="222" t="s">
        <v>1344</v>
      </c>
      <c r="J421" s="643">
        <v>1</v>
      </c>
      <c r="K421" s="643">
        <v>1</v>
      </c>
      <c r="L421" s="643">
        <v>1</v>
      </c>
      <c r="M421" s="643">
        <v>1</v>
      </c>
      <c r="N421" s="643">
        <v>1</v>
      </c>
      <c r="O421" s="643">
        <v>1</v>
      </c>
      <c r="P421" s="643">
        <v>1</v>
      </c>
      <c r="Q421" s="643">
        <v>1</v>
      </c>
      <c r="R421" s="643">
        <v>1</v>
      </c>
      <c r="S421" s="643">
        <v>1</v>
      </c>
      <c r="T421" s="643">
        <v>1</v>
      </c>
      <c r="U421" s="643">
        <v>1</v>
      </c>
      <c r="V421" s="644">
        <f>SUM(Tabla2[[#This Row],[Ene]:[Dic]])</f>
        <v>12</v>
      </c>
      <c r="W421" s="645" t="s">
        <v>412</v>
      </c>
      <c r="X421" s="645"/>
      <c r="Y421" s="645"/>
      <c r="Z421" s="643" t="s">
        <v>1268</v>
      </c>
      <c r="AA421" s="680" t="s">
        <v>1345</v>
      </c>
    </row>
    <row r="422" spans="2:27" s="691" customFormat="1" ht="38.25" x14ac:dyDescent="0.25">
      <c r="B422" s="642" t="e">
        <f>IF('Formulario PPGR2'!$G534="","",CONCATENATE('Formulario PPGR2'!$C534,".",'Formulario PPGR2'!$D534,".",'Formulario PPGR2'!$E534,".",'Formulario PPGR2'!$F534))</f>
        <v>#REF!</v>
      </c>
      <c r="C422" s="642" t="e">
        <f>IF('Formulario PPGR2'!$G534="","",'Formulario PPGR1'!#REF!)</f>
        <v>#REF!</v>
      </c>
      <c r="D422" s="642" t="e">
        <f>IF('Formulario PPGR2'!$G534="","",'Formulario PPGR1'!#REF!)</f>
        <v>#REF!</v>
      </c>
      <c r="E422" s="642" t="e">
        <f>IF('Formulario PPGR2'!$G534="","",'Formulario PPGR1'!#REF!)</f>
        <v>#REF!</v>
      </c>
      <c r="F422" s="642" t="e">
        <f>IF('Formulario PPGR2'!$G534="","",'Formulario PPGR1'!#REF!)</f>
        <v>#REF!</v>
      </c>
      <c r="G422" s="222" t="s">
        <v>351</v>
      </c>
      <c r="H422" s="222" t="s">
        <v>1346</v>
      </c>
      <c r="I422" s="222" t="s">
        <v>1347</v>
      </c>
      <c r="J422" s="643"/>
      <c r="K422" s="643"/>
      <c r="L422" s="643"/>
      <c r="M422" s="643"/>
      <c r="N422" s="643"/>
      <c r="O422" s="643"/>
      <c r="P422" s="643"/>
      <c r="Q422" s="643">
        <v>1</v>
      </c>
      <c r="R422" s="643"/>
      <c r="S422" s="643"/>
      <c r="T422" s="643"/>
      <c r="U422" s="643"/>
      <c r="V422" s="644">
        <f>SUM(Tabla2[[#This Row],[Ene]:[Dic]])</f>
        <v>1</v>
      </c>
      <c r="W422" s="645" t="s">
        <v>746</v>
      </c>
      <c r="X422" s="645"/>
      <c r="Y422" s="222"/>
      <c r="Z422" s="643" t="s">
        <v>673</v>
      </c>
      <c r="AA422" s="680"/>
    </row>
    <row r="423" spans="2:27" s="691" customFormat="1" ht="63.75" x14ac:dyDescent="0.25">
      <c r="B423" s="642" t="e">
        <f>IF('Formulario PPGR2'!$G121="","",CONCATENATE('Formulario PPGR2'!$C121,".",'Formulario PPGR2'!$D121,".",'Formulario PPGR2'!$E121,".",'Formulario PPGR2'!$F121))</f>
        <v>#REF!</v>
      </c>
      <c r="C423" s="642" t="e">
        <f>IF('Formulario PPGR2'!$G121="","",'Formulario PPGR1'!#REF!)</f>
        <v>#REF!</v>
      </c>
      <c r="D423" s="642" t="e">
        <f>IF('Formulario PPGR2'!$G121="","",'Formulario PPGR1'!#REF!)</f>
        <v>#REF!</v>
      </c>
      <c r="E423" s="642" t="e">
        <f>IF('Formulario PPGR2'!$G121="","",'Formulario PPGR1'!#REF!)</f>
        <v>#REF!</v>
      </c>
      <c r="F423" s="642" t="e">
        <f>IF('Formulario PPGR2'!$G121="","",'Formulario PPGR1'!#REF!)</f>
        <v>#REF!</v>
      </c>
      <c r="G423" s="222" t="s">
        <v>1348</v>
      </c>
      <c r="H423" s="222" t="s">
        <v>1349</v>
      </c>
      <c r="I423" s="222" t="s">
        <v>1350</v>
      </c>
      <c r="J423" s="643"/>
      <c r="K423" s="643">
        <v>1</v>
      </c>
      <c r="L423" s="643"/>
      <c r="M423" s="643">
        <v>1</v>
      </c>
      <c r="N423" s="643"/>
      <c r="O423" s="643">
        <v>1</v>
      </c>
      <c r="P423" s="643"/>
      <c r="Q423" s="643">
        <v>1</v>
      </c>
      <c r="R423" s="643"/>
      <c r="S423" s="643">
        <v>1</v>
      </c>
      <c r="T423" s="643"/>
      <c r="U423" s="643">
        <v>1</v>
      </c>
      <c r="V423" s="644">
        <f>SUM(Tabla2[[#This Row],[Ene]:[Dic]])</f>
        <v>6</v>
      </c>
      <c r="W423" s="645" t="s">
        <v>440</v>
      </c>
      <c r="X423" s="645"/>
      <c r="Y423" s="222"/>
      <c r="Z423" s="643" t="s">
        <v>494</v>
      </c>
    </row>
    <row r="424" spans="2:27" s="691" customFormat="1" ht="63.75" x14ac:dyDescent="0.25">
      <c r="B424" s="642" t="e">
        <f>IF('Formulario PPGR2'!$G156="","",CONCATENATE('Formulario PPGR2'!$C156,".",'Formulario PPGR2'!$D156,".",'Formulario PPGR2'!$E156,".",'Formulario PPGR2'!$F156))</f>
        <v>#REF!</v>
      </c>
      <c r="C424" s="642" t="e">
        <f>IF('Formulario PPGR2'!$G156="","",'Formulario PPGR1'!#REF!)</f>
        <v>#REF!</v>
      </c>
      <c r="D424" s="642" t="e">
        <f>IF('Formulario PPGR2'!$G156="","",'Formulario PPGR1'!#REF!)</f>
        <v>#REF!</v>
      </c>
      <c r="E424" s="642" t="e">
        <f>IF('Formulario PPGR2'!$G156="","",'Formulario PPGR1'!#REF!)</f>
        <v>#REF!</v>
      </c>
      <c r="F424" s="642" t="e">
        <f>IF('Formulario PPGR2'!$G156="","",'Formulario PPGR1'!#REF!)</f>
        <v>#REF!</v>
      </c>
      <c r="G424" s="222" t="s">
        <v>1348</v>
      </c>
      <c r="H424" s="687" t="s">
        <v>1351</v>
      </c>
      <c r="I424" s="687" t="s">
        <v>1352</v>
      </c>
      <c r="J424" s="698"/>
      <c r="K424" s="698"/>
      <c r="L424" s="698"/>
      <c r="M424" s="698">
        <v>1</v>
      </c>
      <c r="N424" s="698"/>
      <c r="O424" s="698"/>
      <c r="P424" s="698"/>
      <c r="Q424" s="698"/>
      <c r="R424" s="698"/>
      <c r="S424" s="698"/>
      <c r="T424" s="698">
        <v>1</v>
      </c>
      <c r="U424" s="698"/>
      <c r="V424" s="644">
        <f>SUM(Tabla2[[#This Row],[Ene]:[Dic]])</f>
        <v>2</v>
      </c>
      <c r="W424" s="645" t="s">
        <v>426</v>
      </c>
      <c r="X424" s="645" t="s">
        <v>423</v>
      </c>
      <c r="Y424" s="222"/>
      <c r="Z424" s="643" t="s">
        <v>494</v>
      </c>
    </row>
    <row r="425" spans="2:27" s="691" customFormat="1" ht="63.75" x14ac:dyDescent="0.25">
      <c r="B425" s="642" t="e">
        <f>IF('Formulario PPGR2'!$G124="","",CONCATENATE('Formulario PPGR2'!$C124,".",'Formulario PPGR2'!$D124,".",'Formulario PPGR2'!$E124,".",'Formulario PPGR2'!$F124))</f>
        <v>#REF!</v>
      </c>
      <c r="C425" s="642" t="e">
        <f>IF('Formulario PPGR2'!$G124="","",'Formulario PPGR1'!#REF!)</f>
        <v>#REF!</v>
      </c>
      <c r="D425" s="642" t="e">
        <f>IF('Formulario PPGR2'!$G124="","",'Formulario PPGR1'!#REF!)</f>
        <v>#REF!</v>
      </c>
      <c r="E425" s="642" t="e">
        <f>IF('Formulario PPGR2'!$G124="","",'Formulario PPGR1'!#REF!)</f>
        <v>#REF!</v>
      </c>
      <c r="F425" s="642" t="e">
        <f>IF('Formulario PPGR2'!$G124="","",'Formulario PPGR1'!#REF!)</f>
        <v>#REF!</v>
      </c>
      <c r="G425" s="222" t="s">
        <v>1348</v>
      </c>
      <c r="H425" s="687" t="s">
        <v>1353</v>
      </c>
      <c r="I425" s="687" t="s">
        <v>1354</v>
      </c>
      <c r="J425" s="698"/>
      <c r="K425" s="698"/>
      <c r="L425" s="698">
        <v>1</v>
      </c>
      <c r="M425" s="698"/>
      <c r="N425" s="698"/>
      <c r="O425" s="698"/>
      <c r="P425" s="698"/>
      <c r="Q425" s="698"/>
      <c r="R425" s="698"/>
      <c r="S425" s="698"/>
      <c r="T425" s="698">
        <v>1</v>
      </c>
      <c r="U425" s="698"/>
      <c r="V425" s="644">
        <f>SUM(Tabla2[[#This Row],[Ene]:[Dic]])</f>
        <v>2</v>
      </c>
      <c r="W425" s="645" t="s">
        <v>423</v>
      </c>
      <c r="X425" s="645"/>
      <c r="Y425" s="222"/>
      <c r="Z425" s="643" t="s">
        <v>494</v>
      </c>
    </row>
    <row r="426" spans="2:27" s="691" customFormat="1" ht="63.75" x14ac:dyDescent="0.25">
      <c r="B426" s="642" t="e">
        <f>IF('Formulario PPGR2'!$G126="","",CONCATENATE('Formulario PPGR2'!$C126,".",'Formulario PPGR2'!$D126,".",'Formulario PPGR2'!$E126,".",'Formulario PPGR2'!$F126))</f>
        <v>#REF!</v>
      </c>
      <c r="C426" s="642" t="e">
        <f>IF('Formulario PPGR2'!$G126="","",'Formulario PPGR1'!#REF!)</f>
        <v>#REF!</v>
      </c>
      <c r="D426" s="642" t="e">
        <f>IF('Formulario PPGR2'!$G126="","",'Formulario PPGR1'!#REF!)</f>
        <v>#REF!</v>
      </c>
      <c r="E426" s="642" t="e">
        <f>IF('Formulario PPGR2'!$G126="","",'Formulario PPGR1'!#REF!)</f>
        <v>#REF!</v>
      </c>
      <c r="F426" s="642" t="e">
        <f>IF('Formulario PPGR2'!$G126="","",'Formulario PPGR1'!#REF!)</f>
        <v>#REF!</v>
      </c>
      <c r="G426" s="222" t="s">
        <v>1348</v>
      </c>
      <c r="H426" s="687" t="s">
        <v>1355</v>
      </c>
      <c r="I426" s="687" t="s">
        <v>1356</v>
      </c>
      <c r="J426" s="698"/>
      <c r="K426" s="698"/>
      <c r="L426" s="698"/>
      <c r="M426" s="698">
        <v>1</v>
      </c>
      <c r="N426" s="698"/>
      <c r="O426" s="698">
        <v>1</v>
      </c>
      <c r="P426" s="698"/>
      <c r="Q426" s="698">
        <v>1</v>
      </c>
      <c r="R426" s="698"/>
      <c r="S426" s="698">
        <v>1</v>
      </c>
      <c r="T426" s="698"/>
      <c r="U426" s="698">
        <v>1</v>
      </c>
      <c r="V426" s="644">
        <f>SUM(Tabla2[[#This Row],[Ene]:[Dic]])</f>
        <v>5</v>
      </c>
      <c r="W426" s="645" t="s">
        <v>412</v>
      </c>
      <c r="X426" s="645"/>
      <c r="Y426" s="222"/>
      <c r="Z426" s="643" t="s">
        <v>494</v>
      </c>
    </row>
    <row r="427" spans="2:27" s="691" customFormat="1" ht="89.25" x14ac:dyDescent="0.25">
      <c r="B427" s="642" t="e">
        <f>IF('Formulario PPGR2'!$G603="","",CONCATENATE('Formulario PPGR2'!$C603,".",'Formulario PPGR2'!$D603,".",'Formulario PPGR2'!$E603,".",'Formulario PPGR2'!$F603))</f>
        <v>#REF!</v>
      </c>
      <c r="C427" s="642" t="e">
        <f>IF('Formulario PPGR2'!$G603="","",'Formulario PPGR1'!#REF!)</f>
        <v>#REF!</v>
      </c>
      <c r="D427" s="642" t="e">
        <f>IF('Formulario PPGR2'!$G603="","",'Formulario PPGR1'!#REF!)</f>
        <v>#REF!</v>
      </c>
      <c r="E427" s="642" t="e">
        <f>IF('Formulario PPGR2'!$G603="","",'Formulario PPGR1'!#REF!)</f>
        <v>#REF!</v>
      </c>
      <c r="F427" s="642" t="e">
        <f>IF('Formulario PPGR2'!$G603="","",'Formulario PPGR1'!#REF!)</f>
        <v>#REF!</v>
      </c>
      <c r="G427" s="222" t="s">
        <v>295</v>
      </c>
      <c r="H427" s="222" t="s">
        <v>1357</v>
      </c>
      <c r="I427" s="690" t="s">
        <v>1358</v>
      </c>
      <c r="J427" s="643"/>
      <c r="K427" s="643"/>
      <c r="L427" s="643">
        <v>1</v>
      </c>
      <c r="M427" s="643"/>
      <c r="N427" s="643"/>
      <c r="O427" s="643">
        <v>1</v>
      </c>
      <c r="P427" s="643"/>
      <c r="Q427" s="643"/>
      <c r="R427" s="643">
        <v>1</v>
      </c>
      <c r="S427" s="643"/>
      <c r="T427" s="643"/>
      <c r="U427" s="643"/>
      <c r="V427" s="644">
        <f>SUM(Tabla2[[#This Row],[Ene]:[Dic]])</f>
        <v>3</v>
      </c>
      <c r="W427" s="645" t="s">
        <v>423</v>
      </c>
      <c r="X427" s="645" t="s">
        <v>426</v>
      </c>
      <c r="Y427" s="222"/>
      <c r="Z427" s="643" t="s">
        <v>1359</v>
      </c>
    </row>
    <row r="428" spans="2:27" s="691" customFormat="1" ht="89.25" x14ac:dyDescent="0.25">
      <c r="B428" s="642" t="e">
        <f>IF('Formulario PPGR2'!$G604="","",CONCATENATE('Formulario PPGR2'!$C604,".",'Formulario PPGR2'!$D604,".",'Formulario PPGR2'!$E604,".",'Formulario PPGR2'!$F604))</f>
        <v>#REF!</v>
      </c>
      <c r="C428" s="642" t="e">
        <f>IF('Formulario PPGR2'!$G604="","",'Formulario PPGR1'!#REF!)</f>
        <v>#REF!</v>
      </c>
      <c r="D428" s="642" t="e">
        <f>IF('Formulario PPGR2'!$G604="","",'Formulario PPGR1'!#REF!)</f>
        <v>#REF!</v>
      </c>
      <c r="E428" s="642" t="e">
        <f>IF('Formulario PPGR2'!$G604="","",'Formulario PPGR1'!#REF!)</f>
        <v>#REF!</v>
      </c>
      <c r="F428" s="642" t="e">
        <f>IF('Formulario PPGR2'!$G604="","",'Formulario PPGR1'!#REF!)</f>
        <v>#REF!</v>
      </c>
      <c r="G428" s="222" t="s">
        <v>295</v>
      </c>
      <c r="H428" s="222" t="s">
        <v>1360</v>
      </c>
      <c r="I428" s="690" t="s">
        <v>1361</v>
      </c>
      <c r="J428" s="643"/>
      <c r="K428" s="643"/>
      <c r="L428" s="643"/>
      <c r="M428" s="643"/>
      <c r="N428" s="643"/>
      <c r="O428" s="643">
        <v>1</v>
      </c>
      <c r="P428" s="643"/>
      <c r="Q428" s="643"/>
      <c r="R428" s="643"/>
      <c r="S428" s="643"/>
      <c r="T428" s="643"/>
      <c r="U428" s="643">
        <v>1</v>
      </c>
      <c r="V428" s="644">
        <f>SUM(Tabla2[[#This Row],[Ene]:[Dic]])</f>
        <v>2</v>
      </c>
      <c r="W428" s="645" t="s">
        <v>412</v>
      </c>
      <c r="X428" s="645" t="s">
        <v>423</v>
      </c>
      <c r="Y428" s="222"/>
      <c r="Z428" s="643" t="s">
        <v>1359</v>
      </c>
    </row>
    <row r="429" spans="2:27" s="691" customFormat="1" ht="89.25" x14ac:dyDescent="0.25">
      <c r="B429" s="642" t="e">
        <f>IF('Formulario PPGR2'!$G605="","",CONCATENATE('Formulario PPGR2'!$C605,".",'Formulario PPGR2'!$D605,".",'Formulario PPGR2'!$E605,".",'Formulario PPGR2'!$F605))</f>
        <v>#REF!</v>
      </c>
      <c r="C429" s="642" t="e">
        <f>IF('Formulario PPGR2'!$G605="","",'Formulario PPGR1'!#REF!)</f>
        <v>#REF!</v>
      </c>
      <c r="D429" s="642" t="e">
        <f>IF('Formulario PPGR2'!$G605="","",'Formulario PPGR1'!#REF!)</f>
        <v>#REF!</v>
      </c>
      <c r="E429" s="642" t="e">
        <f>IF('Formulario PPGR2'!$G605="","",'Formulario PPGR1'!#REF!)</f>
        <v>#REF!</v>
      </c>
      <c r="F429" s="642" t="e">
        <f>IF('Formulario PPGR2'!$G605="","",'Formulario PPGR1'!#REF!)</f>
        <v>#REF!</v>
      </c>
      <c r="G429" s="222" t="s">
        <v>295</v>
      </c>
      <c r="H429" s="222" t="s">
        <v>1362</v>
      </c>
      <c r="I429" s="690" t="s">
        <v>1363</v>
      </c>
      <c r="J429" s="643"/>
      <c r="K429" s="643"/>
      <c r="L429" s="643">
        <v>1</v>
      </c>
      <c r="M429" s="643"/>
      <c r="N429" s="643"/>
      <c r="O429" s="643">
        <v>1</v>
      </c>
      <c r="P429" s="643"/>
      <c r="Q429" s="643"/>
      <c r="R429" s="643">
        <v>1</v>
      </c>
      <c r="S429" s="643"/>
      <c r="T429" s="643"/>
      <c r="U429" s="643">
        <v>1</v>
      </c>
      <c r="V429" s="644">
        <f>SUM(Tabla2[[#This Row],[Ene]:[Dic]])</f>
        <v>4</v>
      </c>
      <c r="W429" s="645" t="s">
        <v>440</v>
      </c>
      <c r="X429" s="645"/>
      <c r="Y429" s="222"/>
      <c r="Z429" s="643" t="s">
        <v>1359</v>
      </c>
    </row>
    <row r="430" spans="2:27" ht="89.25" x14ac:dyDescent="0.25">
      <c r="B430" s="642" t="e">
        <f>IF('Formulario PPGR2'!$G224="","",CONCATENATE('Formulario PPGR2'!$C224,".",'Formulario PPGR2'!$D224,".",'Formulario PPGR2'!$E224,".",'Formulario PPGR2'!$F224))</f>
        <v>#REF!</v>
      </c>
      <c r="C430" s="642" t="e">
        <f>IF('Formulario PPGR2'!$G224="","",'Formulario PPGR1'!#REF!)</f>
        <v>#REF!</v>
      </c>
      <c r="D430" s="642" t="e">
        <f>IF('Formulario PPGR2'!$G224="","",'Formulario PPGR1'!#REF!)</f>
        <v>#REF!</v>
      </c>
      <c r="E430" s="642" t="e">
        <f>IF('Formulario PPGR2'!$G224="","",'Formulario PPGR1'!#REF!)</f>
        <v>#REF!</v>
      </c>
      <c r="F430" s="642" t="e">
        <f>IF('Formulario PPGR2'!$G224="","",'Formulario PPGR1'!#REF!)</f>
        <v>#REF!</v>
      </c>
      <c r="G430" s="222" t="s">
        <v>295</v>
      </c>
      <c r="H430" s="222" t="s">
        <v>1364</v>
      </c>
      <c r="I430" s="222" t="s">
        <v>1365</v>
      </c>
      <c r="J430" s="643">
        <v>1</v>
      </c>
      <c r="K430" s="643"/>
      <c r="L430" s="643"/>
      <c r="M430" s="643"/>
      <c r="N430" s="643"/>
      <c r="O430" s="643"/>
      <c r="P430" s="643"/>
      <c r="Q430" s="643"/>
      <c r="R430" s="643"/>
      <c r="S430" s="643"/>
      <c r="T430" s="643"/>
      <c r="U430" s="643"/>
      <c r="V430" s="644">
        <f>SUM(Tabla2[[#This Row],[Ene]:[Dic]])</f>
        <v>1</v>
      </c>
      <c r="W430" s="645" t="s">
        <v>443</v>
      </c>
      <c r="X430" s="645" t="s">
        <v>423</v>
      </c>
      <c r="Y430" s="222" t="s">
        <v>1366</v>
      </c>
      <c r="Z430" s="643" t="s">
        <v>1367</v>
      </c>
      <c r="AA430" s="691"/>
    </row>
    <row r="431" spans="2:27" ht="89.25" x14ac:dyDescent="0.25">
      <c r="B431" s="642" t="e">
        <f>IF('Formulario PPGR2'!$G225="","",CONCATENATE('Formulario PPGR2'!$C225,".",'Formulario PPGR2'!$D225,".",'Formulario PPGR2'!$E225,".",'Formulario PPGR2'!$F225))</f>
        <v>#REF!</v>
      </c>
      <c r="C431" s="642" t="e">
        <f>IF('Formulario PPGR2'!$G225="","",'Formulario PPGR1'!#REF!)</f>
        <v>#REF!</v>
      </c>
      <c r="D431" s="642" t="e">
        <f>IF('Formulario PPGR2'!$G225="","",'Formulario PPGR1'!#REF!)</f>
        <v>#REF!</v>
      </c>
      <c r="E431" s="642" t="e">
        <f>IF('Formulario PPGR2'!$G225="","",'Formulario PPGR1'!#REF!)</f>
        <v>#REF!</v>
      </c>
      <c r="F431" s="642" t="e">
        <f>IF('Formulario PPGR2'!$G225="","",'Formulario PPGR1'!#REF!)</f>
        <v>#REF!</v>
      </c>
      <c r="G431" s="222" t="s">
        <v>295</v>
      </c>
      <c r="H431" s="222" t="s">
        <v>1368</v>
      </c>
      <c r="I431" s="222" t="s">
        <v>1369</v>
      </c>
      <c r="J431" s="643"/>
      <c r="K431" s="643">
        <v>1</v>
      </c>
      <c r="L431" s="643"/>
      <c r="M431" s="643"/>
      <c r="N431" s="643"/>
      <c r="O431" s="643"/>
      <c r="P431" s="643"/>
      <c r="Q431" s="643"/>
      <c r="R431" s="643"/>
      <c r="S431" s="643"/>
      <c r="T431" s="643"/>
      <c r="U431" s="643"/>
      <c r="V431" s="644">
        <f>SUM(Tabla2[[#This Row],[Ene]:[Dic]])</f>
        <v>1</v>
      </c>
      <c r="W431" s="645" t="s">
        <v>594</v>
      </c>
      <c r="X431" s="645"/>
      <c r="Y431" s="222"/>
      <c r="Z431" s="643" t="s">
        <v>1367</v>
      </c>
      <c r="AA431" s="691"/>
    </row>
    <row r="432" spans="2:27" ht="89.25" x14ac:dyDescent="0.25">
      <c r="B432" s="642" t="e">
        <f>IF('Formulario PPGR2'!$G226="","",CONCATENATE('Formulario PPGR2'!$C226,".",'Formulario PPGR2'!$D226,".",'Formulario PPGR2'!$E226,".",'Formulario PPGR2'!$F226))</f>
        <v>#REF!</v>
      </c>
      <c r="C432" s="642" t="e">
        <f>IF('Formulario PPGR2'!$G226="","",'Formulario PPGR1'!#REF!)</f>
        <v>#REF!</v>
      </c>
      <c r="D432" s="642" t="e">
        <f>IF('Formulario PPGR2'!$G226="","",'Formulario PPGR1'!#REF!)</f>
        <v>#REF!</v>
      </c>
      <c r="E432" s="642" t="e">
        <f>IF('Formulario PPGR2'!$G226="","",'Formulario PPGR1'!#REF!)</f>
        <v>#REF!</v>
      </c>
      <c r="F432" s="642" t="e">
        <f>IF('Formulario PPGR2'!$G226="","",'Formulario PPGR1'!#REF!)</f>
        <v>#REF!</v>
      </c>
      <c r="G432" s="222" t="s">
        <v>295</v>
      </c>
      <c r="H432" s="222" t="s">
        <v>1370</v>
      </c>
      <c r="I432" s="222" t="s">
        <v>1371</v>
      </c>
      <c r="J432" s="643"/>
      <c r="K432" s="643">
        <v>1</v>
      </c>
      <c r="L432" s="643"/>
      <c r="M432" s="643"/>
      <c r="N432" s="643"/>
      <c r="O432" s="643"/>
      <c r="P432" s="643"/>
      <c r="Q432" s="643"/>
      <c r="R432" s="643"/>
      <c r="S432" s="643"/>
      <c r="T432" s="643"/>
      <c r="U432" s="643"/>
      <c r="V432" s="644">
        <f>SUM(Tabla2[[#This Row],[Ene]:[Dic]])</f>
        <v>1</v>
      </c>
      <c r="W432" s="645" t="s">
        <v>443</v>
      </c>
      <c r="X432" s="645" t="s">
        <v>423</v>
      </c>
      <c r="Y432" s="222" t="s">
        <v>1366</v>
      </c>
      <c r="Z432" s="643" t="s">
        <v>1367</v>
      </c>
      <c r="AA432" s="691"/>
    </row>
    <row r="433" spans="2:27" ht="89.25" x14ac:dyDescent="0.25">
      <c r="B433" s="642" t="e">
        <f>IF('Formulario PPGR2'!$G227="","",CONCATENATE('Formulario PPGR2'!$C227,".",'Formulario PPGR2'!$D227,".",'Formulario PPGR2'!$E227,".",'Formulario PPGR2'!$F227))</f>
        <v>#REF!</v>
      </c>
      <c r="C433" s="642" t="e">
        <f>IF('Formulario PPGR2'!$G227="","",'Formulario PPGR1'!#REF!)</f>
        <v>#REF!</v>
      </c>
      <c r="D433" s="642" t="e">
        <f>IF('Formulario PPGR2'!$G227="","",'Formulario PPGR1'!#REF!)</f>
        <v>#REF!</v>
      </c>
      <c r="E433" s="642" t="e">
        <f>IF('Formulario PPGR2'!$G227="","",'Formulario PPGR1'!#REF!)</f>
        <v>#REF!</v>
      </c>
      <c r="F433" s="642" t="e">
        <f>IF('Formulario PPGR2'!$G227="","",'Formulario PPGR1'!#REF!)</f>
        <v>#REF!</v>
      </c>
      <c r="G433" s="222" t="s">
        <v>295</v>
      </c>
      <c r="H433" s="222" t="s">
        <v>1372</v>
      </c>
      <c r="I433" s="222" t="s">
        <v>1373</v>
      </c>
      <c r="J433" s="643"/>
      <c r="K433" s="643">
        <v>1</v>
      </c>
      <c r="L433" s="643"/>
      <c r="M433" s="643"/>
      <c r="N433" s="643"/>
      <c r="O433" s="643"/>
      <c r="P433" s="643"/>
      <c r="Q433" s="643"/>
      <c r="R433" s="643"/>
      <c r="S433" s="643"/>
      <c r="T433" s="643"/>
      <c r="U433" s="643"/>
      <c r="V433" s="644">
        <f>SUM(Tabla2[[#This Row],[Ene]:[Dic]])</f>
        <v>1</v>
      </c>
      <c r="W433" s="645"/>
      <c r="X433" s="645" t="s">
        <v>407</v>
      </c>
      <c r="Y433" s="645" t="s">
        <v>1374</v>
      </c>
      <c r="Z433" s="643" t="s">
        <v>1367</v>
      </c>
      <c r="AA433" s="691"/>
    </row>
    <row r="434" spans="2:27" ht="89.25" x14ac:dyDescent="0.25">
      <c r="B434" s="642" t="e">
        <f>IF('Formulario PPGR2'!$G228="","",CONCATENATE('Formulario PPGR2'!$C228,".",'Formulario PPGR2'!$D228,".",'Formulario PPGR2'!$E228,".",'Formulario PPGR2'!$F228))</f>
        <v>#REF!</v>
      </c>
      <c r="C434" s="642" t="e">
        <f>IF('Formulario PPGR2'!$G228="","",'Formulario PPGR1'!#REF!)</f>
        <v>#REF!</v>
      </c>
      <c r="D434" s="642" t="e">
        <f>IF('Formulario PPGR2'!$G228="","",'Formulario PPGR1'!#REF!)</f>
        <v>#REF!</v>
      </c>
      <c r="E434" s="642" t="e">
        <f>IF('Formulario PPGR2'!$G228="","",'Formulario PPGR1'!#REF!)</f>
        <v>#REF!</v>
      </c>
      <c r="F434" s="642" t="e">
        <f>IF('Formulario PPGR2'!$G228="","",'Formulario PPGR1'!#REF!)</f>
        <v>#REF!</v>
      </c>
      <c r="G434" s="222" t="s">
        <v>295</v>
      </c>
      <c r="H434" s="222" t="s">
        <v>1375</v>
      </c>
      <c r="I434" s="222" t="s">
        <v>1376</v>
      </c>
      <c r="J434" s="643"/>
      <c r="K434" s="643"/>
      <c r="L434" s="643">
        <v>1</v>
      </c>
      <c r="M434" s="643"/>
      <c r="N434" s="643"/>
      <c r="O434" s="643"/>
      <c r="P434" s="643"/>
      <c r="Q434" s="643"/>
      <c r="R434" s="643"/>
      <c r="S434" s="643"/>
      <c r="T434" s="643"/>
      <c r="U434" s="643"/>
      <c r="V434" s="644">
        <f>SUM(Tabla2[[#This Row],[Ene]:[Dic]])</f>
        <v>1</v>
      </c>
      <c r="W434" s="645" t="s">
        <v>443</v>
      </c>
      <c r="X434" s="645" t="s">
        <v>423</v>
      </c>
      <c r="Y434" s="222" t="s">
        <v>1366</v>
      </c>
      <c r="Z434" s="643" t="s">
        <v>1367</v>
      </c>
      <c r="AA434" s="691"/>
    </row>
    <row r="435" spans="2:27" ht="89.25" x14ac:dyDescent="0.25">
      <c r="B435" s="642" t="e">
        <f>IF('Formulario PPGR2'!$G229="","",CONCATENATE('Formulario PPGR2'!$C229,".",'Formulario PPGR2'!$D229,".",'Formulario PPGR2'!$E229,".",'Formulario PPGR2'!$F229))</f>
        <v>#REF!</v>
      </c>
      <c r="C435" s="642" t="e">
        <f>IF('Formulario PPGR2'!$G229="","",'Formulario PPGR1'!#REF!)</f>
        <v>#REF!</v>
      </c>
      <c r="D435" s="642" t="e">
        <f>IF('Formulario PPGR2'!$G229="","",'Formulario PPGR1'!#REF!)</f>
        <v>#REF!</v>
      </c>
      <c r="E435" s="642" t="e">
        <f>IF('Formulario PPGR2'!$G229="","",'Formulario PPGR1'!#REF!)</f>
        <v>#REF!</v>
      </c>
      <c r="F435" s="642" t="e">
        <f>IF('Formulario PPGR2'!$G229="","",'Formulario PPGR1'!#REF!)</f>
        <v>#REF!</v>
      </c>
      <c r="G435" s="222" t="s">
        <v>295</v>
      </c>
      <c r="H435" s="222" t="s">
        <v>1377</v>
      </c>
      <c r="I435" s="222" t="s">
        <v>1378</v>
      </c>
      <c r="J435" s="643"/>
      <c r="K435" s="643"/>
      <c r="L435" s="643"/>
      <c r="M435" s="643">
        <v>1</v>
      </c>
      <c r="N435" s="643"/>
      <c r="O435" s="643"/>
      <c r="P435" s="643"/>
      <c r="Q435" s="643"/>
      <c r="R435" s="643"/>
      <c r="S435" s="643"/>
      <c r="T435" s="643"/>
      <c r="U435" s="643"/>
      <c r="V435" s="644">
        <f>SUM(Tabla2[[#This Row],[Ene]:[Dic]])</f>
        <v>1</v>
      </c>
      <c r="W435" s="645" t="s">
        <v>440</v>
      </c>
      <c r="X435" s="645"/>
      <c r="Y435" s="222"/>
      <c r="Z435" s="643" t="s">
        <v>1367</v>
      </c>
      <c r="AA435" s="691"/>
    </row>
    <row r="436" spans="2:27" ht="89.25" x14ac:dyDescent="0.25">
      <c r="B436" s="642" t="e">
        <f>IF('Formulario PPGR2'!$G230="","",CONCATENATE('Formulario PPGR2'!$C230,".",'Formulario PPGR2'!$D230,".",'Formulario PPGR2'!$E230,".",'Formulario PPGR2'!$F230))</f>
        <v>#REF!</v>
      </c>
      <c r="C436" s="642" t="e">
        <f>IF('Formulario PPGR2'!$G230="","",'Formulario PPGR1'!#REF!)</f>
        <v>#REF!</v>
      </c>
      <c r="D436" s="642" t="e">
        <f>IF('Formulario PPGR2'!$G230="","",'Formulario PPGR1'!#REF!)</f>
        <v>#REF!</v>
      </c>
      <c r="E436" s="642" t="e">
        <f>IF('Formulario PPGR2'!$G230="","",'Formulario PPGR1'!#REF!)</f>
        <v>#REF!</v>
      </c>
      <c r="F436" s="642" t="e">
        <f>IF('Formulario PPGR2'!$G230="","",'Formulario PPGR1'!#REF!)</f>
        <v>#REF!</v>
      </c>
      <c r="G436" s="222" t="s">
        <v>295</v>
      </c>
      <c r="H436" s="222" t="s">
        <v>1379</v>
      </c>
      <c r="I436" s="222" t="s">
        <v>1380</v>
      </c>
      <c r="J436" s="643"/>
      <c r="K436" s="643"/>
      <c r="L436" s="643">
        <v>1</v>
      </c>
      <c r="M436" s="643"/>
      <c r="N436" s="643"/>
      <c r="O436" s="643"/>
      <c r="P436" s="643"/>
      <c r="Q436" s="643"/>
      <c r="R436" s="643"/>
      <c r="S436" s="643"/>
      <c r="T436" s="643"/>
      <c r="U436" s="643"/>
      <c r="V436" s="644">
        <f>SUM(Tabla2[[#This Row],[Ene]:[Dic]])</f>
        <v>1</v>
      </c>
      <c r="W436" s="645"/>
      <c r="X436" s="645" t="s">
        <v>407</v>
      </c>
      <c r="Y436" s="645" t="s">
        <v>1381</v>
      </c>
      <c r="Z436" s="643" t="s">
        <v>1367</v>
      </c>
      <c r="AA436" s="691"/>
    </row>
    <row r="437" spans="2:27" ht="89.25" x14ac:dyDescent="0.25">
      <c r="B437" s="642" t="e">
        <f>IF('Formulario PPGR2'!$G231="","",CONCATENATE('Formulario PPGR2'!$C231,".",'Formulario PPGR2'!$D231,".",'Formulario PPGR2'!$E231,".",'Formulario PPGR2'!$F231))</f>
        <v>#REF!</v>
      </c>
      <c r="C437" s="642" t="e">
        <f>IF('Formulario PPGR2'!$G231="","",'Formulario PPGR1'!#REF!)</f>
        <v>#REF!</v>
      </c>
      <c r="D437" s="642" t="e">
        <f>IF('Formulario PPGR2'!$G231="","",'Formulario PPGR1'!#REF!)</f>
        <v>#REF!</v>
      </c>
      <c r="E437" s="642" t="e">
        <f>IF('Formulario PPGR2'!$G231="","",'Formulario PPGR1'!#REF!)</f>
        <v>#REF!</v>
      </c>
      <c r="F437" s="642" t="e">
        <f>IF('Formulario PPGR2'!$G231="","",'Formulario PPGR1'!#REF!)</f>
        <v>#REF!</v>
      </c>
      <c r="G437" s="222" t="s">
        <v>295</v>
      </c>
      <c r="H437" s="222" t="s">
        <v>1382</v>
      </c>
      <c r="I437" s="222" t="s">
        <v>1383</v>
      </c>
      <c r="J437" s="643"/>
      <c r="K437" s="643"/>
      <c r="L437" s="643">
        <v>1</v>
      </c>
      <c r="M437" s="643"/>
      <c r="N437" s="643"/>
      <c r="O437" s="643"/>
      <c r="P437" s="643"/>
      <c r="Q437" s="643"/>
      <c r="R437" s="643"/>
      <c r="S437" s="643"/>
      <c r="T437" s="643"/>
      <c r="U437" s="643"/>
      <c r="V437" s="644">
        <f>SUM(Tabla2[[#This Row],[Ene]:[Dic]])</f>
        <v>1</v>
      </c>
      <c r="W437" s="645" t="s">
        <v>746</v>
      </c>
      <c r="X437" s="645"/>
      <c r="Y437" s="222"/>
      <c r="Z437" s="643" t="s">
        <v>1367</v>
      </c>
      <c r="AA437" s="691"/>
    </row>
    <row r="438" spans="2:27" ht="89.25" x14ac:dyDescent="0.25">
      <c r="B438" s="642" t="e">
        <f>IF('Formulario PPGR2'!$G232="","",CONCATENATE('Formulario PPGR2'!$C232,".",'Formulario PPGR2'!$D232,".",'Formulario PPGR2'!$E232,".",'Formulario PPGR2'!$F232))</f>
        <v>#REF!</v>
      </c>
      <c r="C438" s="642" t="e">
        <f>IF('Formulario PPGR2'!$G232="","",'Formulario PPGR1'!#REF!)</f>
        <v>#REF!</v>
      </c>
      <c r="D438" s="642" t="e">
        <f>IF('Formulario PPGR2'!$G232="","",'Formulario PPGR1'!#REF!)</f>
        <v>#REF!</v>
      </c>
      <c r="E438" s="642" t="e">
        <f>IF('Formulario PPGR2'!$G232="","",'Formulario PPGR1'!#REF!)</f>
        <v>#REF!</v>
      </c>
      <c r="F438" s="642" t="e">
        <f>IF('Formulario PPGR2'!$G232="","",'Formulario PPGR1'!#REF!)</f>
        <v>#REF!</v>
      </c>
      <c r="G438" s="222" t="s">
        <v>295</v>
      </c>
      <c r="H438" s="222" t="s">
        <v>1384</v>
      </c>
      <c r="I438" s="222" t="s">
        <v>1385</v>
      </c>
      <c r="J438" s="643"/>
      <c r="K438" s="643"/>
      <c r="L438" s="643">
        <v>1</v>
      </c>
      <c r="M438" s="643"/>
      <c r="N438" s="643"/>
      <c r="O438" s="643">
        <v>1</v>
      </c>
      <c r="P438" s="643"/>
      <c r="Q438" s="643"/>
      <c r="R438" s="643">
        <v>1</v>
      </c>
      <c r="S438" s="643"/>
      <c r="T438" s="643"/>
      <c r="U438" s="643">
        <v>1</v>
      </c>
      <c r="V438" s="644">
        <f>SUM(Tabla2[[#This Row],[Ene]:[Dic]])</f>
        <v>4</v>
      </c>
      <c r="W438" s="645" t="s">
        <v>440</v>
      </c>
      <c r="X438" s="645"/>
      <c r="Y438" s="222"/>
      <c r="Z438" s="643" t="s">
        <v>1367</v>
      </c>
      <c r="AA438" s="691"/>
    </row>
    <row r="439" spans="2:27" ht="89.25" x14ac:dyDescent="0.25">
      <c r="B439" s="642" t="e">
        <f>IF('Formulario PPGR2'!$G233="","",CONCATENATE('Formulario PPGR2'!$C233,".",'Formulario PPGR2'!$D233,".",'Formulario PPGR2'!$E233,".",'Formulario PPGR2'!$F233))</f>
        <v>#REF!</v>
      </c>
      <c r="C439" s="642" t="e">
        <f>IF('Formulario PPGR2'!$G233="","",'Formulario PPGR1'!#REF!)</f>
        <v>#REF!</v>
      </c>
      <c r="D439" s="642" t="e">
        <f>IF('Formulario PPGR2'!$G233="","",'Formulario PPGR1'!#REF!)</f>
        <v>#REF!</v>
      </c>
      <c r="E439" s="642" t="e">
        <f>IF('Formulario PPGR2'!$G233="","",'Formulario PPGR1'!#REF!)</f>
        <v>#REF!</v>
      </c>
      <c r="F439" s="642" t="e">
        <f>IF('Formulario PPGR2'!$G233="","",'Formulario PPGR1'!#REF!)</f>
        <v>#REF!</v>
      </c>
      <c r="G439" s="222" t="s">
        <v>295</v>
      </c>
      <c r="H439" s="222" t="s">
        <v>1386</v>
      </c>
      <c r="I439" s="222" t="s">
        <v>1387</v>
      </c>
      <c r="J439" s="643"/>
      <c r="K439" s="643"/>
      <c r="L439" s="643"/>
      <c r="M439" s="643"/>
      <c r="N439" s="643">
        <v>1</v>
      </c>
      <c r="O439" s="643"/>
      <c r="P439" s="643"/>
      <c r="Q439" s="643"/>
      <c r="R439" s="643"/>
      <c r="S439" s="643">
        <v>1</v>
      </c>
      <c r="T439" s="643"/>
      <c r="U439" s="643"/>
      <c r="V439" s="644">
        <f>SUM(Tabla2[[#This Row],[Ene]:[Dic]])</f>
        <v>2</v>
      </c>
      <c r="W439" s="645"/>
      <c r="X439" s="645" t="s">
        <v>407</v>
      </c>
      <c r="Y439" s="645" t="s">
        <v>1388</v>
      </c>
      <c r="Z439" s="643" t="s">
        <v>1367</v>
      </c>
      <c r="AA439" s="691"/>
    </row>
    <row r="440" spans="2:27" ht="89.25" x14ac:dyDescent="0.25">
      <c r="B440" s="642" t="e">
        <f>IF('Formulario PPGR2'!$G355="","",CONCATENATE('Formulario PPGR2'!$C355,".",'Formulario PPGR2'!$D355,".",'Formulario PPGR2'!$E355,".",'Formulario PPGR2'!$F355))</f>
        <v>#REF!</v>
      </c>
      <c r="C440" s="642" t="e">
        <f>IF('Formulario PPGR2'!$G355="","",'Formulario PPGR1'!#REF!)</f>
        <v>#REF!</v>
      </c>
      <c r="D440" s="642" t="e">
        <f>IF('Formulario PPGR2'!$G355="","",'Formulario PPGR1'!#REF!)</f>
        <v>#REF!</v>
      </c>
      <c r="E440" s="642" t="e">
        <f>IF('Formulario PPGR2'!$G355="","",'Formulario PPGR1'!#REF!)</f>
        <v>#REF!</v>
      </c>
      <c r="F440" s="642" t="e">
        <f>IF('Formulario PPGR2'!$G355="","",'Formulario PPGR1'!#REF!)</f>
        <v>#REF!</v>
      </c>
      <c r="G440" s="222" t="s">
        <v>295</v>
      </c>
      <c r="H440" s="222" t="s">
        <v>1389</v>
      </c>
      <c r="I440" s="222" t="s">
        <v>1390</v>
      </c>
      <c r="J440" s="643"/>
      <c r="K440" s="643"/>
      <c r="L440" s="643">
        <v>1</v>
      </c>
      <c r="M440" s="643"/>
      <c r="N440" s="643"/>
      <c r="O440" s="643">
        <v>1</v>
      </c>
      <c r="P440" s="643"/>
      <c r="Q440" s="643"/>
      <c r="R440" s="643"/>
      <c r="S440" s="643">
        <v>1</v>
      </c>
      <c r="T440" s="643"/>
      <c r="U440" s="643"/>
      <c r="V440" s="644">
        <f>SUM(Tabla2[[#This Row],[Ene]:[Dic]])</f>
        <v>3</v>
      </c>
      <c r="W440" s="645" t="s">
        <v>423</v>
      </c>
      <c r="X440" s="645" t="s">
        <v>426</v>
      </c>
      <c r="Y440" s="222"/>
      <c r="Z440" s="643" t="s">
        <v>1175</v>
      </c>
      <c r="AA440" s="691"/>
    </row>
    <row r="441" spans="2:27" ht="89.25" x14ac:dyDescent="0.25">
      <c r="B441" s="642" t="e">
        <f>IF('Formulario PPGR2'!$G363="","",CONCATENATE('Formulario PPGR2'!$C363,".",'Formulario PPGR2'!$D363,".",'Formulario PPGR2'!$E363,".",'Formulario PPGR2'!$F363))</f>
        <v>#REF!</v>
      </c>
      <c r="C441" s="642" t="e">
        <f>IF('Formulario PPGR2'!$G363="","",'Formulario PPGR1'!#REF!)</f>
        <v>#REF!</v>
      </c>
      <c r="D441" s="642" t="e">
        <f>IF('Formulario PPGR2'!$G363="","",'Formulario PPGR1'!#REF!)</f>
        <v>#REF!</v>
      </c>
      <c r="E441" s="642" t="e">
        <f>IF('Formulario PPGR2'!$G363="","",'Formulario PPGR1'!#REF!)</f>
        <v>#REF!</v>
      </c>
      <c r="F441" s="642" t="e">
        <f>IF('Formulario PPGR2'!$G363="","",'Formulario PPGR1'!#REF!)</f>
        <v>#REF!</v>
      </c>
      <c r="G441" s="222" t="s">
        <v>295</v>
      </c>
      <c r="H441" s="222" t="s">
        <v>1391</v>
      </c>
      <c r="I441" s="222" t="s">
        <v>1392</v>
      </c>
      <c r="J441" s="643"/>
      <c r="K441" s="643"/>
      <c r="L441" s="643"/>
      <c r="M441" s="643"/>
      <c r="N441" s="643"/>
      <c r="O441" s="643"/>
      <c r="P441" s="643">
        <v>1</v>
      </c>
      <c r="Q441" s="643"/>
      <c r="R441" s="643"/>
      <c r="S441" s="643"/>
      <c r="T441" s="643"/>
      <c r="U441" s="643"/>
      <c r="V441" s="644">
        <f>SUM(Tabla2[[#This Row],[Ene]:[Dic]])</f>
        <v>1</v>
      </c>
      <c r="W441" s="645" t="s">
        <v>745</v>
      </c>
      <c r="X441" s="645"/>
      <c r="Y441" s="222"/>
      <c r="Z441" s="643" t="s">
        <v>1175</v>
      </c>
      <c r="AA441" s="691"/>
    </row>
    <row r="442" spans="2:27" ht="89.25" x14ac:dyDescent="0.25">
      <c r="B442" s="642" t="e">
        <f>IF('Formulario PPGR2'!$G364="","",CONCATENATE('Formulario PPGR2'!$C364,".",'Formulario PPGR2'!$D364,".",'Formulario PPGR2'!$E364,".",'Formulario PPGR2'!$F364))</f>
        <v>#REF!</v>
      </c>
      <c r="C442" s="642" t="e">
        <f>IF('Formulario PPGR2'!$G364="","",'Formulario PPGR1'!#REF!)</f>
        <v>#REF!</v>
      </c>
      <c r="D442" s="642" t="e">
        <f>IF('Formulario PPGR2'!$G364="","",'Formulario PPGR1'!#REF!)</f>
        <v>#REF!</v>
      </c>
      <c r="E442" s="642" t="e">
        <f>IF('Formulario PPGR2'!$G364="","",'Formulario PPGR1'!#REF!)</f>
        <v>#REF!</v>
      </c>
      <c r="F442" s="642" t="e">
        <f>IF('Formulario PPGR2'!$G364="","",'Formulario PPGR1'!#REF!)</f>
        <v>#REF!</v>
      </c>
      <c r="G442" s="222" t="s">
        <v>295</v>
      </c>
      <c r="H442" s="222" t="s">
        <v>1393</v>
      </c>
      <c r="I442" s="222" t="s">
        <v>1394</v>
      </c>
      <c r="J442" s="643"/>
      <c r="K442" s="643">
        <v>1</v>
      </c>
      <c r="L442" s="643"/>
      <c r="M442" s="643"/>
      <c r="N442" s="643"/>
      <c r="O442" s="643"/>
      <c r="P442" s="643"/>
      <c r="Q442" s="643"/>
      <c r="R442" s="643"/>
      <c r="S442" s="643"/>
      <c r="T442" s="643"/>
      <c r="U442" s="643"/>
      <c r="V442" s="644">
        <f>SUM(Tabla2[[#This Row],[Ene]:[Dic]])</f>
        <v>1</v>
      </c>
      <c r="W442" s="645" t="s">
        <v>745</v>
      </c>
      <c r="X442" s="645"/>
      <c r="Y442" s="222"/>
      <c r="Z442" s="643" t="s">
        <v>1175</v>
      </c>
      <c r="AA442" s="691"/>
    </row>
    <row r="443" spans="2:27" ht="89.25" x14ac:dyDescent="0.25">
      <c r="B443" s="642" t="e">
        <f>IF('Formulario PPGR2'!$G365="","",CONCATENATE('Formulario PPGR2'!$C365,".",'Formulario PPGR2'!$D365,".",'Formulario PPGR2'!$E365,".",'Formulario PPGR2'!$F365))</f>
        <v>#REF!</v>
      </c>
      <c r="C443" s="642" t="e">
        <f>IF('Formulario PPGR2'!$G365="","",'Formulario PPGR1'!#REF!)</f>
        <v>#REF!</v>
      </c>
      <c r="D443" s="642" t="e">
        <f>IF('Formulario PPGR2'!$G365="","",'Formulario PPGR1'!#REF!)</f>
        <v>#REF!</v>
      </c>
      <c r="E443" s="642" t="e">
        <f>IF('Formulario PPGR2'!$G365="","",'Formulario PPGR1'!#REF!)</f>
        <v>#REF!</v>
      </c>
      <c r="F443" s="642" t="e">
        <f>IF('Formulario PPGR2'!$G365="","",'Formulario PPGR1'!#REF!)</f>
        <v>#REF!</v>
      </c>
      <c r="G443" s="222" t="s">
        <v>295</v>
      </c>
      <c r="H443" s="222" t="s">
        <v>1395</v>
      </c>
      <c r="I443" s="222" t="s">
        <v>1396</v>
      </c>
      <c r="J443" s="643"/>
      <c r="K443" s="643"/>
      <c r="L443" s="643"/>
      <c r="M443" s="643">
        <v>1</v>
      </c>
      <c r="N443" s="643"/>
      <c r="O443" s="643"/>
      <c r="P443" s="643"/>
      <c r="Q443" s="643"/>
      <c r="R443" s="643"/>
      <c r="S443" s="643"/>
      <c r="T443" s="643"/>
      <c r="U443" s="643"/>
      <c r="V443" s="644">
        <f>SUM(Tabla2[[#This Row],[Ene]:[Dic]])</f>
        <v>1</v>
      </c>
      <c r="W443" s="645" t="s">
        <v>745</v>
      </c>
      <c r="X443" s="645"/>
      <c r="Y443" s="222"/>
      <c r="Z443" s="643" t="s">
        <v>1175</v>
      </c>
      <c r="AA443" s="691"/>
    </row>
    <row r="444" spans="2:27" ht="89.25" x14ac:dyDescent="0.25">
      <c r="B444" s="642" t="e">
        <f>IF('Formulario PPGR2'!$G366="","",CONCATENATE('Formulario PPGR2'!$C366,".",'Formulario PPGR2'!$D366,".",'Formulario PPGR2'!$E366,".",'Formulario PPGR2'!$F366))</f>
        <v>#REF!</v>
      </c>
      <c r="C444" s="642" t="e">
        <f>IF('Formulario PPGR2'!$G366="","",'Formulario PPGR1'!#REF!)</f>
        <v>#REF!</v>
      </c>
      <c r="D444" s="642" t="e">
        <f>IF('Formulario PPGR2'!$G366="","",'Formulario PPGR1'!#REF!)</f>
        <v>#REF!</v>
      </c>
      <c r="E444" s="642" t="e">
        <f>IF('Formulario PPGR2'!$G366="","",'Formulario PPGR1'!#REF!)</f>
        <v>#REF!</v>
      </c>
      <c r="F444" s="642" t="e">
        <f>IF('Formulario PPGR2'!$G366="","",'Formulario PPGR1'!#REF!)</f>
        <v>#REF!</v>
      </c>
      <c r="G444" s="222" t="s">
        <v>295</v>
      </c>
      <c r="H444" s="222" t="s">
        <v>1397</v>
      </c>
      <c r="I444" s="222" t="s">
        <v>1398</v>
      </c>
      <c r="J444" s="643"/>
      <c r="K444" s="643"/>
      <c r="L444" s="643"/>
      <c r="M444" s="643"/>
      <c r="N444" s="643"/>
      <c r="O444" s="643"/>
      <c r="P444" s="643">
        <v>1</v>
      </c>
      <c r="Q444" s="643"/>
      <c r="R444" s="643"/>
      <c r="S444" s="643"/>
      <c r="T444" s="643"/>
      <c r="U444" s="643">
        <v>1</v>
      </c>
      <c r="V444" s="644">
        <f>SUM(Tabla2[[#This Row],[Ene]:[Dic]])</f>
        <v>2</v>
      </c>
      <c r="W444" s="645" t="s">
        <v>745</v>
      </c>
      <c r="X444" s="645"/>
      <c r="Y444" s="222"/>
      <c r="Z444" s="643" t="s">
        <v>1175</v>
      </c>
      <c r="AA444" s="691"/>
    </row>
    <row r="445" spans="2:27" ht="89.25" x14ac:dyDescent="0.25">
      <c r="B445" s="642" t="e">
        <f>IF('Formulario PPGR2'!$G367="","",CONCATENATE('Formulario PPGR2'!$C367,".",'Formulario PPGR2'!$D367,".",'Formulario PPGR2'!$E367,".",'Formulario PPGR2'!$F367))</f>
        <v>#REF!</v>
      </c>
      <c r="C445" s="642" t="e">
        <f>IF('Formulario PPGR2'!$G367="","",'Formulario PPGR1'!#REF!)</f>
        <v>#REF!</v>
      </c>
      <c r="D445" s="642" t="e">
        <f>IF('Formulario PPGR2'!$G367="","",'Formulario PPGR1'!#REF!)</f>
        <v>#REF!</v>
      </c>
      <c r="E445" s="642" t="e">
        <f>IF('Formulario PPGR2'!$G367="","",'Formulario PPGR1'!#REF!)</f>
        <v>#REF!</v>
      </c>
      <c r="F445" s="642" t="e">
        <f>IF('Formulario PPGR2'!$G367="","",'Formulario PPGR1'!#REF!)</f>
        <v>#REF!</v>
      </c>
      <c r="G445" s="222" t="s">
        <v>295</v>
      </c>
      <c r="H445" s="222" t="s">
        <v>1399</v>
      </c>
      <c r="I445" s="222" t="s">
        <v>1400</v>
      </c>
      <c r="J445" s="643"/>
      <c r="K445" s="643"/>
      <c r="L445" s="643"/>
      <c r="M445" s="643">
        <v>1</v>
      </c>
      <c r="N445" s="643"/>
      <c r="O445" s="643"/>
      <c r="P445" s="643">
        <v>1</v>
      </c>
      <c r="Q445" s="643"/>
      <c r="R445" s="643"/>
      <c r="S445" s="643">
        <v>1</v>
      </c>
      <c r="T445" s="643"/>
      <c r="U445" s="643"/>
      <c r="V445" s="644">
        <f>SUM(Tabla2[[#This Row],[Ene]:[Dic]])</f>
        <v>3</v>
      </c>
      <c r="W445" s="645" t="s">
        <v>423</v>
      </c>
      <c r="X445" s="645" t="s">
        <v>412</v>
      </c>
      <c r="Y445" s="222"/>
      <c r="Z445" s="643" t="s">
        <v>1175</v>
      </c>
      <c r="AA445" s="691"/>
    </row>
    <row r="446" spans="2:27" s="691" customFormat="1" ht="89.25" x14ac:dyDescent="0.25">
      <c r="B446" s="642" t="e">
        <f>IF('Formulario PPGR2'!$G344="","",CONCATENATE('Formulario PPGR2'!$C344,".",'Formulario PPGR2'!$D344,".",'Formulario PPGR2'!$E344,".",'Formulario PPGR2'!$F344))</f>
        <v>#REF!</v>
      </c>
      <c r="C446" s="642" t="e">
        <f>IF('Formulario PPGR2'!$G344="","",'Formulario PPGR1'!#REF!)</f>
        <v>#REF!</v>
      </c>
      <c r="D446" s="642" t="e">
        <f>IF('Formulario PPGR2'!$G344="","",'Formulario PPGR1'!#REF!)</f>
        <v>#REF!</v>
      </c>
      <c r="E446" s="642" t="e">
        <f>IF('Formulario PPGR2'!$G344="","",'Formulario PPGR1'!#REF!)</f>
        <v>#REF!</v>
      </c>
      <c r="F446" s="642" t="e">
        <f>IF('Formulario PPGR2'!$G344="","",'Formulario PPGR1'!#REF!)</f>
        <v>#REF!</v>
      </c>
      <c r="G446" s="222" t="s">
        <v>295</v>
      </c>
      <c r="H446" s="222" t="s">
        <v>1401</v>
      </c>
      <c r="I446" s="222" t="s">
        <v>1402</v>
      </c>
      <c r="J446" s="643">
        <v>1</v>
      </c>
      <c r="K446" s="643">
        <v>1</v>
      </c>
      <c r="L446" s="643">
        <v>1</v>
      </c>
      <c r="M446" s="643">
        <v>1</v>
      </c>
      <c r="N446" s="643">
        <v>1</v>
      </c>
      <c r="O446" s="643">
        <v>1</v>
      </c>
      <c r="P446" s="643">
        <v>1</v>
      </c>
      <c r="Q446" s="643">
        <v>1</v>
      </c>
      <c r="R446" s="643">
        <v>1</v>
      </c>
      <c r="S446" s="643">
        <v>1</v>
      </c>
      <c r="T446" s="643">
        <v>1</v>
      </c>
      <c r="U446" s="643">
        <v>1</v>
      </c>
      <c r="V446" s="644">
        <f>SUM(Tabla2[[#This Row],[Ene]:[Dic]])</f>
        <v>12</v>
      </c>
      <c r="W446" s="645" t="s">
        <v>440</v>
      </c>
      <c r="X446" s="645"/>
      <c r="Y446" s="222"/>
      <c r="Z446" s="643" t="s">
        <v>1175</v>
      </c>
    </row>
    <row r="447" spans="2:27" s="691" customFormat="1" ht="89.25" x14ac:dyDescent="0.25">
      <c r="B447" s="642" t="e">
        <f>IF('Formulario PPGR2'!$G350="","",CONCATENATE('Formulario PPGR2'!$C350,".",'Formulario PPGR2'!$D350,".",'Formulario PPGR2'!$E350,".",'Formulario PPGR2'!$F350))</f>
        <v>#REF!</v>
      </c>
      <c r="C447" s="642" t="e">
        <f>IF('Formulario PPGR2'!$G350="","",'Formulario PPGR1'!#REF!)</f>
        <v>#REF!</v>
      </c>
      <c r="D447" s="642" t="e">
        <f>IF('Formulario PPGR2'!$G350="","",'Formulario PPGR1'!#REF!)</f>
        <v>#REF!</v>
      </c>
      <c r="E447" s="642" t="e">
        <f>IF('Formulario PPGR2'!$G350="","",'Formulario PPGR1'!#REF!)</f>
        <v>#REF!</v>
      </c>
      <c r="F447" s="642" t="e">
        <f>IF('Formulario PPGR2'!$G350="","",'Formulario PPGR1'!#REF!)</f>
        <v>#REF!</v>
      </c>
      <c r="G447" s="222" t="s">
        <v>295</v>
      </c>
      <c r="H447" s="222" t="s">
        <v>1403</v>
      </c>
      <c r="I447" s="222" t="s">
        <v>1402</v>
      </c>
      <c r="J447" s="643">
        <v>1</v>
      </c>
      <c r="K447" s="643">
        <v>1</v>
      </c>
      <c r="L447" s="643">
        <v>1</v>
      </c>
      <c r="M447" s="643">
        <v>1</v>
      </c>
      <c r="N447" s="643">
        <v>1</v>
      </c>
      <c r="O447" s="643">
        <v>1</v>
      </c>
      <c r="P447" s="643">
        <v>1</v>
      </c>
      <c r="Q447" s="643">
        <v>1</v>
      </c>
      <c r="R447" s="643">
        <v>1</v>
      </c>
      <c r="S447" s="643">
        <v>1</v>
      </c>
      <c r="T447" s="643">
        <v>1</v>
      </c>
      <c r="U447" s="643">
        <v>1</v>
      </c>
      <c r="V447" s="644">
        <f>SUM(Tabla2[[#This Row],[Ene]:[Dic]])</f>
        <v>12</v>
      </c>
      <c r="W447" s="645" t="s">
        <v>440</v>
      </c>
      <c r="X447" s="645"/>
      <c r="Y447" s="222"/>
      <c r="Z447" s="643" t="s">
        <v>1175</v>
      </c>
    </row>
    <row r="448" spans="2:27" s="691" customFormat="1" ht="89.25" x14ac:dyDescent="0.25">
      <c r="B448" s="642" t="e">
        <f>IF('Formulario PPGR2'!$G345="","",CONCATENATE('Formulario PPGR2'!$C345,".",'Formulario PPGR2'!$D345,".",'Formulario PPGR2'!$E345,".",'Formulario PPGR2'!$F345))</f>
        <v>#REF!</v>
      </c>
      <c r="C448" s="642" t="e">
        <f>IF('Formulario PPGR2'!$G345="","",'Formulario PPGR1'!#REF!)</f>
        <v>#REF!</v>
      </c>
      <c r="D448" s="642" t="e">
        <f>IF('Formulario PPGR2'!$G345="","",'Formulario PPGR1'!#REF!)</f>
        <v>#REF!</v>
      </c>
      <c r="E448" s="642" t="e">
        <f>IF('Formulario PPGR2'!$G345="","",'Formulario PPGR1'!#REF!)</f>
        <v>#REF!</v>
      </c>
      <c r="F448" s="642" t="e">
        <f>IF('Formulario PPGR2'!$G345="","",'Formulario PPGR1'!#REF!)</f>
        <v>#REF!</v>
      </c>
      <c r="G448" s="222" t="s">
        <v>295</v>
      </c>
      <c r="H448" s="222" t="s">
        <v>1404</v>
      </c>
      <c r="I448" s="222" t="s">
        <v>1405</v>
      </c>
      <c r="J448" s="643"/>
      <c r="K448" s="643"/>
      <c r="L448" s="643"/>
      <c r="M448" s="643">
        <v>1</v>
      </c>
      <c r="N448" s="643"/>
      <c r="O448" s="643"/>
      <c r="P448" s="643">
        <v>1</v>
      </c>
      <c r="Q448" s="643"/>
      <c r="R448" s="643"/>
      <c r="S448" s="643">
        <v>1</v>
      </c>
      <c r="T448" s="643"/>
      <c r="U448" s="643"/>
      <c r="V448" s="644">
        <f>SUM(Tabla2[[#This Row],[Ene]:[Dic]])</f>
        <v>3</v>
      </c>
      <c r="W448" s="645" t="s">
        <v>423</v>
      </c>
      <c r="X448" s="645"/>
      <c r="Y448" s="222"/>
      <c r="Z448" s="643" t="s">
        <v>1175</v>
      </c>
    </row>
    <row r="449" spans="2:27" ht="89.25" x14ac:dyDescent="0.25">
      <c r="B449" s="642" t="e">
        <f>IF('Formulario PPGR2'!$G375="","",CONCATENATE('Formulario PPGR2'!$C375,".",'Formulario PPGR2'!$D375,".",'Formulario PPGR2'!$E375,".",'Formulario PPGR2'!$F375))</f>
        <v>#REF!</v>
      </c>
      <c r="C449" s="642" t="e">
        <f>IF('Formulario PPGR2'!$G375="","",'Formulario PPGR1'!#REF!)</f>
        <v>#REF!</v>
      </c>
      <c r="D449" s="642" t="e">
        <f>IF('Formulario PPGR2'!$G375="","",'Formulario PPGR1'!#REF!)</f>
        <v>#REF!</v>
      </c>
      <c r="E449" s="642" t="e">
        <f>IF('Formulario PPGR2'!$G375="","",'Formulario PPGR1'!#REF!)</f>
        <v>#REF!</v>
      </c>
      <c r="F449" s="642" t="e">
        <f>IF('Formulario PPGR2'!$G375="","",'Formulario PPGR1'!#REF!)</f>
        <v>#REF!</v>
      </c>
      <c r="G449" s="222" t="s">
        <v>295</v>
      </c>
      <c r="H449" s="222" t="s">
        <v>1406</v>
      </c>
      <c r="I449" s="222" t="s">
        <v>1407</v>
      </c>
      <c r="J449" s="643"/>
      <c r="K449" s="643"/>
      <c r="L449" s="643"/>
      <c r="M449" s="643"/>
      <c r="N449" s="643"/>
      <c r="O449" s="643">
        <v>1</v>
      </c>
      <c r="P449" s="643"/>
      <c r="Q449" s="643"/>
      <c r="R449" s="643"/>
      <c r="S449" s="643"/>
      <c r="T449" s="643"/>
      <c r="U449" s="643">
        <v>1</v>
      </c>
      <c r="V449" s="644">
        <f>SUM(Tabla2[[#This Row],[Ene]:[Dic]])</f>
        <v>2</v>
      </c>
      <c r="W449" s="645" t="s">
        <v>412</v>
      </c>
      <c r="X449" s="645"/>
      <c r="Y449" s="222"/>
      <c r="Z449" s="643" t="s">
        <v>1161</v>
      </c>
      <c r="AA449" s="691"/>
    </row>
    <row r="450" spans="2:27" ht="89.25" x14ac:dyDescent="0.25">
      <c r="B450" s="642" t="e">
        <f>IF('Formulario PPGR2'!$G376="","",CONCATENATE('Formulario PPGR2'!$C376,".",'Formulario PPGR2'!$D376,".",'Formulario PPGR2'!$E376,".",'Formulario PPGR2'!$F376))</f>
        <v>#REF!</v>
      </c>
      <c r="C450" s="642" t="e">
        <f>IF('Formulario PPGR2'!$G376="","",'Formulario PPGR1'!#REF!)</f>
        <v>#REF!</v>
      </c>
      <c r="D450" s="642" t="e">
        <f>IF('Formulario PPGR2'!$G376="","",'Formulario PPGR1'!#REF!)</f>
        <v>#REF!</v>
      </c>
      <c r="E450" s="642" t="e">
        <f>IF('Formulario PPGR2'!$G376="","",'Formulario PPGR1'!#REF!)</f>
        <v>#REF!</v>
      </c>
      <c r="F450" s="642" t="e">
        <f>IF('Formulario PPGR2'!$G376="","",'Formulario PPGR1'!#REF!)</f>
        <v>#REF!</v>
      </c>
      <c r="G450" s="222" t="s">
        <v>295</v>
      </c>
      <c r="H450" s="222" t="s">
        <v>1408</v>
      </c>
      <c r="I450" s="222" t="s">
        <v>1409</v>
      </c>
      <c r="J450" s="643"/>
      <c r="K450" s="643"/>
      <c r="L450" s="643">
        <v>1</v>
      </c>
      <c r="M450" s="643"/>
      <c r="N450" s="643"/>
      <c r="O450" s="643">
        <v>1</v>
      </c>
      <c r="P450" s="643"/>
      <c r="Q450" s="643"/>
      <c r="R450" s="643">
        <v>1</v>
      </c>
      <c r="S450" s="643"/>
      <c r="T450" s="643"/>
      <c r="U450" s="643">
        <v>1</v>
      </c>
      <c r="V450" s="644">
        <f>SUM(Tabla2[[#This Row],[Ene]:[Dic]])</f>
        <v>4</v>
      </c>
      <c r="W450" s="645"/>
      <c r="X450" s="645" t="s">
        <v>407</v>
      </c>
      <c r="Y450" s="645" t="s">
        <v>1410</v>
      </c>
      <c r="Z450" s="643" t="s">
        <v>1161</v>
      </c>
      <c r="AA450" s="691"/>
    </row>
    <row r="451" spans="2:27" ht="89.25" x14ac:dyDescent="0.25">
      <c r="B451" s="642" t="e">
        <f>IF('Formulario PPGR2'!$G378="","",CONCATENATE('Formulario PPGR2'!$C378,".",'Formulario PPGR2'!$D378,".",'Formulario PPGR2'!$E378,".",'Formulario PPGR2'!$F378))</f>
        <v>#REF!</v>
      </c>
      <c r="C451" s="642" t="e">
        <f>IF('Formulario PPGR2'!$G378="","",'Formulario PPGR1'!#REF!)</f>
        <v>#REF!</v>
      </c>
      <c r="D451" s="642" t="e">
        <f>IF('Formulario PPGR2'!$G378="","",'Formulario PPGR1'!#REF!)</f>
        <v>#REF!</v>
      </c>
      <c r="E451" s="642" t="e">
        <f>IF('Formulario PPGR2'!$G378="","",'Formulario PPGR1'!#REF!)</f>
        <v>#REF!</v>
      </c>
      <c r="F451" s="642" t="e">
        <f>IF('Formulario PPGR2'!$G378="","",'Formulario PPGR1'!#REF!)</f>
        <v>#REF!</v>
      </c>
      <c r="G451" s="222" t="s">
        <v>295</v>
      </c>
      <c r="H451" s="222" t="s">
        <v>1411</v>
      </c>
      <c r="I451" s="222" t="s">
        <v>1412</v>
      </c>
      <c r="J451" s="643"/>
      <c r="K451" s="643"/>
      <c r="L451" s="643">
        <v>1</v>
      </c>
      <c r="M451" s="643"/>
      <c r="N451" s="643"/>
      <c r="O451" s="643"/>
      <c r="P451" s="643"/>
      <c r="Q451" s="643"/>
      <c r="R451" s="643"/>
      <c r="S451" s="643"/>
      <c r="T451" s="643"/>
      <c r="U451" s="643"/>
      <c r="V451" s="644">
        <f>SUM(Tabla2[[#This Row],[Ene]:[Dic]])</f>
        <v>1</v>
      </c>
      <c r="W451" s="645" t="s">
        <v>423</v>
      </c>
      <c r="X451" s="645"/>
      <c r="Y451" s="222"/>
      <c r="Z451" s="643" t="s">
        <v>1161</v>
      </c>
      <c r="AA451" s="691"/>
    </row>
    <row r="452" spans="2:27" s="691" customFormat="1" ht="89.25" x14ac:dyDescent="0.25">
      <c r="B452" s="642" t="e">
        <f>IF('Formulario PPGR2'!$G351="","",CONCATENATE('Formulario PPGR2'!$C351,".",'Formulario PPGR2'!$D351,".",'Formulario PPGR2'!$E351,".",'Formulario PPGR2'!$F351))</f>
        <v>#REF!</v>
      </c>
      <c r="C452" s="642" t="e">
        <f>IF('Formulario PPGR2'!$G351="","",'Formulario PPGR1'!#REF!)</f>
        <v>#REF!</v>
      </c>
      <c r="D452" s="642" t="e">
        <f>IF('Formulario PPGR2'!$G351="","",'Formulario PPGR1'!#REF!)</f>
        <v>#REF!</v>
      </c>
      <c r="E452" s="642" t="e">
        <f>IF('Formulario PPGR2'!$G351="","",'Formulario PPGR1'!#REF!)</f>
        <v>#REF!</v>
      </c>
      <c r="F452" s="642" t="e">
        <f>IF('Formulario PPGR2'!$G351="","",'Formulario PPGR1'!#REF!)</f>
        <v>#REF!</v>
      </c>
      <c r="G452" s="222" t="s">
        <v>295</v>
      </c>
      <c r="H452" s="222" t="s">
        <v>1413</v>
      </c>
      <c r="I452" s="222" t="s">
        <v>1405</v>
      </c>
      <c r="J452" s="643"/>
      <c r="K452" s="643"/>
      <c r="L452" s="643"/>
      <c r="M452" s="643">
        <v>1</v>
      </c>
      <c r="N452" s="643"/>
      <c r="O452" s="643"/>
      <c r="P452" s="643">
        <v>1</v>
      </c>
      <c r="Q452" s="643"/>
      <c r="R452" s="643"/>
      <c r="S452" s="643">
        <v>1</v>
      </c>
      <c r="T452" s="643"/>
      <c r="U452" s="643"/>
      <c r="V452" s="644">
        <f>SUM(Tabla2[[#This Row],[Ene]:[Dic]])</f>
        <v>3</v>
      </c>
      <c r="W452" s="645" t="s">
        <v>423</v>
      </c>
      <c r="X452" s="645"/>
      <c r="Y452" s="222"/>
      <c r="Z452" s="643" t="s">
        <v>1175</v>
      </c>
    </row>
    <row r="453" spans="2:27" s="691" customFormat="1" ht="89.25" x14ac:dyDescent="0.25">
      <c r="B453" s="642" t="e">
        <f>IF('Formulario PPGR2'!#REF!="","",CONCATENATE('Formulario PPGR2'!#REF!,".",'Formulario PPGR2'!#REF!,".",'Formulario PPGR2'!#REF!,".",'Formulario PPGR2'!#REF!))</f>
        <v>#REF!</v>
      </c>
      <c r="C453" s="642" t="e">
        <f>IF('Formulario PPGR2'!#REF!="","",'Formulario PPGR1'!#REF!)</f>
        <v>#REF!</v>
      </c>
      <c r="D453" s="642" t="e">
        <f>IF('Formulario PPGR2'!#REF!="","",'Formulario PPGR1'!#REF!)</f>
        <v>#REF!</v>
      </c>
      <c r="E453" s="642" t="e">
        <f>IF('Formulario PPGR2'!#REF!="","",'Formulario PPGR1'!#REF!)</f>
        <v>#REF!</v>
      </c>
      <c r="F453" s="642" t="e">
        <f>IF('Formulario PPGR2'!#REF!="","",'Formulario PPGR1'!#REF!)</f>
        <v>#REF!</v>
      </c>
      <c r="G453" s="222" t="s">
        <v>295</v>
      </c>
      <c r="H453" s="222" t="s">
        <v>1414</v>
      </c>
      <c r="I453" s="222" t="s">
        <v>1415</v>
      </c>
      <c r="J453" s="643"/>
      <c r="K453" s="643"/>
      <c r="L453" s="643"/>
      <c r="M453" s="643"/>
      <c r="N453" s="643">
        <v>1</v>
      </c>
      <c r="O453" s="643"/>
      <c r="P453" s="643"/>
      <c r="Q453" s="643">
        <v>1</v>
      </c>
      <c r="R453" s="643"/>
      <c r="S453" s="643"/>
      <c r="T453" s="643">
        <v>1</v>
      </c>
      <c r="U453" s="643"/>
      <c r="V453" s="644">
        <f>SUM(Tabla2[[#This Row],[Ene]:[Dic]])</f>
        <v>3</v>
      </c>
      <c r="W453" s="645" t="s">
        <v>412</v>
      </c>
      <c r="X453" s="645" t="s">
        <v>407</v>
      </c>
      <c r="Y453" s="222" t="s">
        <v>1416</v>
      </c>
      <c r="Z453" s="643" t="s">
        <v>1175</v>
      </c>
    </row>
    <row r="454" spans="2:27" s="691" customFormat="1" ht="89.25" x14ac:dyDescent="0.25">
      <c r="B454" s="642" t="e">
        <f>IF('Formulario PPGR2'!#REF!="","",CONCATENATE('Formulario PPGR2'!#REF!,".",'Formulario PPGR2'!#REF!,".",'Formulario PPGR2'!#REF!,".",'Formulario PPGR2'!#REF!))</f>
        <v>#REF!</v>
      </c>
      <c r="C454" s="642" t="e">
        <f>IF('Formulario PPGR2'!#REF!="","",'Formulario PPGR1'!#REF!)</f>
        <v>#REF!</v>
      </c>
      <c r="D454" s="642" t="e">
        <f>IF('Formulario PPGR2'!#REF!="","",'Formulario PPGR1'!#REF!)</f>
        <v>#REF!</v>
      </c>
      <c r="E454" s="642" t="e">
        <f>IF('Formulario PPGR2'!#REF!="","",'Formulario PPGR1'!#REF!)</f>
        <v>#REF!</v>
      </c>
      <c r="F454" s="642" t="e">
        <f>IF('Formulario PPGR2'!#REF!="","",'Formulario PPGR1'!#REF!)</f>
        <v>#REF!</v>
      </c>
      <c r="G454" s="222" t="s">
        <v>295</v>
      </c>
      <c r="H454" s="222" t="s">
        <v>1417</v>
      </c>
      <c r="I454" s="222" t="s">
        <v>1415</v>
      </c>
      <c r="J454" s="643"/>
      <c r="K454" s="643"/>
      <c r="L454" s="643"/>
      <c r="M454" s="643"/>
      <c r="N454" s="643">
        <v>1</v>
      </c>
      <c r="O454" s="643"/>
      <c r="P454" s="643"/>
      <c r="Q454" s="643">
        <v>1</v>
      </c>
      <c r="R454" s="643"/>
      <c r="S454" s="643"/>
      <c r="T454" s="643">
        <v>1</v>
      </c>
      <c r="U454" s="643"/>
      <c r="V454" s="644">
        <f>SUM(Tabla2[[#This Row],[Ene]:[Dic]])</f>
        <v>3</v>
      </c>
      <c r="W454" s="645" t="s">
        <v>412</v>
      </c>
      <c r="X454" s="645" t="s">
        <v>407</v>
      </c>
      <c r="Y454" s="222" t="s">
        <v>1416</v>
      </c>
      <c r="Z454" s="643" t="s">
        <v>1175</v>
      </c>
    </row>
    <row r="455" spans="2:27" s="691" customFormat="1" ht="89.25" x14ac:dyDescent="0.25">
      <c r="B455" s="642" t="e">
        <f>IF('Formulario PPGR2'!$G347="","",CONCATENATE('Formulario PPGR2'!$C347,".",'Formulario PPGR2'!$D347,".",'Formulario PPGR2'!$E347,".",'Formulario PPGR2'!$F347))</f>
        <v>#REF!</v>
      </c>
      <c r="C455" s="642" t="e">
        <f>IF('Formulario PPGR2'!$G347="","",'Formulario PPGR1'!#REF!)</f>
        <v>#REF!</v>
      </c>
      <c r="D455" s="642" t="e">
        <f>IF('Formulario PPGR2'!$G347="","",'Formulario PPGR1'!#REF!)</f>
        <v>#REF!</v>
      </c>
      <c r="E455" s="642" t="e">
        <f>IF('Formulario PPGR2'!$G347="","",'Formulario PPGR1'!#REF!)</f>
        <v>#REF!</v>
      </c>
      <c r="F455" s="642" t="e">
        <f>IF('Formulario PPGR2'!$G347="","",'Formulario PPGR1'!#REF!)</f>
        <v>#REF!</v>
      </c>
      <c r="G455" s="222" t="s">
        <v>295</v>
      </c>
      <c r="H455" s="222" t="s">
        <v>1418</v>
      </c>
      <c r="I455" s="222" t="s">
        <v>1419</v>
      </c>
      <c r="J455" s="643">
        <v>1</v>
      </c>
      <c r="K455" s="643"/>
      <c r="L455" s="643"/>
      <c r="M455" s="643"/>
      <c r="N455" s="643"/>
      <c r="O455" s="643"/>
      <c r="P455" s="643">
        <v>1</v>
      </c>
      <c r="Q455" s="643"/>
      <c r="R455" s="643"/>
      <c r="S455" s="643"/>
      <c r="T455" s="643"/>
      <c r="U455" s="643"/>
      <c r="V455" s="644">
        <f>SUM(Tabla2[[#This Row],[Ene]:[Dic]])</f>
        <v>2</v>
      </c>
      <c r="W455" s="645" t="s">
        <v>412</v>
      </c>
      <c r="X455" s="645"/>
      <c r="Y455" s="222"/>
      <c r="Z455" s="643" t="s">
        <v>1175</v>
      </c>
    </row>
    <row r="456" spans="2:27" s="691" customFormat="1" ht="89.25" x14ac:dyDescent="0.25">
      <c r="B456" s="642" t="e">
        <f>IF('Formulario PPGR2'!$G352="","",CONCATENATE('Formulario PPGR2'!$C352,".",'Formulario PPGR2'!$D352,".",'Formulario PPGR2'!$E352,".",'Formulario PPGR2'!$F352))</f>
        <v>#REF!</v>
      </c>
      <c r="C456" s="642" t="e">
        <f>IF('Formulario PPGR2'!$G352="","",'Formulario PPGR1'!#REF!)</f>
        <v>#REF!</v>
      </c>
      <c r="D456" s="642" t="e">
        <f>IF('Formulario PPGR2'!$G352="","",'Formulario PPGR1'!#REF!)</f>
        <v>#REF!</v>
      </c>
      <c r="E456" s="642" t="e">
        <f>IF('Formulario PPGR2'!$G352="","",'Formulario PPGR1'!#REF!)</f>
        <v>#REF!</v>
      </c>
      <c r="F456" s="642" t="e">
        <f>IF('Formulario PPGR2'!$G352="","",'Formulario PPGR1'!#REF!)</f>
        <v>#REF!</v>
      </c>
      <c r="G456" s="222" t="s">
        <v>295</v>
      </c>
      <c r="H456" s="222" t="s">
        <v>1420</v>
      </c>
      <c r="I456" s="222" t="s">
        <v>1419</v>
      </c>
      <c r="J456" s="643">
        <v>1</v>
      </c>
      <c r="K456" s="643"/>
      <c r="L456" s="643"/>
      <c r="M456" s="643"/>
      <c r="N456" s="643"/>
      <c r="O456" s="643"/>
      <c r="P456" s="643">
        <v>1</v>
      </c>
      <c r="Q456" s="643"/>
      <c r="R456" s="643"/>
      <c r="S456" s="643"/>
      <c r="T456" s="643"/>
      <c r="U456" s="643"/>
      <c r="V456" s="644">
        <f>SUM(Tabla2[[#This Row],[Ene]:[Dic]])</f>
        <v>2</v>
      </c>
      <c r="W456" s="645" t="s">
        <v>412</v>
      </c>
      <c r="X456" s="645"/>
      <c r="Y456" s="222"/>
      <c r="Z456" s="643" t="s">
        <v>1175</v>
      </c>
    </row>
    <row r="457" spans="2:27" s="691" customFormat="1" ht="89.25" x14ac:dyDescent="0.25">
      <c r="B457" s="642" t="e">
        <f>IF('Formulario PPGR2'!$G348="","",CONCATENATE('Formulario PPGR2'!$C348,".",'Formulario PPGR2'!$D348,".",'Formulario PPGR2'!$E348,".",'Formulario PPGR2'!$F348))</f>
        <v>#REF!</v>
      </c>
      <c r="C457" s="642" t="e">
        <f>IF('Formulario PPGR2'!$G348="","",'Formulario PPGR1'!#REF!)</f>
        <v>#REF!</v>
      </c>
      <c r="D457" s="642" t="e">
        <f>IF('Formulario PPGR2'!$G348="","",'Formulario PPGR1'!#REF!)</f>
        <v>#REF!</v>
      </c>
      <c r="E457" s="642" t="e">
        <f>IF('Formulario PPGR2'!$G348="","",'Formulario PPGR1'!#REF!)</f>
        <v>#REF!</v>
      </c>
      <c r="F457" s="642" t="e">
        <f>IF('Formulario PPGR2'!$G348="","",'Formulario PPGR1'!#REF!)</f>
        <v>#REF!</v>
      </c>
      <c r="G457" s="222" t="s">
        <v>295</v>
      </c>
      <c r="H457" s="222" t="s">
        <v>1421</v>
      </c>
      <c r="I457" s="222" t="s">
        <v>1422</v>
      </c>
      <c r="J457" s="643"/>
      <c r="K457" s="643"/>
      <c r="L457" s="643"/>
      <c r="M457" s="643">
        <v>1</v>
      </c>
      <c r="N457" s="643"/>
      <c r="O457" s="643"/>
      <c r="P457" s="643"/>
      <c r="Q457" s="643"/>
      <c r="R457" s="643"/>
      <c r="S457" s="643">
        <v>1</v>
      </c>
      <c r="T457" s="643"/>
      <c r="U457" s="643"/>
      <c r="V457" s="644">
        <f>SUM(Tabla2[[#This Row],[Ene]:[Dic]])</f>
        <v>2</v>
      </c>
      <c r="W457" s="645" t="s">
        <v>423</v>
      </c>
      <c r="X457" s="645" t="s">
        <v>443</v>
      </c>
      <c r="Y457" s="222"/>
      <c r="Z457" s="643" t="s">
        <v>1175</v>
      </c>
    </row>
    <row r="458" spans="2:27" s="691" customFormat="1" ht="89.25" x14ac:dyDescent="0.25">
      <c r="B458" s="642" t="e">
        <f>IF('Formulario PPGR2'!$G353="","",CONCATENATE('Formulario PPGR2'!$C353,".",'Formulario PPGR2'!$D353,".",'Formulario PPGR2'!$E353,".",'Formulario PPGR2'!$F353))</f>
        <v>#REF!</v>
      </c>
      <c r="C458" s="642" t="e">
        <f>IF('Formulario PPGR2'!$G353="","",'Formulario PPGR1'!#REF!)</f>
        <v>#REF!</v>
      </c>
      <c r="D458" s="642" t="e">
        <f>IF('Formulario PPGR2'!$G353="","",'Formulario PPGR1'!#REF!)</f>
        <v>#REF!</v>
      </c>
      <c r="E458" s="642" t="e">
        <f>IF('Formulario PPGR2'!$G353="","",'Formulario PPGR1'!#REF!)</f>
        <v>#REF!</v>
      </c>
      <c r="F458" s="642" t="e">
        <f>IF('Formulario PPGR2'!$G353="","",'Formulario PPGR1'!#REF!)</f>
        <v>#REF!</v>
      </c>
      <c r="G458" s="222" t="s">
        <v>295</v>
      </c>
      <c r="H458" s="222" t="s">
        <v>1423</v>
      </c>
      <c r="I458" s="222" t="s">
        <v>1422</v>
      </c>
      <c r="J458" s="643"/>
      <c r="K458" s="643"/>
      <c r="L458" s="643"/>
      <c r="M458" s="643">
        <v>1</v>
      </c>
      <c r="N458" s="643"/>
      <c r="O458" s="643"/>
      <c r="P458" s="643"/>
      <c r="Q458" s="643"/>
      <c r="R458" s="643"/>
      <c r="S458" s="643">
        <v>1</v>
      </c>
      <c r="T458" s="643"/>
      <c r="U458" s="643"/>
      <c r="V458" s="644">
        <f>SUM(Tabla2[[#This Row],[Ene]:[Dic]])</f>
        <v>2</v>
      </c>
      <c r="W458" s="645" t="s">
        <v>423</v>
      </c>
      <c r="X458" s="645" t="s">
        <v>443</v>
      </c>
      <c r="Y458" s="222"/>
      <c r="Z458" s="643" t="s">
        <v>1175</v>
      </c>
    </row>
    <row r="459" spans="2:27" s="691" customFormat="1" ht="89.25" x14ac:dyDescent="0.25">
      <c r="B459" s="642" t="e">
        <f>IF('Formulario PPGR2'!$G349="","",CONCATENATE('Formulario PPGR2'!$C349,".",'Formulario PPGR2'!$D349,".",'Formulario PPGR2'!$E349,".",'Formulario PPGR2'!$F349))</f>
        <v>#REF!</v>
      </c>
      <c r="C459" s="642" t="e">
        <f>IF('Formulario PPGR2'!$G349="","",'Formulario PPGR1'!#REF!)</f>
        <v>#REF!</v>
      </c>
      <c r="D459" s="642" t="e">
        <f>IF('Formulario PPGR2'!$G349="","",'Formulario PPGR1'!#REF!)</f>
        <v>#REF!</v>
      </c>
      <c r="E459" s="642" t="e">
        <f>IF('Formulario PPGR2'!$G349="","",'Formulario PPGR1'!#REF!)</f>
        <v>#REF!</v>
      </c>
      <c r="F459" s="642" t="e">
        <f>IF('Formulario PPGR2'!$G349="","",'Formulario PPGR1'!#REF!)</f>
        <v>#REF!</v>
      </c>
      <c r="G459" s="222" t="s">
        <v>295</v>
      </c>
      <c r="H459" s="222" t="s">
        <v>1424</v>
      </c>
      <c r="I459" s="222" t="s">
        <v>1425</v>
      </c>
      <c r="J459" s="643"/>
      <c r="K459" s="643">
        <v>1</v>
      </c>
      <c r="L459" s="643"/>
      <c r="M459" s="643"/>
      <c r="N459" s="643"/>
      <c r="O459" s="643"/>
      <c r="P459" s="643"/>
      <c r="Q459" s="643">
        <v>1</v>
      </c>
      <c r="R459" s="643"/>
      <c r="S459" s="643"/>
      <c r="T459" s="643"/>
      <c r="U459" s="643"/>
      <c r="V459" s="644">
        <f>SUM(Tabla2[[#This Row],[Ene]:[Dic]])</f>
        <v>2</v>
      </c>
      <c r="W459" s="645" t="s">
        <v>423</v>
      </c>
      <c r="X459" s="645" t="s">
        <v>426</v>
      </c>
      <c r="Y459" s="222"/>
      <c r="Z459" s="643" t="s">
        <v>1175</v>
      </c>
    </row>
    <row r="460" spans="2:27" s="691" customFormat="1" ht="89.25" x14ac:dyDescent="0.25">
      <c r="B460" s="642" t="e">
        <f>IF('Formulario PPGR2'!$G354="","",CONCATENATE('Formulario PPGR2'!$C354,".",'Formulario PPGR2'!$D354,".",'Formulario PPGR2'!$E354,".",'Formulario PPGR2'!$F354))</f>
        <v>#REF!</v>
      </c>
      <c r="C460" s="642" t="e">
        <f>IF('Formulario PPGR2'!$G354="","",'Formulario PPGR1'!#REF!)</f>
        <v>#REF!</v>
      </c>
      <c r="D460" s="642" t="e">
        <f>IF('Formulario PPGR2'!$G354="","",'Formulario PPGR1'!#REF!)</f>
        <v>#REF!</v>
      </c>
      <c r="E460" s="642" t="e">
        <f>IF('Formulario PPGR2'!$G354="","",'Formulario PPGR1'!#REF!)</f>
        <v>#REF!</v>
      </c>
      <c r="F460" s="642" t="e">
        <f>IF('Formulario PPGR2'!$G354="","",'Formulario PPGR1'!#REF!)</f>
        <v>#REF!</v>
      </c>
      <c r="G460" s="222" t="s">
        <v>295</v>
      </c>
      <c r="H460" s="222" t="s">
        <v>1426</v>
      </c>
      <c r="I460" s="222" t="s">
        <v>1425</v>
      </c>
      <c r="J460" s="643"/>
      <c r="K460" s="643">
        <v>1</v>
      </c>
      <c r="L460" s="643"/>
      <c r="M460" s="643"/>
      <c r="N460" s="643"/>
      <c r="O460" s="643"/>
      <c r="P460" s="643"/>
      <c r="Q460" s="643">
        <v>1</v>
      </c>
      <c r="R460" s="643"/>
      <c r="S460" s="643"/>
      <c r="T460" s="643"/>
      <c r="U460" s="643"/>
      <c r="V460" s="644">
        <f>SUM(Tabla2[[#This Row],[Ene]:[Dic]])</f>
        <v>2</v>
      </c>
      <c r="W460" s="645" t="s">
        <v>423</v>
      </c>
      <c r="X460" s="645" t="s">
        <v>426</v>
      </c>
      <c r="Y460" s="222"/>
      <c r="Z460" s="643" t="s">
        <v>1175</v>
      </c>
    </row>
    <row r="461" spans="2:27" s="691" customFormat="1" ht="38.25" x14ac:dyDescent="0.25">
      <c r="B461" s="642" t="e">
        <f>IF('Formulario PPGR2'!$G240="","",CONCATENATE('Formulario PPGR2'!$C240,".",'Formulario PPGR2'!$D240,".",'Formulario PPGR2'!$E240,".",'Formulario PPGR2'!$F240))</f>
        <v>#REF!</v>
      </c>
      <c r="C461" s="642" t="e">
        <f>IF('Formulario PPGR2'!$G240="","",'Formulario PPGR1'!#REF!)</f>
        <v>#REF!</v>
      </c>
      <c r="D461" s="642" t="e">
        <f>IF('Formulario PPGR2'!$G240="","",'Formulario PPGR1'!#REF!)</f>
        <v>#REF!</v>
      </c>
      <c r="E461" s="642" t="e">
        <f>IF('Formulario PPGR2'!$G240="","",'Formulario PPGR1'!#REF!)</f>
        <v>#REF!</v>
      </c>
      <c r="F461" s="642" t="e">
        <f>IF('Formulario PPGR2'!$G240="","",'Formulario PPGR1'!#REF!)</f>
        <v>#REF!</v>
      </c>
      <c r="G461" s="222" t="s">
        <v>315</v>
      </c>
      <c r="H461" s="222" t="s">
        <v>1427</v>
      </c>
      <c r="I461" s="222" t="s">
        <v>1428</v>
      </c>
      <c r="J461" s="643">
        <v>1</v>
      </c>
      <c r="K461" s="643">
        <v>1</v>
      </c>
      <c r="L461" s="643">
        <v>1</v>
      </c>
      <c r="M461" s="643">
        <v>1</v>
      </c>
      <c r="N461" s="643">
        <v>1</v>
      </c>
      <c r="O461" s="643">
        <v>1</v>
      </c>
      <c r="P461" s="643">
        <v>1</v>
      </c>
      <c r="Q461" s="643">
        <v>1</v>
      </c>
      <c r="R461" s="643">
        <v>1</v>
      </c>
      <c r="S461" s="643">
        <v>1</v>
      </c>
      <c r="T461" s="643">
        <v>1</v>
      </c>
      <c r="U461" s="643">
        <v>1</v>
      </c>
      <c r="V461" s="644">
        <f>SUM(Tabla2[[#This Row],[Ene]:[Dic]])</f>
        <v>12</v>
      </c>
      <c r="W461" s="645" t="s">
        <v>440</v>
      </c>
      <c r="X461" s="645"/>
      <c r="Y461" s="222"/>
      <c r="Z461" s="643" t="s">
        <v>793</v>
      </c>
    </row>
    <row r="462" spans="2:27" s="691" customFormat="1" ht="38.25" x14ac:dyDescent="0.25">
      <c r="B462" s="642" t="e">
        <f>IF('Formulario PPGR2'!$G241="","",CONCATENATE('Formulario PPGR2'!$C241,".",'Formulario PPGR2'!$D241,".",'Formulario PPGR2'!$E241,".",'Formulario PPGR2'!$F241))</f>
        <v>#REF!</v>
      </c>
      <c r="C462" s="642" t="e">
        <f>IF('Formulario PPGR2'!$G241="","",'Formulario PPGR1'!#REF!)</f>
        <v>#REF!</v>
      </c>
      <c r="D462" s="642" t="e">
        <f>IF('Formulario PPGR2'!$G241="","",'Formulario PPGR1'!#REF!)</f>
        <v>#REF!</v>
      </c>
      <c r="E462" s="642" t="e">
        <f>IF('Formulario PPGR2'!$G241="","",'Formulario PPGR1'!#REF!)</f>
        <v>#REF!</v>
      </c>
      <c r="F462" s="642" t="e">
        <f>IF('Formulario PPGR2'!$G241="","",'Formulario PPGR1'!#REF!)</f>
        <v>#REF!</v>
      </c>
      <c r="G462" s="222" t="s">
        <v>315</v>
      </c>
      <c r="H462" s="222" t="s">
        <v>1429</v>
      </c>
      <c r="I462" s="222" t="s">
        <v>1430</v>
      </c>
      <c r="J462" s="643"/>
      <c r="K462" s="643"/>
      <c r="L462" s="643"/>
      <c r="M462" s="643"/>
      <c r="N462" s="643"/>
      <c r="O462" s="643">
        <v>1</v>
      </c>
      <c r="P462" s="643"/>
      <c r="Q462" s="643"/>
      <c r="R462" s="643"/>
      <c r="S462" s="643"/>
      <c r="T462" s="643"/>
      <c r="U462" s="643">
        <v>1</v>
      </c>
      <c r="V462" s="644">
        <f>SUM(Tabla2[[#This Row],[Ene]:[Dic]])</f>
        <v>2</v>
      </c>
      <c r="W462" s="645" t="s">
        <v>440</v>
      </c>
      <c r="X462" s="645"/>
      <c r="Y462" s="222"/>
      <c r="Z462" s="643" t="s">
        <v>793</v>
      </c>
    </row>
    <row r="463" spans="2:27" s="691" customFormat="1" ht="25.5" x14ac:dyDescent="0.25">
      <c r="B463" s="642" t="e">
        <f>IF('Formulario PPGR2'!$G242="","",CONCATENATE('Formulario PPGR2'!$C242,".",'Formulario PPGR2'!$D242,".",'Formulario PPGR2'!$E242,".",'Formulario PPGR2'!$F242))</f>
        <v>#REF!</v>
      </c>
      <c r="C463" s="642" t="e">
        <f>IF('Formulario PPGR2'!$G242="","",'Formulario PPGR1'!#REF!)</f>
        <v>#REF!</v>
      </c>
      <c r="D463" s="642" t="e">
        <f>IF('Formulario PPGR2'!$G242="","",'Formulario PPGR1'!#REF!)</f>
        <v>#REF!</v>
      </c>
      <c r="E463" s="642" t="e">
        <f>IF('Formulario PPGR2'!$G242="","",'Formulario PPGR1'!#REF!)</f>
        <v>#REF!</v>
      </c>
      <c r="F463" s="642" t="e">
        <f>IF('Formulario PPGR2'!$G242="","",'Formulario PPGR1'!#REF!)</f>
        <v>#REF!</v>
      </c>
      <c r="G463" s="222" t="s">
        <v>315</v>
      </c>
      <c r="H463" s="222" t="s">
        <v>1431</v>
      </c>
      <c r="I463" s="222" t="s">
        <v>1432</v>
      </c>
      <c r="J463" s="643">
        <v>1</v>
      </c>
      <c r="K463" s="643"/>
      <c r="L463" s="643"/>
      <c r="M463" s="643"/>
      <c r="N463" s="643"/>
      <c r="O463" s="643"/>
      <c r="P463" s="643"/>
      <c r="Q463" s="643"/>
      <c r="R463" s="643"/>
      <c r="S463" s="643"/>
      <c r="T463" s="643"/>
      <c r="U463" s="643"/>
      <c r="V463" s="644">
        <f>SUM(Tabla2[[#This Row],[Ene]:[Dic]])</f>
        <v>1</v>
      </c>
      <c r="W463" s="645" t="s">
        <v>594</v>
      </c>
      <c r="X463" s="645"/>
      <c r="Y463" s="222"/>
      <c r="Z463" s="643" t="s">
        <v>793</v>
      </c>
    </row>
    <row r="464" spans="2:27" s="691" customFormat="1" ht="51" x14ac:dyDescent="0.25">
      <c r="B464" s="642" t="e">
        <f>IF('Formulario PPGR2'!$G243="","",CONCATENATE('Formulario PPGR2'!$C243,".",'Formulario PPGR2'!$D243,".",'Formulario PPGR2'!$E243,".",'Formulario PPGR2'!$F243))</f>
        <v>#REF!</v>
      </c>
      <c r="C464" s="642" t="e">
        <f>IF('Formulario PPGR2'!$G243="","",'Formulario PPGR1'!#REF!)</f>
        <v>#REF!</v>
      </c>
      <c r="D464" s="642" t="e">
        <f>IF('Formulario PPGR2'!$G243="","",'Formulario PPGR1'!#REF!)</f>
        <v>#REF!</v>
      </c>
      <c r="E464" s="642" t="e">
        <f>IF('Formulario PPGR2'!$G243="","",'Formulario PPGR1'!#REF!)</f>
        <v>#REF!</v>
      </c>
      <c r="F464" s="642" t="e">
        <f>IF('Formulario PPGR2'!$G243="","",'Formulario PPGR1'!#REF!)</f>
        <v>#REF!</v>
      </c>
      <c r="G464" s="222" t="s">
        <v>315</v>
      </c>
      <c r="H464" s="222" t="s">
        <v>1433</v>
      </c>
      <c r="I464" s="222" t="s">
        <v>1434</v>
      </c>
      <c r="J464" s="643"/>
      <c r="K464" s="643"/>
      <c r="L464" s="643"/>
      <c r="M464" s="643"/>
      <c r="N464" s="643"/>
      <c r="O464" s="643">
        <v>1</v>
      </c>
      <c r="P464" s="643"/>
      <c r="Q464" s="643"/>
      <c r="R464" s="643"/>
      <c r="S464" s="643"/>
      <c r="T464" s="643"/>
      <c r="U464" s="643">
        <v>1</v>
      </c>
      <c r="V464" s="644">
        <f>SUM(Tabla2[[#This Row],[Ene]:[Dic]])</f>
        <v>2</v>
      </c>
      <c r="W464" s="645" t="s">
        <v>440</v>
      </c>
      <c r="X464" s="645" t="s">
        <v>423</v>
      </c>
      <c r="Y464" s="222"/>
      <c r="Z464" s="643" t="s">
        <v>793</v>
      </c>
    </row>
    <row r="465" spans="2:26" s="691" customFormat="1" ht="25.5" x14ac:dyDescent="0.25">
      <c r="B465" s="642" t="e">
        <f>IF('Formulario PPGR2'!$G244="","",CONCATENATE('Formulario PPGR2'!$C244,".",'Formulario PPGR2'!$D244,".",'Formulario PPGR2'!$E244,".",'Formulario PPGR2'!$F244))</f>
        <v>#REF!</v>
      </c>
      <c r="C465" s="642" t="e">
        <f>IF('Formulario PPGR2'!$G244="","",'Formulario PPGR1'!#REF!)</f>
        <v>#REF!</v>
      </c>
      <c r="D465" s="642" t="e">
        <f>IF('Formulario PPGR2'!$G244="","",'Formulario PPGR1'!#REF!)</f>
        <v>#REF!</v>
      </c>
      <c r="E465" s="642" t="e">
        <f>IF('Formulario PPGR2'!$G244="","",'Formulario PPGR1'!#REF!)</f>
        <v>#REF!</v>
      </c>
      <c r="F465" s="642" t="e">
        <f>IF('Formulario PPGR2'!$G244="","",'Formulario PPGR1'!#REF!)</f>
        <v>#REF!</v>
      </c>
      <c r="G465" s="222" t="s">
        <v>315</v>
      </c>
      <c r="H465" s="222" t="s">
        <v>1435</v>
      </c>
      <c r="I465" s="222" t="s">
        <v>1436</v>
      </c>
      <c r="J465" s="643"/>
      <c r="K465" s="643"/>
      <c r="L465" s="643"/>
      <c r="M465" s="643"/>
      <c r="N465" s="643"/>
      <c r="O465" s="643">
        <v>1</v>
      </c>
      <c r="P465" s="643"/>
      <c r="Q465" s="643"/>
      <c r="R465" s="643"/>
      <c r="S465" s="643"/>
      <c r="T465" s="643"/>
      <c r="U465" s="643">
        <v>1</v>
      </c>
      <c r="V465" s="644">
        <f>SUM(Tabla2[[#This Row],[Ene]:[Dic]])</f>
        <v>2</v>
      </c>
      <c r="W465" s="645" t="s">
        <v>440</v>
      </c>
      <c r="X465" s="645"/>
      <c r="Y465" s="222"/>
      <c r="Z465" s="643" t="s">
        <v>793</v>
      </c>
    </row>
    <row r="466" spans="2:26" s="691" customFormat="1" ht="38.25" x14ac:dyDescent="0.25">
      <c r="B466" s="642" t="e">
        <f>IF('Formulario PPGR2'!$G246="","",CONCATENATE('Formulario PPGR2'!$C246,".",'Formulario PPGR2'!$D246,".",'Formulario PPGR2'!$E246,".",'Formulario PPGR2'!$F246))</f>
        <v>#REF!</v>
      </c>
      <c r="C466" s="642" t="e">
        <f>IF('Formulario PPGR2'!$G246="","",'Formulario PPGR1'!#REF!)</f>
        <v>#REF!</v>
      </c>
      <c r="D466" s="642" t="e">
        <f>IF('Formulario PPGR2'!$G246="","",'Formulario PPGR1'!#REF!)</f>
        <v>#REF!</v>
      </c>
      <c r="E466" s="642" t="e">
        <f>IF('Formulario PPGR2'!$G246="","",'Formulario PPGR1'!#REF!)</f>
        <v>#REF!</v>
      </c>
      <c r="F466" s="642" t="e">
        <f>IF('Formulario PPGR2'!$G246="","",'Formulario PPGR1'!#REF!)</f>
        <v>#REF!</v>
      </c>
      <c r="G466" s="222" t="s">
        <v>315</v>
      </c>
      <c r="H466" s="222" t="s">
        <v>1437</v>
      </c>
      <c r="I466" s="222" t="s">
        <v>1438</v>
      </c>
      <c r="J466" s="643"/>
      <c r="K466" s="643"/>
      <c r="L466" s="643"/>
      <c r="M466" s="643"/>
      <c r="N466" s="643"/>
      <c r="O466" s="643">
        <v>1</v>
      </c>
      <c r="P466" s="643"/>
      <c r="Q466" s="643"/>
      <c r="R466" s="643"/>
      <c r="S466" s="643"/>
      <c r="T466" s="643"/>
      <c r="U466" s="643">
        <v>1</v>
      </c>
      <c r="V466" s="644">
        <f>SUM(Tabla2[[#This Row],[Ene]:[Dic]])</f>
        <v>2</v>
      </c>
      <c r="W466" s="645" t="s">
        <v>440</v>
      </c>
      <c r="X466" s="645" t="s">
        <v>594</v>
      </c>
      <c r="Y466" s="222"/>
      <c r="Z466" s="643" t="s">
        <v>793</v>
      </c>
    </row>
    <row r="467" spans="2:26" s="691" customFormat="1" ht="25.5" x14ac:dyDescent="0.25">
      <c r="B467" s="642" t="e">
        <f>IF('Formulario PPGR2'!$G621="","",CONCATENATE('Formulario PPGR2'!$C621,".",'Formulario PPGR2'!$D621,".",'Formulario PPGR2'!$E621,".",'Formulario PPGR2'!$F621))</f>
        <v>#REF!</v>
      </c>
      <c r="C467" s="642" t="e">
        <f>IF('Formulario PPGR2'!$G621="","",'Formulario PPGR1'!#REF!)</f>
        <v>#REF!</v>
      </c>
      <c r="D467" s="642" t="e">
        <f>IF('Formulario PPGR2'!$G621="","",'Formulario PPGR1'!#REF!)</f>
        <v>#REF!</v>
      </c>
      <c r="E467" s="642" t="e">
        <f>IF('Formulario PPGR2'!$G621="","",'Formulario PPGR1'!#REF!)</f>
        <v>#REF!</v>
      </c>
      <c r="F467" s="642" t="e">
        <f>IF('Formulario PPGR2'!$G621="","",'Formulario PPGR1'!#REF!)</f>
        <v>#REF!</v>
      </c>
      <c r="G467" s="222" t="s">
        <v>315</v>
      </c>
      <c r="H467" s="222" t="s">
        <v>1439</v>
      </c>
      <c r="I467" s="222" t="s">
        <v>1440</v>
      </c>
      <c r="J467" s="643"/>
      <c r="K467" s="643"/>
      <c r="L467" s="643">
        <v>1</v>
      </c>
      <c r="M467" s="643"/>
      <c r="N467" s="643"/>
      <c r="O467" s="643">
        <v>1</v>
      </c>
      <c r="P467" s="643"/>
      <c r="Q467" s="643"/>
      <c r="R467" s="643">
        <v>1</v>
      </c>
      <c r="S467" s="643"/>
      <c r="T467" s="643"/>
      <c r="U467" s="643">
        <v>1</v>
      </c>
      <c r="V467" s="644">
        <f>SUM(Tabla2[[#This Row],[Ene]:[Dic]])</f>
        <v>4</v>
      </c>
      <c r="W467" s="645" t="s">
        <v>440</v>
      </c>
      <c r="X467" s="645"/>
      <c r="Y467" s="222"/>
      <c r="Z467" s="643" t="s">
        <v>793</v>
      </c>
    </row>
    <row r="468" spans="2:26" s="691" customFormat="1" ht="25.5" x14ac:dyDescent="0.25">
      <c r="B468" s="642" t="e">
        <f>IF('Formulario PPGR2'!$G622="","",CONCATENATE('Formulario PPGR2'!$C622,".",'Formulario PPGR2'!$D622,".",'Formulario PPGR2'!$E622,".",'Formulario PPGR2'!$F622))</f>
        <v>#REF!</v>
      </c>
      <c r="C468" s="642" t="e">
        <f>IF('Formulario PPGR2'!$G622="","",'Formulario PPGR1'!#REF!)</f>
        <v>#REF!</v>
      </c>
      <c r="D468" s="642" t="e">
        <f>IF('Formulario PPGR2'!$G622="","",'Formulario PPGR1'!#REF!)</f>
        <v>#REF!</v>
      </c>
      <c r="E468" s="642" t="e">
        <f>IF('Formulario PPGR2'!$G622="","",'Formulario PPGR1'!#REF!)</f>
        <v>#REF!</v>
      </c>
      <c r="F468" s="642" t="e">
        <f>IF('Formulario PPGR2'!$G622="","",'Formulario PPGR1'!#REF!)</f>
        <v>#REF!</v>
      </c>
      <c r="G468" s="222" t="s">
        <v>315</v>
      </c>
      <c r="H468" s="222" t="s">
        <v>1441</v>
      </c>
      <c r="I468" s="222" t="s">
        <v>1442</v>
      </c>
      <c r="J468" s="643"/>
      <c r="K468" s="643"/>
      <c r="L468" s="643">
        <v>1</v>
      </c>
      <c r="M468" s="643"/>
      <c r="N468" s="643"/>
      <c r="O468" s="643">
        <v>1</v>
      </c>
      <c r="P468" s="643"/>
      <c r="Q468" s="643"/>
      <c r="R468" s="643">
        <v>1</v>
      </c>
      <c r="S468" s="643"/>
      <c r="T468" s="643"/>
      <c r="U468" s="643">
        <v>1</v>
      </c>
      <c r="V468" s="644">
        <f>SUM(Tabla2[[#This Row],[Ene]:[Dic]])</f>
        <v>4</v>
      </c>
      <c r="W468" s="645" t="s">
        <v>440</v>
      </c>
      <c r="X468" s="645"/>
      <c r="Y468" s="222"/>
      <c r="Z468" s="643" t="s">
        <v>793</v>
      </c>
    </row>
    <row r="469" spans="2:26" s="691" customFormat="1" ht="25.5" x14ac:dyDescent="0.25">
      <c r="B469" s="642" t="e">
        <f>IF('Formulario PPGR2'!#REF!="","",CONCATENATE('Formulario PPGR2'!#REF!,".",'Formulario PPGR2'!#REF!,".",'Formulario PPGR2'!#REF!,".",'Formulario PPGR2'!#REF!))</f>
        <v>#REF!</v>
      </c>
      <c r="C469" s="642" t="e">
        <f>IF('Formulario PPGR2'!#REF!="","",'Formulario PPGR1'!#REF!)</f>
        <v>#REF!</v>
      </c>
      <c r="D469" s="642" t="e">
        <f>IF('Formulario PPGR2'!#REF!="","",'Formulario PPGR1'!#REF!)</f>
        <v>#REF!</v>
      </c>
      <c r="E469" s="642" t="e">
        <f>IF('Formulario PPGR2'!#REF!="","",'Formulario PPGR1'!#REF!)</f>
        <v>#REF!</v>
      </c>
      <c r="F469" s="642" t="e">
        <f>IF('Formulario PPGR2'!#REF!="","",'Formulario PPGR1'!#REF!)</f>
        <v>#REF!</v>
      </c>
      <c r="G469" s="222" t="s">
        <v>315</v>
      </c>
      <c r="H469" s="222" t="s">
        <v>1443</v>
      </c>
      <c r="I469" s="222" t="s">
        <v>1444</v>
      </c>
      <c r="J469" s="643"/>
      <c r="K469" s="643"/>
      <c r="L469" s="643">
        <v>1</v>
      </c>
      <c r="M469" s="643"/>
      <c r="N469" s="643"/>
      <c r="O469" s="643">
        <v>1</v>
      </c>
      <c r="P469" s="643"/>
      <c r="Q469" s="643"/>
      <c r="R469" s="643">
        <v>1</v>
      </c>
      <c r="S469" s="643"/>
      <c r="T469" s="643"/>
      <c r="U469" s="643">
        <v>1</v>
      </c>
      <c r="V469" s="644">
        <f>SUM(Tabla2[[#This Row],[Ene]:[Dic]])</f>
        <v>4</v>
      </c>
      <c r="W469" s="645" t="s">
        <v>440</v>
      </c>
      <c r="X469" s="645"/>
      <c r="Y469" s="222"/>
      <c r="Z469" s="643" t="s">
        <v>793</v>
      </c>
    </row>
    <row r="470" spans="2:26" s="691" customFormat="1" ht="51" x14ac:dyDescent="0.25">
      <c r="B470" s="642" t="e">
        <f>IF('Formulario PPGR2'!#REF!="","",CONCATENATE('Formulario PPGR2'!#REF!,".",'Formulario PPGR2'!#REF!,".",'Formulario PPGR2'!#REF!,".",'Formulario PPGR2'!#REF!))</f>
        <v>#REF!</v>
      </c>
      <c r="C470" s="642" t="e">
        <f>IF('Formulario PPGR2'!#REF!="","",'Formulario PPGR1'!#REF!)</f>
        <v>#REF!</v>
      </c>
      <c r="D470" s="642" t="e">
        <f>IF('Formulario PPGR2'!#REF!="","",'Formulario PPGR1'!#REF!)</f>
        <v>#REF!</v>
      </c>
      <c r="E470" s="642" t="e">
        <f>IF('Formulario PPGR2'!#REF!="","",'Formulario PPGR1'!#REF!)</f>
        <v>#REF!</v>
      </c>
      <c r="F470" s="642" t="e">
        <f>IF('Formulario PPGR2'!#REF!="","",'Formulario PPGR1'!#REF!)</f>
        <v>#REF!</v>
      </c>
      <c r="G470" s="222" t="s">
        <v>315</v>
      </c>
      <c r="H470" s="222" t="s">
        <v>1445</v>
      </c>
      <c r="I470" s="222" t="s">
        <v>1446</v>
      </c>
      <c r="J470" s="643"/>
      <c r="K470" s="643">
        <v>1</v>
      </c>
      <c r="L470" s="643"/>
      <c r="M470" s="643"/>
      <c r="N470" s="643"/>
      <c r="O470" s="643"/>
      <c r="P470" s="643"/>
      <c r="Q470" s="643"/>
      <c r="R470" s="643"/>
      <c r="S470" s="643"/>
      <c r="T470" s="643"/>
      <c r="U470" s="643"/>
      <c r="V470" s="644">
        <f>SUM(Tabla2[[#This Row],[Ene]:[Dic]])</f>
        <v>1</v>
      </c>
      <c r="W470" s="645" t="s">
        <v>594</v>
      </c>
      <c r="X470" s="645"/>
      <c r="Y470" s="222"/>
      <c r="Z470" s="643" t="s">
        <v>793</v>
      </c>
    </row>
    <row r="471" spans="2:26" s="691" customFormat="1" ht="51" x14ac:dyDescent="0.25">
      <c r="B471" s="642" t="e">
        <f>IF('Formulario PPGR2'!$G623="","",CONCATENATE('Formulario PPGR2'!$C623,".",'Formulario PPGR2'!$D623,".",'Formulario PPGR2'!$E623,".",'Formulario PPGR2'!$F623))</f>
        <v>#REF!</v>
      </c>
      <c r="C471" s="642" t="e">
        <f>IF('Formulario PPGR2'!$G623="","",'Formulario PPGR1'!#REF!)</f>
        <v>#REF!</v>
      </c>
      <c r="D471" s="642" t="e">
        <f>IF('Formulario PPGR2'!$G623="","",'Formulario PPGR1'!#REF!)</f>
        <v>#REF!</v>
      </c>
      <c r="E471" s="642" t="e">
        <f>IF('Formulario PPGR2'!$G623="","",'Formulario PPGR1'!#REF!)</f>
        <v>#REF!</v>
      </c>
      <c r="F471" s="642" t="e">
        <f>IF('Formulario PPGR2'!$G623="","",'Formulario PPGR1'!#REF!)</f>
        <v>#REF!</v>
      </c>
      <c r="G471" s="222" t="s">
        <v>315</v>
      </c>
      <c r="H471" s="222" t="s">
        <v>1447</v>
      </c>
      <c r="I471" s="222" t="s">
        <v>1448</v>
      </c>
      <c r="J471" s="643"/>
      <c r="K471" s="643"/>
      <c r="L471" s="643"/>
      <c r="M471" s="643"/>
      <c r="N471" s="643"/>
      <c r="O471" s="643">
        <v>1</v>
      </c>
      <c r="P471" s="643"/>
      <c r="Q471" s="643"/>
      <c r="R471" s="643"/>
      <c r="S471" s="643"/>
      <c r="T471" s="643"/>
      <c r="U471" s="643">
        <v>1</v>
      </c>
      <c r="V471" s="644">
        <f>SUM(Tabla2[[#This Row],[Ene]:[Dic]])</f>
        <v>2</v>
      </c>
      <c r="W471" s="645" t="s">
        <v>412</v>
      </c>
      <c r="X471" s="645"/>
      <c r="Y471" s="222"/>
      <c r="Z471" s="643" t="s">
        <v>793</v>
      </c>
    </row>
    <row r="472" spans="2:26" s="691" customFormat="1" ht="25.5" x14ac:dyDescent="0.25">
      <c r="B472" s="642" t="e">
        <f>IF('Formulario PPGR2'!$G624="","",CONCATENATE('Formulario PPGR2'!$C624,".",'Formulario PPGR2'!$D624,".",'Formulario PPGR2'!$E624,".",'Formulario PPGR2'!$F624))</f>
        <v>#REF!</v>
      </c>
      <c r="C472" s="642" t="e">
        <f>IF('Formulario PPGR2'!$G624="","",'Formulario PPGR1'!#REF!)</f>
        <v>#REF!</v>
      </c>
      <c r="D472" s="642" t="e">
        <f>IF('Formulario PPGR2'!$G624="","",'Formulario PPGR1'!#REF!)</f>
        <v>#REF!</v>
      </c>
      <c r="E472" s="642" t="e">
        <f>IF('Formulario PPGR2'!$G624="","",'Formulario PPGR1'!#REF!)</f>
        <v>#REF!</v>
      </c>
      <c r="F472" s="642" t="e">
        <f>IF('Formulario PPGR2'!$G624="","",'Formulario PPGR1'!#REF!)</f>
        <v>#REF!</v>
      </c>
      <c r="G472" s="222" t="s">
        <v>315</v>
      </c>
      <c r="H472" s="222" t="s">
        <v>1449</v>
      </c>
      <c r="I472" s="222" t="s">
        <v>1450</v>
      </c>
      <c r="J472" s="643"/>
      <c r="K472" s="643"/>
      <c r="L472" s="643">
        <v>1</v>
      </c>
      <c r="M472" s="643"/>
      <c r="N472" s="643"/>
      <c r="O472" s="643">
        <v>1</v>
      </c>
      <c r="P472" s="643"/>
      <c r="Q472" s="643"/>
      <c r="R472" s="643">
        <v>1</v>
      </c>
      <c r="S472" s="643"/>
      <c r="T472" s="643"/>
      <c r="U472" s="643">
        <v>1</v>
      </c>
      <c r="V472" s="644">
        <f>SUM(Tabla2[[#This Row],[Ene]:[Dic]])</f>
        <v>4</v>
      </c>
      <c r="W472" s="645" t="s">
        <v>440</v>
      </c>
      <c r="X472" s="645"/>
      <c r="Y472" s="222"/>
      <c r="Z472" s="643" t="s">
        <v>793</v>
      </c>
    </row>
    <row r="473" spans="2:26" s="691" customFormat="1" ht="51" x14ac:dyDescent="0.25">
      <c r="B473" s="642" t="e">
        <f>IF('Formulario PPGR2'!$G218="","",CONCATENATE('Formulario PPGR2'!$C218,".",'Formulario PPGR2'!$D218,".",'Formulario PPGR2'!$E218,".",'Formulario PPGR2'!$F218))</f>
        <v>#REF!</v>
      </c>
      <c r="C473" s="642" t="e">
        <f>IF('Formulario PPGR2'!$G218="","",'Formulario PPGR1'!#REF!)</f>
        <v>#REF!</v>
      </c>
      <c r="D473" s="642" t="e">
        <f>IF('Formulario PPGR2'!$G218="","",'Formulario PPGR1'!#REF!)</f>
        <v>#REF!</v>
      </c>
      <c r="E473" s="642" t="e">
        <f>IF('Formulario PPGR2'!$G218="","",'Formulario PPGR1'!#REF!)</f>
        <v>#REF!</v>
      </c>
      <c r="F473" s="642" t="e">
        <f>IF('Formulario PPGR2'!$G218="","",'Formulario PPGR1'!#REF!)</f>
        <v>#REF!</v>
      </c>
      <c r="G473" s="222" t="s">
        <v>315</v>
      </c>
      <c r="H473" s="222" t="s">
        <v>1451</v>
      </c>
      <c r="I473" s="664" t="s">
        <v>1452</v>
      </c>
      <c r="J473" s="643"/>
      <c r="K473" s="643"/>
      <c r="L473" s="643"/>
      <c r="M473" s="643"/>
      <c r="N473" s="643"/>
      <c r="O473" s="643">
        <v>1</v>
      </c>
      <c r="P473" s="643"/>
      <c r="Q473" s="643"/>
      <c r="R473" s="643"/>
      <c r="S473" s="643"/>
      <c r="T473" s="643"/>
      <c r="U473" s="643">
        <v>1</v>
      </c>
      <c r="V473" s="644">
        <f>SUM(Tabla2[[#This Row],[Ene]:[Dic]])</f>
        <v>2</v>
      </c>
      <c r="W473" s="645" t="s">
        <v>1453</v>
      </c>
      <c r="X473" s="645" t="s">
        <v>423</v>
      </c>
      <c r="Y473" s="222" t="s">
        <v>426</v>
      </c>
      <c r="Z473" s="643" t="s">
        <v>1454</v>
      </c>
    </row>
    <row r="474" spans="2:26" s="691" customFormat="1" ht="51" x14ac:dyDescent="0.25">
      <c r="B474" s="642" t="e">
        <f>IF('Formulario PPGR2'!$G209="","",CONCATENATE('Formulario PPGR2'!$C209,".",'Formulario PPGR2'!$D209,".",'Formulario PPGR2'!$E209,".",'Formulario PPGR2'!$F209))</f>
        <v>#REF!</v>
      </c>
      <c r="C474" s="642" t="e">
        <f>IF('Formulario PPGR2'!$G209="","",'Formulario PPGR1'!#REF!)</f>
        <v>#REF!</v>
      </c>
      <c r="D474" s="642" t="e">
        <f>IF('Formulario PPGR2'!$G209="","",'Formulario PPGR1'!#REF!)</f>
        <v>#REF!</v>
      </c>
      <c r="E474" s="642" t="e">
        <f>IF('Formulario PPGR2'!$G209="","",'Formulario PPGR1'!#REF!)</f>
        <v>#REF!</v>
      </c>
      <c r="F474" s="642" t="e">
        <f>IF('Formulario PPGR2'!$G209="","",'Formulario PPGR1'!#REF!)</f>
        <v>#REF!</v>
      </c>
      <c r="G474" s="222" t="s">
        <v>315</v>
      </c>
      <c r="H474" s="222" t="s">
        <v>1455</v>
      </c>
      <c r="I474" s="664" t="s">
        <v>1456</v>
      </c>
      <c r="J474" s="643"/>
      <c r="K474" s="643"/>
      <c r="L474" s="643"/>
      <c r="M474" s="643"/>
      <c r="N474" s="643"/>
      <c r="O474" s="643"/>
      <c r="P474" s="643"/>
      <c r="Q474" s="643">
        <v>1</v>
      </c>
      <c r="R474" s="643"/>
      <c r="S474" s="643"/>
      <c r="T474" s="643"/>
      <c r="U474" s="643">
        <v>1</v>
      </c>
      <c r="V474" s="644">
        <f>SUM(Tabla2[[#This Row],[Ene]:[Dic]])</f>
        <v>2</v>
      </c>
      <c r="W474" s="645" t="s">
        <v>1457</v>
      </c>
      <c r="X474" s="645" t="s">
        <v>426</v>
      </c>
      <c r="Y474" s="222"/>
      <c r="Z474" s="643" t="s">
        <v>1454</v>
      </c>
    </row>
    <row r="475" spans="2:26" s="691" customFormat="1" ht="51" x14ac:dyDescent="0.25">
      <c r="B475" s="642" t="e">
        <f>IF('Formulario PPGR2'!$G212="","",CONCATENATE('Formulario PPGR2'!$C212,".",'Formulario PPGR2'!$D212,".",'Formulario PPGR2'!$E212,".",'Formulario PPGR2'!$F212))</f>
        <v>#REF!</v>
      </c>
      <c r="C475" s="642" t="e">
        <f>IF('Formulario PPGR2'!$G212="","",'Formulario PPGR1'!#REF!)</f>
        <v>#REF!</v>
      </c>
      <c r="D475" s="642" t="e">
        <f>IF('Formulario PPGR2'!$G212="","",'Formulario PPGR1'!#REF!)</f>
        <v>#REF!</v>
      </c>
      <c r="E475" s="642" t="e">
        <f>IF('Formulario PPGR2'!$G212="","",'Formulario PPGR1'!#REF!)</f>
        <v>#REF!</v>
      </c>
      <c r="F475" s="642" t="e">
        <f>IF('Formulario PPGR2'!$G212="","",'Formulario PPGR1'!#REF!)</f>
        <v>#REF!</v>
      </c>
      <c r="G475" s="222" t="s">
        <v>315</v>
      </c>
      <c r="H475" s="222" t="s">
        <v>1458</v>
      </c>
      <c r="I475" s="664" t="s">
        <v>1459</v>
      </c>
      <c r="J475" s="643"/>
      <c r="K475" s="643">
        <v>1</v>
      </c>
      <c r="L475" s="643">
        <v>1</v>
      </c>
      <c r="M475" s="643">
        <v>1</v>
      </c>
      <c r="N475" s="643"/>
      <c r="O475" s="643"/>
      <c r="P475" s="643">
        <v>1</v>
      </c>
      <c r="Q475" s="643">
        <v>1</v>
      </c>
      <c r="R475" s="643">
        <v>1</v>
      </c>
      <c r="S475" s="643">
        <v>1</v>
      </c>
      <c r="T475" s="643">
        <v>1</v>
      </c>
      <c r="U475" s="643"/>
      <c r="V475" s="644">
        <f>SUM(Tabla2[[#This Row],[Ene]:[Dic]])</f>
        <v>8</v>
      </c>
      <c r="W475" s="645" t="s">
        <v>1100</v>
      </c>
      <c r="X475" s="645" t="s">
        <v>423</v>
      </c>
      <c r="Y475" s="222" t="s">
        <v>412</v>
      </c>
      <c r="Z475" s="643" t="s">
        <v>1454</v>
      </c>
    </row>
    <row r="476" spans="2:26" s="691" customFormat="1" ht="63.75" x14ac:dyDescent="0.25">
      <c r="B476" s="642" t="e">
        <f>IF('Formulario PPGR2'!#REF!="","",CONCATENATE('Formulario PPGR2'!#REF!,".",'Formulario PPGR2'!#REF!,".",'Formulario PPGR2'!#REF!,".",'Formulario PPGR2'!#REF!))</f>
        <v>#REF!</v>
      </c>
      <c r="C476" s="642" t="e">
        <f>IF('Formulario PPGR2'!#REF!="","",'Formulario PPGR1'!#REF!)</f>
        <v>#REF!</v>
      </c>
      <c r="D476" s="642" t="e">
        <f>IF('Formulario PPGR2'!#REF!="","",'Formulario PPGR1'!#REF!)</f>
        <v>#REF!</v>
      </c>
      <c r="E476" s="642" t="e">
        <f>IF('Formulario PPGR2'!#REF!="","",'Formulario PPGR1'!#REF!)</f>
        <v>#REF!</v>
      </c>
      <c r="F476" s="642" t="e">
        <f>IF('Formulario PPGR2'!#REF!="","",'Formulario PPGR1'!#REF!)</f>
        <v>#REF!</v>
      </c>
      <c r="G476" s="222" t="s">
        <v>315</v>
      </c>
      <c r="H476" s="222" t="s">
        <v>1460</v>
      </c>
      <c r="I476" s="664" t="s">
        <v>1461</v>
      </c>
      <c r="J476" s="643"/>
      <c r="K476" s="643"/>
      <c r="L476" s="643">
        <v>1</v>
      </c>
      <c r="M476" s="643"/>
      <c r="N476" s="643"/>
      <c r="O476" s="643"/>
      <c r="P476" s="643">
        <v>1</v>
      </c>
      <c r="Q476" s="643"/>
      <c r="R476" s="643"/>
      <c r="S476" s="643"/>
      <c r="T476" s="643">
        <v>1</v>
      </c>
      <c r="U476" s="643"/>
      <c r="V476" s="644">
        <f>SUM(Tabla2[[#This Row],[Ene]:[Dic]])</f>
        <v>3</v>
      </c>
      <c r="W476" s="645" t="s">
        <v>676</v>
      </c>
      <c r="X476" s="645" t="s">
        <v>746</v>
      </c>
      <c r="Y476" s="222" t="s">
        <v>1462</v>
      </c>
      <c r="Z476" s="643" t="s">
        <v>1454</v>
      </c>
    </row>
    <row r="477" spans="2:26" s="691" customFormat="1" ht="38.25" x14ac:dyDescent="0.25">
      <c r="B477" s="642" t="e">
        <f>IF('Formulario PPGR2'!#REF!="","",CONCATENATE('Formulario PPGR2'!#REF!,".",'Formulario PPGR2'!#REF!,".",'Formulario PPGR2'!#REF!,".",'Formulario PPGR2'!#REF!))</f>
        <v>#REF!</v>
      </c>
      <c r="C477" s="642" t="e">
        <f>IF('Formulario PPGR2'!#REF!="","",'Formulario PPGR1'!#REF!)</f>
        <v>#REF!</v>
      </c>
      <c r="D477" s="642" t="e">
        <f>IF('Formulario PPGR2'!#REF!="","",'Formulario PPGR1'!#REF!)</f>
        <v>#REF!</v>
      </c>
      <c r="E477" s="642" t="e">
        <f>IF('Formulario PPGR2'!#REF!="","",'Formulario PPGR1'!#REF!)</f>
        <v>#REF!</v>
      </c>
      <c r="F477" s="642" t="e">
        <f>IF('Formulario PPGR2'!#REF!="","",'Formulario PPGR1'!#REF!)</f>
        <v>#REF!</v>
      </c>
      <c r="G477" s="222" t="s">
        <v>315</v>
      </c>
      <c r="H477" s="222" t="s">
        <v>1463</v>
      </c>
      <c r="I477" s="664" t="s">
        <v>1464</v>
      </c>
      <c r="J477" s="643"/>
      <c r="K477" s="643"/>
      <c r="L477" s="643"/>
      <c r="M477" s="643"/>
      <c r="N477" s="643"/>
      <c r="O477" s="643"/>
      <c r="P477" s="643"/>
      <c r="Q477" s="643"/>
      <c r="R477" s="643">
        <v>1</v>
      </c>
      <c r="S477" s="643"/>
      <c r="T477" s="643"/>
      <c r="U477" s="643"/>
      <c r="V477" s="644">
        <f>SUM(Tabla2[[#This Row],[Ene]:[Dic]])</f>
        <v>1</v>
      </c>
      <c r="W477" s="645" t="s">
        <v>1100</v>
      </c>
      <c r="X477" s="645" t="s">
        <v>423</v>
      </c>
      <c r="Y477" s="222" t="s">
        <v>523</v>
      </c>
      <c r="Z477" s="643" t="s">
        <v>1454</v>
      </c>
    </row>
    <row r="478" spans="2:26" s="691" customFormat="1" ht="76.5" x14ac:dyDescent="0.25">
      <c r="B478" s="642" t="e">
        <f>IF('Formulario PPGR2'!$G219="","",CONCATENATE('Formulario PPGR2'!$C219,".",'Formulario PPGR2'!$D219,".",'Formulario PPGR2'!$E219,".",'Formulario PPGR2'!$F219))</f>
        <v>#REF!</v>
      </c>
      <c r="C478" s="642" t="e">
        <f>IF('Formulario PPGR2'!$G219="","",'Formulario PPGR1'!#REF!)</f>
        <v>#REF!</v>
      </c>
      <c r="D478" s="642" t="e">
        <f>IF('Formulario PPGR2'!$G219="","",'Formulario PPGR1'!#REF!)</f>
        <v>#REF!</v>
      </c>
      <c r="E478" s="642" t="e">
        <f>IF('Formulario PPGR2'!$G219="","",'Formulario PPGR1'!#REF!)</f>
        <v>#REF!</v>
      </c>
      <c r="F478" s="642" t="e">
        <f>IF('Formulario PPGR2'!$G219="","",'Formulario PPGR1'!#REF!)</f>
        <v>#REF!</v>
      </c>
      <c r="G478" s="222" t="s">
        <v>315</v>
      </c>
      <c r="H478" s="222" t="s">
        <v>1465</v>
      </c>
      <c r="I478" s="664" t="s">
        <v>1466</v>
      </c>
      <c r="J478" s="643"/>
      <c r="K478" s="643"/>
      <c r="L478" s="643"/>
      <c r="M478" s="643"/>
      <c r="N478" s="643"/>
      <c r="O478" s="643"/>
      <c r="P478" s="643"/>
      <c r="Q478" s="643"/>
      <c r="R478" s="643"/>
      <c r="S478" s="643"/>
      <c r="T478" s="643"/>
      <c r="U478" s="643">
        <v>1</v>
      </c>
      <c r="V478" s="644">
        <f>SUM(Tabla2[[#This Row],[Ene]:[Dic]])</f>
        <v>1</v>
      </c>
      <c r="W478" s="645" t="s">
        <v>1467</v>
      </c>
      <c r="X478" s="645"/>
      <c r="Y478" s="222"/>
      <c r="Z478" s="643" t="s">
        <v>1454</v>
      </c>
    </row>
    <row r="479" spans="2:26" s="691" customFormat="1" ht="51" x14ac:dyDescent="0.25">
      <c r="B479" s="642" t="e">
        <f>IF('Formulario PPGR2'!$G220="","",CONCATENATE('Formulario PPGR2'!$C220,".",'Formulario PPGR2'!$D220,".",'Formulario PPGR2'!$E220,".",'Formulario PPGR2'!$F220))</f>
        <v>#REF!</v>
      </c>
      <c r="C479" s="642" t="e">
        <f>IF('Formulario PPGR2'!$G220="","",'Formulario PPGR1'!#REF!)</f>
        <v>#REF!</v>
      </c>
      <c r="D479" s="642" t="e">
        <f>IF('Formulario PPGR2'!$G220="","",'Formulario PPGR1'!#REF!)</f>
        <v>#REF!</v>
      </c>
      <c r="E479" s="642" t="e">
        <f>IF('Formulario PPGR2'!$G220="","",'Formulario PPGR1'!#REF!)</f>
        <v>#REF!</v>
      </c>
      <c r="F479" s="642" t="e">
        <f>IF('Formulario PPGR2'!$G220="","",'Formulario PPGR1'!#REF!)</f>
        <v>#REF!</v>
      </c>
      <c r="G479" s="222" t="s">
        <v>315</v>
      </c>
      <c r="H479" s="222" t="s">
        <v>1468</v>
      </c>
      <c r="I479" s="664" t="s">
        <v>1469</v>
      </c>
      <c r="J479" s="643"/>
      <c r="K479" s="643"/>
      <c r="L479" s="643"/>
      <c r="M479" s="643"/>
      <c r="N479" s="643">
        <v>1</v>
      </c>
      <c r="O479" s="643"/>
      <c r="P479" s="643"/>
      <c r="Q479" s="643"/>
      <c r="R479" s="643"/>
      <c r="S479" s="643"/>
      <c r="T479" s="643"/>
      <c r="U479" s="643">
        <v>1</v>
      </c>
      <c r="V479" s="644">
        <f>SUM(Tabla2[[#This Row],[Ene]:[Dic]])</f>
        <v>2</v>
      </c>
      <c r="W479" s="645" t="s">
        <v>423</v>
      </c>
      <c r="X479" s="645" t="s">
        <v>426</v>
      </c>
      <c r="Y479" s="222" t="s">
        <v>523</v>
      </c>
      <c r="Z479" s="643" t="s">
        <v>1454</v>
      </c>
    </row>
    <row r="480" spans="2:26" s="691" customFormat="1" ht="38.25" x14ac:dyDescent="0.25">
      <c r="B480" s="642" t="e">
        <f>IF('Formulario PPGR2'!$G221="","",CONCATENATE('Formulario PPGR2'!$C221,".",'Formulario PPGR2'!$D221,".",'Formulario PPGR2'!$E221,".",'Formulario PPGR2'!$F221))</f>
        <v>#REF!</v>
      </c>
      <c r="C480" s="642" t="e">
        <f>IF('Formulario PPGR2'!$G221="","",'Formulario PPGR1'!#REF!)</f>
        <v>#REF!</v>
      </c>
      <c r="D480" s="642" t="e">
        <f>IF('Formulario PPGR2'!$G221="","",'Formulario PPGR1'!#REF!)</f>
        <v>#REF!</v>
      </c>
      <c r="E480" s="642" t="e">
        <f>IF('Formulario PPGR2'!$G221="","",'Formulario PPGR1'!#REF!)</f>
        <v>#REF!</v>
      </c>
      <c r="F480" s="642" t="e">
        <f>IF('Formulario PPGR2'!$G221="","",'Formulario PPGR1'!#REF!)</f>
        <v>#REF!</v>
      </c>
      <c r="G480" s="222" t="s">
        <v>315</v>
      </c>
      <c r="H480" s="222" t="s">
        <v>1470</v>
      </c>
      <c r="I480" s="664" t="s">
        <v>1471</v>
      </c>
      <c r="J480" s="643"/>
      <c r="K480" s="643"/>
      <c r="L480" s="643">
        <v>1</v>
      </c>
      <c r="M480" s="643"/>
      <c r="N480" s="643"/>
      <c r="O480" s="643">
        <v>1</v>
      </c>
      <c r="P480" s="643"/>
      <c r="Q480" s="643"/>
      <c r="R480" s="643">
        <v>1</v>
      </c>
      <c r="S480" s="643"/>
      <c r="T480" s="643">
        <v>1</v>
      </c>
      <c r="U480" s="643"/>
      <c r="V480" s="644">
        <f>SUM(Tabla2[[#This Row],[Ene]:[Dic]])</f>
        <v>4</v>
      </c>
      <c r="W480" s="645" t="s">
        <v>423</v>
      </c>
      <c r="X480" s="645" t="s">
        <v>412</v>
      </c>
      <c r="Y480" s="222" t="s">
        <v>523</v>
      </c>
      <c r="Z480" s="643" t="s">
        <v>1454</v>
      </c>
    </row>
    <row r="481" spans="2:27" s="691" customFormat="1" ht="63.75" x14ac:dyDescent="0.25">
      <c r="B481" s="642" t="e">
        <f>IF('Formulario PPGR2'!$G222="","",CONCATENATE('Formulario PPGR2'!$C222,".",'Formulario PPGR2'!$D222,".",'Formulario PPGR2'!$E222,".",'Formulario PPGR2'!$F222))</f>
        <v>#REF!</v>
      </c>
      <c r="C481" s="642" t="e">
        <f>IF('Formulario PPGR2'!$G222="","",'Formulario PPGR1'!#REF!)</f>
        <v>#REF!</v>
      </c>
      <c r="D481" s="642" t="e">
        <f>IF('Formulario PPGR2'!$G222="","",'Formulario PPGR1'!#REF!)</f>
        <v>#REF!</v>
      </c>
      <c r="E481" s="642" t="e">
        <f>IF('Formulario PPGR2'!$G222="","",'Formulario PPGR1'!#REF!)</f>
        <v>#REF!</v>
      </c>
      <c r="F481" s="642" t="e">
        <f>IF('Formulario PPGR2'!$G222="","",'Formulario PPGR1'!#REF!)</f>
        <v>#REF!</v>
      </c>
      <c r="G481" s="222" t="s">
        <v>315</v>
      </c>
      <c r="H481" s="222" t="s">
        <v>1472</v>
      </c>
      <c r="I481" s="222" t="s">
        <v>1473</v>
      </c>
      <c r="J481" s="643"/>
      <c r="K481" s="643"/>
      <c r="L481" s="643"/>
      <c r="M481" s="643"/>
      <c r="N481" s="643"/>
      <c r="O481" s="643"/>
      <c r="P481" s="643"/>
      <c r="Q481" s="643"/>
      <c r="R481" s="643">
        <v>1</v>
      </c>
      <c r="S481" s="643"/>
      <c r="T481" s="643"/>
      <c r="U481" s="643"/>
      <c r="V481" s="644">
        <f>SUM(Tabla2[[#This Row],[Ene]:[Dic]])</f>
        <v>1</v>
      </c>
      <c r="W481" s="645" t="s">
        <v>523</v>
      </c>
      <c r="X481" s="645" t="s">
        <v>407</v>
      </c>
      <c r="Y481" s="645" t="s">
        <v>1474</v>
      </c>
      <c r="Z481" s="643" t="s">
        <v>1454</v>
      </c>
    </row>
    <row r="482" spans="2:27" s="691" customFormat="1" ht="38.25" x14ac:dyDescent="0.25">
      <c r="B482" s="642" t="e">
        <f>IF('Formulario PPGR2'!$G223="","",CONCATENATE('Formulario PPGR2'!$C223,".",'Formulario PPGR2'!$D223,".",'Formulario PPGR2'!$E223,".",'Formulario PPGR2'!$F223))</f>
        <v>#REF!</v>
      </c>
      <c r="C482" s="642" t="e">
        <f>IF('Formulario PPGR2'!$G223="","",'Formulario PPGR1'!#REF!)</f>
        <v>#REF!</v>
      </c>
      <c r="D482" s="642" t="e">
        <f>IF('Formulario PPGR2'!$G223="","",'Formulario PPGR1'!#REF!)</f>
        <v>#REF!</v>
      </c>
      <c r="E482" s="642" t="e">
        <f>IF('Formulario PPGR2'!$G223="","",'Formulario PPGR1'!#REF!)</f>
        <v>#REF!</v>
      </c>
      <c r="F482" s="642" t="e">
        <f>IF('Formulario PPGR2'!$G223="","",'Formulario PPGR1'!#REF!)</f>
        <v>#REF!</v>
      </c>
      <c r="G482" s="222" t="s">
        <v>315</v>
      </c>
      <c r="H482" s="222" t="s">
        <v>1475</v>
      </c>
      <c r="I482" s="222" t="s">
        <v>1476</v>
      </c>
      <c r="J482" s="643"/>
      <c r="K482" s="643"/>
      <c r="L482" s="643">
        <v>1</v>
      </c>
      <c r="M482" s="643"/>
      <c r="N482" s="643"/>
      <c r="O482" s="643">
        <v>1</v>
      </c>
      <c r="P482" s="643"/>
      <c r="Q482" s="643"/>
      <c r="R482" s="643">
        <v>1</v>
      </c>
      <c r="S482" s="643"/>
      <c r="T482" s="643"/>
      <c r="U482" s="643">
        <v>1</v>
      </c>
      <c r="V482" s="644">
        <f>SUM(Tabla2[[#This Row],[Ene]:[Dic]])</f>
        <v>4</v>
      </c>
      <c r="W482" s="645" t="s">
        <v>1477</v>
      </c>
      <c r="X482" s="645" t="s">
        <v>1100</v>
      </c>
      <c r="Y482" s="222" t="s">
        <v>1478</v>
      </c>
      <c r="Z482" s="643" t="s">
        <v>1454</v>
      </c>
    </row>
    <row r="483" spans="2:27" s="691" customFormat="1" ht="51" x14ac:dyDescent="0.25">
      <c r="B483" s="642" t="e">
        <f>IF('Formulario PPGR2'!$G322="","",CONCATENATE('Formulario PPGR2'!$C322,".",'Formulario PPGR2'!$D322,".",'Formulario PPGR2'!$E322,".",'Formulario PPGR2'!$F322))</f>
        <v>#REF!</v>
      </c>
      <c r="C483" s="642" t="e">
        <f>IF('Formulario PPGR2'!$G322="","",'Formulario PPGR1'!#REF!)</f>
        <v>#REF!</v>
      </c>
      <c r="D483" s="642" t="e">
        <f>IF('Formulario PPGR2'!$G322="","",'Formulario PPGR1'!#REF!)</f>
        <v>#REF!</v>
      </c>
      <c r="E483" s="642" t="e">
        <f>IF('Formulario PPGR2'!$G322="","",'Formulario PPGR1'!#REF!)</f>
        <v>#REF!</v>
      </c>
      <c r="F483" s="642" t="e">
        <f>IF('Formulario PPGR2'!$G322="","",'Formulario PPGR1'!#REF!)</f>
        <v>#REF!</v>
      </c>
      <c r="G483" s="222" t="s">
        <v>315</v>
      </c>
      <c r="H483" s="222" t="s">
        <v>1479</v>
      </c>
      <c r="I483" s="222" t="s">
        <v>1480</v>
      </c>
      <c r="J483" s="643"/>
      <c r="K483" s="643">
        <v>1</v>
      </c>
      <c r="L483" s="643"/>
      <c r="M483" s="643">
        <v>1</v>
      </c>
      <c r="N483" s="643"/>
      <c r="O483" s="643">
        <v>1</v>
      </c>
      <c r="P483" s="643"/>
      <c r="Q483" s="643">
        <v>1</v>
      </c>
      <c r="R483" s="643"/>
      <c r="S483" s="643">
        <v>1</v>
      </c>
      <c r="T483" s="643"/>
      <c r="U483" s="643"/>
      <c r="V483" s="644">
        <f>SUM(Tabla2[[#This Row],[Ene]:[Dic]])</f>
        <v>5</v>
      </c>
      <c r="W483" s="645" t="s">
        <v>423</v>
      </c>
      <c r="X483" s="645" t="s">
        <v>443</v>
      </c>
      <c r="Y483" s="222"/>
      <c r="Z483" s="643" t="s">
        <v>1454</v>
      </c>
    </row>
    <row r="484" spans="2:27" s="691" customFormat="1" ht="38.25" x14ac:dyDescent="0.25">
      <c r="B484" s="642" t="e">
        <f>IF('Formulario PPGR2'!$G323="","",CONCATENATE('Formulario PPGR2'!$C323,".",'Formulario PPGR2'!$D323,".",'Formulario PPGR2'!$E323,".",'Formulario PPGR2'!$F323))</f>
        <v>#REF!</v>
      </c>
      <c r="C484" s="642" t="e">
        <f>IF('Formulario PPGR2'!$G323="","",'Formulario PPGR1'!#REF!)</f>
        <v>#REF!</v>
      </c>
      <c r="D484" s="642" t="e">
        <f>IF('Formulario PPGR2'!$G323="","",'Formulario PPGR1'!#REF!)</f>
        <v>#REF!</v>
      </c>
      <c r="E484" s="642" t="e">
        <f>IF('Formulario PPGR2'!$G323="","",'Formulario PPGR1'!#REF!)</f>
        <v>#REF!</v>
      </c>
      <c r="F484" s="642" t="e">
        <f>IF('Formulario PPGR2'!$G323="","",'Formulario PPGR1'!#REF!)</f>
        <v>#REF!</v>
      </c>
      <c r="G484" s="222" t="s">
        <v>315</v>
      </c>
      <c r="H484" s="222" t="s">
        <v>1481</v>
      </c>
      <c r="I484" s="222" t="s">
        <v>1482</v>
      </c>
      <c r="J484" s="643"/>
      <c r="K484" s="643">
        <v>1</v>
      </c>
      <c r="L484" s="643">
        <v>1</v>
      </c>
      <c r="M484" s="643"/>
      <c r="N484" s="643">
        <v>1</v>
      </c>
      <c r="O484" s="643"/>
      <c r="P484" s="643">
        <v>1</v>
      </c>
      <c r="Q484" s="643"/>
      <c r="R484" s="643">
        <v>1</v>
      </c>
      <c r="S484" s="643"/>
      <c r="T484" s="643">
        <v>1</v>
      </c>
      <c r="U484" s="643"/>
      <c r="V484" s="644">
        <f>SUM(Tabla2[[#This Row],[Ene]:[Dic]])</f>
        <v>6</v>
      </c>
      <c r="W484" s="645" t="s">
        <v>423</v>
      </c>
      <c r="X484" s="645" t="s">
        <v>443</v>
      </c>
      <c r="Y484" s="222"/>
      <c r="Z484" s="643" t="s">
        <v>1454</v>
      </c>
    </row>
    <row r="485" spans="2:27" s="691" customFormat="1" ht="51" x14ac:dyDescent="0.25">
      <c r="B485" s="642" t="e">
        <f>IF('Formulario PPGR2'!$G324="","",CONCATENATE('Formulario PPGR2'!$C324,".",'Formulario PPGR2'!$D324,".",'Formulario PPGR2'!$E324,".",'Formulario PPGR2'!$F324))</f>
        <v>#REF!</v>
      </c>
      <c r="C485" s="642" t="e">
        <f>IF('Formulario PPGR2'!$G324="","",'Formulario PPGR1'!#REF!)</f>
        <v>#REF!</v>
      </c>
      <c r="D485" s="642" t="e">
        <f>IF('Formulario PPGR2'!$G324="","",'Formulario PPGR1'!#REF!)</f>
        <v>#REF!</v>
      </c>
      <c r="E485" s="642" t="e">
        <f>IF('Formulario PPGR2'!$G324="","",'Formulario PPGR1'!#REF!)</f>
        <v>#REF!</v>
      </c>
      <c r="F485" s="642" t="e">
        <f>IF('Formulario PPGR2'!$G324="","",'Formulario PPGR1'!#REF!)</f>
        <v>#REF!</v>
      </c>
      <c r="G485" s="222" t="s">
        <v>315</v>
      </c>
      <c r="H485" s="222" t="s">
        <v>1483</v>
      </c>
      <c r="I485" s="222" t="s">
        <v>1484</v>
      </c>
      <c r="J485" s="643"/>
      <c r="K485" s="643"/>
      <c r="L485" s="643"/>
      <c r="M485" s="643"/>
      <c r="N485" s="643">
        <v>1</v>
      </c>
      <c r="O485" s="643"/>
      <c r="P485" s="643"/>
      <c r="Q485" s="643"/>
      <c r="R485" s="643"/>
      <c r="S485" s="643"/>
      <c r="T485" s="643"/>
      <c r="U485" s="643">
        <v>1</v>
      </c>
      <c r="V485" s="644">
        <f>SUM(Tabla2[[#This Row],[Ene]:[Dic]])</f>
        <v>2</v>
      </c>
      <c r="W485" s="645" t="s">
        <v>423</v>
      </c>
      <c r="X485" s="645" t="s">
        <v>523</v>
      </c>
      <c r="Y485" s="222" t="s">
        <v>559</v>
      </c>
      <c r="Z485" s="643" t="s">
        <v>1454</v>
      </c>
    </row>
    <row r="486" spans="2:27" s="691" customFormat="1" ht="38.25" x14ac:dyDescent="0.25">
      <c r="B486" s="642" t="e">
        <f>IF('Formulario PPGR2'!$G325="","",CONCATENATE('Formulario PPGR2'!$C325,".",'Formulario PPGR2'!$D325,".",'Formulario PPGR2'!$E325,".",'Formulario PPGR2'!$F325))</f>
        <v>#REF!</v>
      </c>
      <c r="C486" s="642" t="e">
        <f>IF('Formulario PPGR2'!$G325="","",'Formulario PPGR1'!#REF!)</f>
        <v>#REF!</v>
      </c>
      <c r="D486" s="642" t="e">
        <f>IF('Formulario PPGR2'!$G325="","",'Formulario PPGR1'!#REF!)</f>
        <v>#REF!</v>
      </c>
      <c r="E486" s="642" t="e">
        <f>IF('Formulario PPGR2'!$G325="","",'Formulario PPGR1'!#REF!)</f>
        <v>#REF!</v>
      </c>
      <c r="F486" s="642" t="e">
        <f>IF('Formulario PPGR2'!$G325="","",'Formulario PPGR1'!#REF!)</f>
        <v>#REF!</v>
      </c>
      <c r="G486" s="222" t="s">
        <v>315</v>
      </c>
      <c r="H486" s="222" t="s">
        <v>1485</v>
      </c>
      <c r="I486" s="222" t="s">
        <v>1486</v>
      </c>
      <c r="J486" s="643"/>
      <c r="K486" s="643"/>
      <c r="L486" s="643"/>
      <c r="M486" s="643"/>
      <c r="N486" s="643"/>
      <c r="O486" s="643">
        <v>1</v>
      </c>
      <c r="P486" s="643"/>
      <c r="Q486" s="643"/>
      <c r="R486" s="643"/>
      <c r="S486" s="643"/>
      <c r="T486" s="643"/>
      <c r="U486" s="643">
        <v>1</v>
      </c>
      <c r="V486" s="644">
        <f>SUM(Tabla2[[#This Row],[Ene]:[Dic]])</f>
        <v>2</v>
      </c>
      <c r="W486" s="645" t="s">
        <v>440</v>
      </c>
      <c r="X486" s="645"/>
      <c r="Y486" s="222"/>
      <c r="Z486" s="643" t="s">
        <v>1454</v>
      </c>
    </row>
    <row r="487" spans="2:27" s="691" customFormat="1" ht="51" x14ac:dyDescent="0.25">
      <c r="B487" s="642" t="e">
        <f>IF('Formulario PPGR2'!$G326="","",CONCATENATE('Formulario PPGR2'!$C326,".",'Formulario PPGR2'!$D326,".",'Formulario PPGR2'!$E326,".",'Formulario PPGR2'!$F326))</f>
        <v>#REF!</v>
      </c>
      <c r="C487" s="642" t="e">
        <f>IF('Formulario PPGR2'!$G326="","",'Formulario PPGR1'!#REF!)</f>
        <v>#REF!</v>
      </c>
      <c r="D487" s="642" t="e">
        <f>IF('Formulario PPGR2'!$G326="","",'Formulario PPGR1'!#REF!)</f>
        <v>#REF!</v>
      </c>
      <c r="E487" s="642" t="e">
        <f>IF('Formulario PPGR2'!$G326="","",'Formulario PPGR1'!#REF!)</f>
        <v>#REF!</v>
      </c>
      <c r="F487" s="642" t="e">
        <f>IF('Formulario PPGR2'!$G326="","",'Formulario PPGR1'!#REF!)</f>
        <v>#REF!</v>
      </c>
      <c r="G487" s="222" t="s">
        <v>315</v>
      </c>
      <c r="H487" s="222" t="s">
        <v>1487</v>
      </c>
      <c r="I487" s="222" t="s">
        <v>1488</v>
      </c>
      <c r="J487" s="643"/>
      <c r="K487" s="643"/>
      <c r="L487" s="643"/>
      <c r="M487" s="643"/>
      <c r="N487" s="643"/>
      <c r="O487" s="643"/>
      <c r="P487" s="643">
        <v>1</v>
      </c>
      <c r="Q487" s="643"/>
      <c r="R487" s="643"/>
      <c r="S487" s="643"/>
      <c r="T487" s="643">
        <v>1</v>
      </c>
      <c r="U487" s="643"/>
      <c r="V487" s="644">
        <f>SUM(Tabla2[[#This Row],[Ene]:[Dic]])</f>
        <v>2</v>
      </c>
      <c r="W487" s="645" t="s">
        <v>412</v>
      </c>
      <c r="X487" s="645"/>
      <c r="Y487" s="222"/>
      <c r="Z487" s="643" t="s">
        <v>1454</v>
      </c>
    </row>
    <row r="488" spans="2:27" s="691" customFormat="1" ht="51" x14ac:dyDescent="0.25">
      <c r="B488" s="642" t="e">
        <f>IF('Formulario PPGR2'!$G327="","",CONCATENATE('Formulario PPGR2'!$C327,".",'Formulario PPGR2'!$D327,".",'Formulario PPGR2'!$E327,".",'Formulario PPGR2'!$F327))</f>
        <v>#REF!</v>
      </c>
      <c r="C488" s="642" t="e">
        <f>IF('Formulario PPGR2'!$G327="","",'Formulario PPGR1'!#REF!)</f>
        <v>#REF!</v>
      </c>
      <c r="D488" s="642" t="e">
        <f>IF('Formulario PPGR2'!$G327="","",'Formulario PPGR1'!#REF!)</f>
        <v>#REF!</v>
      </c>
      <c r="E488" s="642" t="e">
        <f>IF('Formulario PPGR2'!$G327="","",'Formulario PPGR1'!#REF!)</f>
        <v>#REF!</v>
      </c>
      <c r="F488" s="642" t="e">
        <f>IF('Formulario PPGR2'!$G327="","",'Formulario PPGR1'!#REF!)</f>
        <v>#REF!</v>
      </c>
      <c r="G488" s="222" t="s">
        <v>315</v>
      </c>
      <c r="H488" s="222" t="s">
        <v>1489</v>
      </c>
      <c r="I488" s="222" t="s">
        <v>1490</v>
      </c>
      <c r="J488" s="643"/>
      <c r="K488" s="643"/>
      <c r="L488" s="643"/>
      <c r="M488" s="643"/>
      <c r="N488" s="643">
        <v>1</v>
      </c>
      <c r="O488" s="643"/>
      <c r="P488" s="643"/>
      <c r="Q488" s="643"/>
      <c r="R488" s="643">
        <v>1</v>
      </c>
      <c r="S488" s="643"/>
      <c r="T488" s="643"/>
      <c r="U488" s="643"/>
      <c r="V488" s="644">
        <f>SUM(Tabla2[[#This Row],[Ene]:[Dic]])</f>
        <v>2</v>
      </c>
      <c r="W488" s="645" t="s">
        <v>599</v>
      </c>
      <c r="X488" s="645" t="s">
        <v>440</v>
      </c>
      <c r="Y488" s="222" t="s">
        <v>1491</v>
      </c>
      <c r="Z488" s="643" t="s">
        <v>1454</v>
      </c>
      <c r="AA488" s="680" t="s">
        <v>1492</v>
      </c>
    </row>
    <row r="489" spans="2:27" s="691" customFormat="1" ht="76.5" x14ac:dyDescent="0.25">
      <c r="B489" s="686" t="e">
        <f>IF('Formulario PPGR2'!$G489="","",CONCATENATE('Formulario PPGR2'!$C489,".",'Formulario PPGR2'!$D489,".",'Formulario PPGR2'!$E489,".",'Formulario PPGR2'!$F489))</f>
        <v>#REF!</v>
      </c>
      <c r="C489" s="686"/>
      <c r="D489" s="686" t="e">
        <f>IF('Formulario PPGR2'!$G489="","",'Formulario PPGR1'!#REF!)</f>
        <v>#REF!</v>
      </c>
      <c r="E489" s="686" t="e">
        <f>IF('Formulario PPGR2'!$G489="","",'Formulario PPGR1'!#REF!)</f>
        <v>#REF!</v>
      </c>
      <c r="F489" s="686" t="e">
        <f>IF('Formulario PPGR2'!$G489="","",'Formulario PPGR1'!#REF!)</f>
        <v>#REF!</v>
      </c>
      <c r="G489" s="222" t="s">
        <v>315</v>
      </c>
      <c r="H489" s="222" t="s">
        <v>1493</v>
      </c>
      <c r="I489" s="222" t="s">
        <v>1494</v>
      </c>
      <c r="J489" s="643"/>
      <c r="K489" s="643"/>
      <c r="L489" s="643"/>
      <c r="M489" s="643"/>
      <c r="N489" s="643"/>
      <c r="O489" s="643">
        <v>1</v>
      </c>
      <c r="P489" s="643"/>
      <c r="Q489" s="643"/>
      <c r="R489" s="643"/>
      <c r="S489" s="643"/>
      <c r="T489" s="643"/>
      <c r="U489" s="643"/>
      <c r="V489" s="644">
        <f>SUM(Tabla2[[#This Row],[Ene]:[Dic]])</f>
        <v>1</v>
      </c>
      <c r="W489" s="645" t="s">
        <v>1105</v>
      </c>
      <c r="X489" s="645"/>
      <c r="Y489" s="222"/>
      <c r="Z489" s="643" t="s">
        <v>1454</v>
      </c>
    </row>
    <row r="490" spans="2:27" s="691" customFormat="1" ht="38.25" x14ac:dyDescent="0.25">
      <c r="B490" s="642" t="e">
        <f>IF('Formulario PPGR2'!$G329="","",CONCATENATE('Formulario PPGR2'!$C329,".",'Formulario PPGR2'!$D329,".",'Formulario PPGR2'!$E329,".",'Formulario PPGR2'!$F329))</f>
        <v>#REF!</v>
      </c>
      <c r="C490" s="642" t="e">
        <f>IF('Formulario PPGR2'!$G329="","",'Formulario PPGR1'!#REF!)</f>
        <v>#REF!</v>
      </c>
      <c r="D490" s="642" t="e">
        <f>IF('Formulario PPGR2'!$G329="","",'Formulario PPGR1'!#REF!)</f>
        <v>#REF!</v>
      </c>
      <c r="E490" s="642" t="e">
        <f>IF('Formulario PPGR2'!$G329="","",'Formulario PPGR1'!#REF!)</f>
        <v>#REF!</v>
      </c>
      <c r="F490" s="642" t="e">
        <f>IF('Formulario PPGR2'!$G329="","",'Formulario PPGR1'!#REF!)</f>
        <v>#REF!</v>
      </c>
      <c r="G490" s="222" t="s">
        <v>315</v>
      </c>
      <c r="H490" s="222" t="s">
        <v>1495</v>
      </c>
      <c r="I490" s="222" t="s">
        <v>1496</v>
      </c>
      <c r="J490" s="643">
        <v>1</v>
      </c>
      <c r="K490" s="643"/>
      <c r="L490" s="643"/>
      <c r="M490" s="643"/>
      <c r="N490" s="643"/>
      <c r="O490" s="643"/>
      <c r="P490" s="643"/>
      <c r="Q490" s="643"/>
      <c r="R490" s="643"/>
      <c r="S490" s="643"/>
      <c r="T490" s="643"/>
      <c r="U490" s="643"/>
      <c r="V490" s="644">
        <f>SUM(Tabla2[[#This Row],[Ene]:[Dic]])</f>
        <v>1</v>
      </c>
      <c r="W490" s="645" t="s">
        <v>594</v>
      </c>
      <c r="X490" s="645"/>
      <c r="Y490" s="222"/>
      <c r="Z490" s="643" t="s">
        <v>1497</v>
      </c>
    </row>
    <row r="491" spans="2:27" s="691" customFormat="1" ht="38.25" x14ac:dyDescent="0.25">
      <c r="B491" s="642" t="e">
        <f>IF('Formulario PPGR2'!$G330="","",CONCATENATE('Formulario PPGR2'!$C330,".",'Formulario PPGR2'!$D330,".",'Formulario PPGR2'!$E330,".",'Formulario PPGR2'!$F330))</f>
        <v>#REF!</v>
      </c>
      <c r="C491" s="642" t="e">
        <f>IF('Formulario PPGR2'!$G330="","",'Formulario PPGR1'!#REF!)</f>
        <v>#REF!</v>
      </c>
      <c r="D491" s="642" t="e">
        <f>IF('Formulario PPGR2'!$G330="","",'Formulario PPGR1'!#REF!)</f>
        <v>#REF!</v>
      </c>
      <c r="E491" s="642" t="e">
        <f>IF('Formulario PPGR2'!$G330="","",'Formulario PPGR1'!#REF!)</f>
        <v>#REF!</v>
      </c>
      <c r="F491" s="642" t="e">
        <f>IF('Formulario PPGR2'!$G330="","",'Formulario PPGR1'!#REF!)</f>
        <v>#REF!</v>
      </c>
      <c r="G491" s="222" t="s">
        <v>315</v>
      </c>
      <c r="H491" s="222" t="s">
        <v>1498</v>
      </c>
      <c r="I491" s="222" t="s">
        <v>1499</v>
      </c>
      <c r="J491" s="643"/>
      <c r="K491" s="643">
        <v>1</v>
      </c>
      <c r="L491" s="643"/>
      <c r="M491" s="643"/>
      <c r="N491" s="643"/>
      <c r="O491" s="643"/>
      <c r="P491" s="643"/>
      <c r="Q491" s="643"/>
      <c r="R491" s="643"/>
      <c r="S491" s="643"/>
      <c r="T491" s="643"/>
      <c r="U491" s="643"/>
      <c r="V491" s="644">
        <f>SUM(Tabla2[[#This Row],[Ene]:[Dic]])</f>
        <v>1</v>
      </c>
      <c r="W491" s="645" t="s">
        <v>443</v>
      </c>
      <c r="X491" s="645" t="s">
        <v>423</v>
      </c>
      <c r="Y491" s="222" t="s">
        <v>1366</v>
      </c>
      <c r="Z491" s="643" t="s">
        <v>1497</v>
      </c>
    </row>
    <row r="492" spans="2:27" s="691" customFormat="1" ht="38.25" x14ac:dyDescent="0.25">
      <c r="B492" s="642" t="e">
        <f>IF('Formulario PPGR2'!$G331="","",CONCATENATE('Formulario PPGR2'!$C331,".",'Formulario PPGR2'!$D331,".",'Formulario PPGR2'!$E331,".",'Formulario PPGR2'!$F331))</f>
        <v>#REF!</v>
      </c>
      <c r="C492" s="642" t="e">
        <f>IF('Formulario PPGR2'!$G331="","",'Formulario PPGR1'!#REF!)</f>
        <v>#REF!</v>
      </c>
      <c r="D492" s="642" t="e">
        <f>IF('Formulario PPGR2'!$G331="","",'Formulario PPGR1'!#REF!)</f>
        <v>#REF!</v>
      </c>
      <c r="E492" s="642" t="e">
        <f>IF('Formulario PPGR2'!$G331="","",'Formulario PPGR1'!#REF!)</f>
        <v>#REF!</v>
      </c>
      <c r="F492" s="642" t="e">
        <f>IF('Formulario PPGR2'!$G331="","",'Formulario PPGR1'!#REF!)</f>
        <v>#REF!</v>
      </c>
      <c r="G492" s="222" t="s">
        <v>315</v>
      </c>
      <c r="H492" s="222" t="s">
        <v>1500</v>
      </c>
      <c r="I492" s="222" t="s">
        <v>1501</v>
      </c>
      <c r="J492" s="643"/>
      <c r="K492" s="643"/>
      <c r="L492" s="643">
        <v>1</v>
      </c>
      <c r="M492" s="643"/>
      <c r="N492" s="643"/>
      <c r="O492" s="643">
        <v>1</v>
      </c>
      <c r="P492" s="643"/>
      <c r="Q492" s="643"/>
      <c r="R492" s="643">
        <v>1</v>
      </c>
      <c r="S492" s="643"/>
      <c r="T492" s="643"/>
      <c r="U492" s="643">
        <v>1</v>
      </c>
      <c r="V492" s="644">
        <f>SUM(Tabla2[[#This Row],[Ene]:[Dic]])</f>
        <v>4</v>
      </c>
      <c r="W492" s="645" t="s">
        <v>746</v>
      </c>
      <c r="X492" s="645"/>
      <c r="Y492" s="222"/>
      <c r="Z492" s="643" t="s">
        <v>1497</v>
      </c>
    </row>
    <row r="493" spans="2:27" s="691" customFormat="1" ht="38.25" x14ac:dyDescent="0.25">
      <c r="B493" s="642" t="e">
        <f>IF('Formulario PPGR2'!$G332="","",CONCATENATE('Formulario PPGR2'!$C332,".",'Formulario PPGR2'!$D332,".",'Formulario PPGR2'!$E332,".",'Formulario PPGR2'!$F332))</f>
        <v>#REF!</v>
      </c>
      <c r="C493" s="642" t="e">
        <f>IF('Formulario PPGR2'!$G332="","",'Formulario PPGR1'!#REF!)</f>
        <v>#REF!</v>
      </c>
      <c r="D493" s="642" t="e">
        <f>IF('Formulario PPGR2'!$G332="","",'Formulario PPGR1'!#REF!)</f>
        <v>#REF!</v>
      </c>
      <c r="E493" s="642" t="e">
        <f>IF('Formulario PPGR2'!$G332="","",'Formulario PPGR1'!#REF!)</f>
        <v>#REF!</v>
      </c>
      <c r="F493" s="642" t="e">
        <f>IF('Formulario PPGR2'!$G332="","",'Formulario PPGR1'!#REF!)</f>
        <v>#REF!</v>
      </c>
      <c r="G493" s="222" t="s">
        <v>315</v>
      </c>
      <c r="H493" s="222" t="s">
        <v>1502</v>
      </c>
      <c r="I493" s="687" t="s">
        <v>1503</v>
      </c>
      <c r="J493" s="643"/>
      <c r="K493" s="643"/>
      <c r="L493" s="643"/>
      <c r="M493" s="643"/>
      <c r="N493" s="643"/>
      <c r="O493" s="643">
        <v>1</v>
      </c>
      <c r="P493" s="643"/>
      <c r="Q493" s="643"/>
      <c r="R493" s="643"/>
      <c r="S493" s="643"/>
      <c r="T493" s="643"/>
      <c r="U493" s="643">
        <v>1</v>
      </c>
      <c r="V493" s="644">
        <f>SUM(Tabla2[[#This Row],[Ene]:[Dic]])</f>
        <v>2</v>
      </c>
      <c r="W493" s="645" t="s">
        <v>426</v>
      </c>
      <c r="X493" s="676" t="s">
        <v>423</v>
      </c>
      <c r="Y493" s="222" t="s">
        <v>1366</v>
      </c>
      <c r="Z493" s="643" t="s">
        <v>1497</v>
      </c>
    </row>
    <row r="494" spans="2:27" s="691" customFormat="1" ht="38.25" x14ac:dyDescent="0.25">
      <c r="B494" s="642" t="e">
        <f>IF('Formulario PPGR2'!$G333="","",CONCATENATE('Formulario PPGR2'!$C333,".",'Formulario PPGR2'!$D333,".",'Formulario PPGR2'!$E333,".",'Formulario PPGR2'!$F333))</f>
        <v>#REF!</v>
      </c>
      <c r="C494" s="642" t="e">
        <f>IF('Formulario PPGR2'!$G333="","",'Formulario PPGR1'!#REF!)</f>
        <v>#REF!</v>
      </c>
      <c r="D494" s="642" t="e">
        <f>IF('Formulario PPGR2'!$G333="","",'Formulario PPGR1'!#REF!)</f>
        <v>#REF!</v>
      </c>
      <c r="E494" s="642" t="e">
        <f>IF('Formulario PPGR2'!$G333="","",'Formulario PPGR1'!#REF!)</f>
        <v>#REF!</v>
      </c>
      <c r="F494" s="642" t="e">
        <f>IF('Formulario PPGR2'!$G333="","",'Formulario PPGR1'!#REF!)</f>
        <v>#REF!</v>
      </c>
      <c r="G494" s="222" t="s">
        <v>315</v>
      </c>
      <c r="H494" s="222" t="s">
        <v>1504</v>
      </c>
      <c r="I494" s="687" t="s">
        <v>1505</v>
      </c>
      <c r="J494" s="643"/>
      <c r="K494" s="643"/>
      <c r="L494" s="643"/>
      <c r="M494" s="643"/>
      <c r="N494" s="643">
        <v>1</v>
      </c>
      <c r="O494" s="643"/>
      <c r="P494" s="643"/>
      <c r="Q494" s="643"/>
      <c r="R494" s="643"/>
      <c r="S494" s="643">
        <v>1</v>
      </c>
      <c r="T494" s="643"/>
      <c r="U494" s="643"/>
      <c r="V494" s="644">
        <f>SUM(Tabla2[[#This Row],[Ene]:[Dic]])</f>
        <v>2</v>
      </c>
      <c r="W494" s="645" t="s">
        <v>745</v>
      </c>
      <c r="X494" s="645"/>
      <c r="Y494" s="222"/>
      <c r="Z494" s="643" t="s">
        <v>1497</v>
      </c>
    </row>
    <row r="495" spans="2:27" s="691" customFormat="1" ht="51" x14ac:dyDescent="0.25">
      <c r="B495" s="642" t="e">
        <f>IF('Formulario PPGR2'!$G334="","",CONCATENATE('Formulario PPGR2'!$C334,".",'Formulario PPGR2'!$D334,".",'Formulario PPGR2'!$E334,".",'Formulario PPGR2'!$F334))</f>
        <v>#REF!</v>
      </c>
      <c r="C495" s="642" t="e">
        <f>IF('Formulario PPGR2'!$G334="","",'Formulario PPGR1'!#REF!)</f>
        <v>#REF!</v>
      </c>
      <c r="D495" s="642" t="e">
        <f>IF('Formulario PPGR2'!$G334="","",'Formulario PPGR1'!#REF!)</f>
        <v>#REF!</v>
      </c>
      <c r="E495" s="642" t="e">
        <f>IF('Formulario PPGR2'!$G334="","",'Formulario PPGR1'!#REF!)</f>
        <v>#REF!</v>
      </c>
      <c r="F495" s="642" t="e">
        <f>IF('Formulario PPGR2'!$G334="","",'Formulario PPGR1'!#REF!)</f>
        <v>#REF!</v>
      </c>
      <c r="G495" s="222" t="s">
        <v>315</v>
      </c>
      <c r="H495" s="222" t="s">
        <v>1506</v>
      </c>
      <c r="I495" s="222" t="s">
        <v>1507</v>
      </c>
      <c r="J495" s="643">
        <v>1</v>
      </c>
      <c r="K495" s="643"/>
      <c r="L495" s="643"/>
      <c r="M495" s="643"/>
      <c r="N495" s="643"/>
      <c r="O495" s="643"/>
      <c r="P495" s="643"/>
      <c r="Q495" s="643"/>
      <c r="R495" s="643"/>
      <c r="S495" s="643"/>
      <c r="T495" s="643"/>
      <c r="U495" s="643"/>
      <c r="V495" s="644">
        <f>SUM(Tabla2[[#This Row],[Ene]:[Dic]])</f>
        <v>1</v>
      </c>
      <c r="W495" s="645" t="s">
        <v>423</v>
      </c>
      <c r="X495" s="645" t="s">
        <v>594</v>
      </c>
      <c r="Y495" s="222"/>
      <c r="Z495" s="643" t="s">
        <v>1508</v>
      </c>
    </row>
    <row r="496" spans="2:27" s="691" customFormat="1" ht="76.5" x14ac:dyDescent="0.25">
      <c r="B496" s="642" t="e">
        <f>IF('Formulario PPGR2'!$G335="","",CONCATENATE('Formulario PPGR2'!$C335,".",'Formulario PPGR2'!$D335,".",'Formulario PPGR2'!$E335,".",'Formulario PPGR2'!$F335))</f>
        <v>#REF!</v>
      </c>
      <c r="C496" s="642" t="e">
        <f>IF('Formulario PPGR2'!$G335="","",'Formulario PPGR1'!#REF!)</f>
        <v>#REF!</v>
      </c>
      <c r="D496" s="642" t="e">
        <f>IF('Formulario PPGR2'!$G335="","",'Formulario PPGR1'!#REF!)</f>
        <v>#REF!</v>
      </c>
      <c r="E496" s="642" t="e">
        <f>IF('Formulario PPGR2'!$G335="","",'Formulario PPGR1'!#REF!)</f>
        <v>#REF!</v>
      </c>
      <c r="F496" s="642" t="e">
        <f>IF('Formulario PPGR2'!$G335="","",'Formulario PPGR1'!#REF!)</f>
        <v>#REF!</v>
      </c>
      <c r="G496" s="222" t="s">
        <v>315</v>
      </c>
      <c r="H496" s="222" t="s">
        <v>1509</v>
      </c>
      <c r="I496" s="222" t="s">
        <v>1510</v>
      </c>
      <c r="J496" s="643">
        <v>1</v>
      </c>
      <c r="K496" s="643"/>
      <c r="L496" s="643"/>
      <c r="M496" s="643"/>
      <c r="N496" s="643">
        <v>1</v>
      </c>
      <c r="O496" s="643"/>
      <c r="P496" s="643"/>
      <c r="Q496" s="643"/>
      <c r="R496" s="643"/>
      <c r="S496" s="643"/>
      <c r="T496" s="643"/>
      <c r="U496" s="643"/>
      <c r="V496" s="644">
        <f>SUM(Tabla2[[#This Row],[Ene]:[Dic]])</f>
        <v>2</v>
      </c>
      <c r="W496" s="645" t="s">
        <v>443</v>
      </c>
      <c r="X496" s="645" t="s">
        <v>423</v>
      </c>
      <c r="Y496" s="222" t="s">
        <v>1366</v>
      </c>
      <c r="Z496" s="643" t="s">
        <v>1508</v>
      </c>
    </row>
    <row r="497" spans="2:26" s="691" customFormat="1" ht="51" x14ac:dyDescent="0.25">
      <c r="B497" s="642" t="e">
        <f>IF('Formulario PPGR2'!$G336="","",CONCATENATE('Formulario PPGR2'!$C336,".",'Formulario PPGR2'!$D336,".",'Formulario PPGR2'!$E336,".",'Formulario PPGR2'!$F336))</f>
        <v>#REF!</v>
      </c>
      <c r="C497" s="642" t="e">
        <f>IF('Formulario PPGR2'!$G336="","",'Formulario PPGR1'!#REF!)</f>
        <v>#REF!</v>
      </c>
      <c r="D497" s="642" t="e">
        <f>IF('Formulario PPGR2'!$G336="","",'Formulario PPGR1'!#REF!)</f>
        <v>#REF!</v>
      </c>
      <c r="E497" s="642" t="e">
        <f>IF('Formulario PPGR2'!$G336="","",'Formulario PPGR1'!#REF!)</f>
        <v>#REF!</v>
      </c>
      <c r="F497" s="642" t="e">
        <f>IF('Formulario PPGR2'!$G336="","",'Formulario PPGR1'!#REF!)</f>
        <v>#REF!</v>
      </c>
      <c r="G497" s="222" t="s">
        <v>315</v>
      </c>
      <c r="H497" s="222" t="s">
        <v>1511</v>
      </c>
      <c r="I497" s="222" t="s">
        <v>1512</v>
      </c>
      <c r="J497" s="643"/>
      <c r="K497" s="643"/>
      <c r="L497" s="643"/>
      <c r="M497" s="643">
        <v>1</v>
      </c>
      <c r="N497" s="643"/>
      <c r="O497" s="643"/>
      <c r="P497" s="643"/>
      <c r="Q497" s="643">
        <v>1</v>
      </c>
      <c r="R497" s="643"/>
      <c r="S497" s="643"/>
      <c r="T497" s="643"/>
      <c r="U497" s="643">
        <v>1</v>
      </c>
      <c r="V497" s="644">
        <f>SUM(Tabla2[[#This Row],[Ene]:[Dic]])</f>
        <v>3</v>
      </c>
      <c r="W497" s="645" t="s">
        <v>412</v>
      </c>
      <c r="X497" s="645" t="s">
        <v>423</v>
      </c>
      <c r="Y497" s="222"/>
      <c r="Z497" s="643" t="s">
        <v>1508</v>
      </c>
    </row>
    <row r="498" spans="2:26" s="691" customFormat="1" ht="63.75" x14ac:dyDescent="0.25">
      <c r="B498" s="642" t="e">
        <f>IF('Formulario PPGR2'!$G614="","",CONCATENATE('Formulario PPGR2'!$C614,".",'Formulario PPGR2'!$D614,".",'Formulario PPGR2'!$E614,".",'Formulario PPGR2'!$F614))</f>
        <v>#REF!</v>
      </c>
      <c r="C498" s="642" t="e">
        <f>IF('Formulario PPGR2'!$G614="","",'Formulario PPGR1'!#REF!)</f>
        <v>#REF!</v>
      </c>
      <c r="D498" s="642" t="e">
        <f>IF('Formulario PPGR2'!$G614="","",'Formulario PPGR1'!#REF!)</f>
        <v>#REF!</v>
      </c>
      <c r="E498" s="642" t="e">
        <f>IF('Formulario PPGR2'!$G614="","",'Formulario PPGR1'!#REF!)</f>
        <v>#REF!</v>
      </c>
      <c r="F498" s="642" t="e">
        <f>IF('Formulario PPGR2'!$G614="","",'Formulario PPGR1'!#REF!)</f>
        <v>#REF!</v>
      </c>
      <c r="G498" s="222" t="s">
        <v>315</v>
      </c>
      <c r="H498" s="222" t="s">
        <v>1513</v>
      </c>
      <c r="I498" s="222" t="s">
        <v>1514</v>
      </c>
      <c r="J498" s="643"/>
      <c r="K498" s="643"/>
      <c r="L498" s="643"/>
      <c r="M498" s="643">
        <v>1</v>
      </c>
      <c r="N498" s="643"/>
      <c r="O498" s="643"/>
      <c r="P498" s="643"/>
      <c r="Q498" s="643">
        <v>1</v>
      </c>
      <c r="R498" s="643"/>
      <c r="S498" s="643"/>
      <c r="T498" s="643"/>
      <c r="U498" s="643">
        <v>1</v>
      </c>
      <c r="V498" s="644">
        <f>SUM(Tabla2[[#This Row],[Ene]:[Dic]])</f>
        <v>3</v>
      </c>
      <c r="W498" s="645" t="s">
        <v>412</v>
      </c>
      <c r="X498" s="645" t="s">
        <v>423</v>
      </c>
      <c r="Y498" s="222"/>
      <c r="Z498" s="643" t="s">
        <v>1508</v>
      </c>
    </row>
    <row r="499" spans="2:26" s="691" customFormat="1" ht="63.75" x14ac:dyDescent="0.25">
      <c r="B499" s="642" t="e">
        <f>IF('Formulario PPGR2'!$G615="","",CONCATENATE('Formulario PPGR2'!$C615,".",'Formulario PPGR2'!$D615,".",'Formulario PPGR2'!$E615,".",'Formulario PPGR2'!$F615))</f>
        <v>#REF!</v>
      </c>
      <c r="C499" s="642" t="e">
        <f>IF('Formulario PPGR2'!$G615="","",'Formulario PPGR1'!#REF!)</f>
        <v>#REF!</v>
      </c>
      <c r="D499" s="642" t="e">
        <f>IF('Formulario PPGR2'!$G615="","",'Formulario PPGR1'!#REF!)</f>
        <v>#REF!</v>
      </c>
      <c r="E499" s="642" t="e">
        <f>IF('Formulario PPGR2'!$G615="","",'Formulario PPGR1'!#REF!)</f>
        <v>#REF!</v>
      </c>
      <c r="F499" s="642" t="e">
        <f>IF('Formulario PPGR2'!$G615="","",'Formulario PPGR1'!#REF!)</f>
        <v>#REF!</v>
      </c>
      <c r="G499" s="222" t="s">
        <v>315</v>
      </c>
      <c r="H499" s="222" t="s">
        <v>1515</v>
      </c>
      <c r="I499" s="222" t="s">
        <v>1516</v>
      </c>
      <c r="J499" s="643"/>
      <c r="K499" s="643"/>
      <c r="L499" s="643"/>
      <c r="M499" s="643">
        <v>1</v>
      </c>
      <c r="N499" s="643"/>
      <c r="O499" s="643"/>
      <c r="P499" s="643"/>
      <c r="Q499" s="643">
        <v>1</v>
      </c>
      <c r="R499" s="643"/>
      <c r="S499" s="643"/>
      <c r="T499" s="643"/>
      <c r="U499" s="643">
        <v>1</v>
      </c>
      <c r="V499" s="644">
        <f>SUM(Tabla2[[#This Row],[Ene]:[Dic]])</f>
        <v>3</v>
      </c>
      <c r="W499" s="645" t="s">
        <v>412</v>
      </c>
      <c r="X499" s="645" t="s">
        <v>423</v>
      </c>
      <c r="Y499" s="222"/>
      <c r="Z499" s="643" t="s">
        <v>1508</v>
      </c>
    </row>
    <row r="500" spans="2:26" s="691" customFormat="1" ht="51" x14ac:dyDescent="0.25">
      <c r="B500" s="642" t="e">
        <f>IF('Formulario PPGR2'!$G616="","",CONCATENATE('Formulario PPGR2'!$C616,".",'Formulario PPGR2'!$D616,".",'Formulario PPGR2'!$E616,".",'Formulario PPGR2'!$F616))</f>
        <v>#REF!</v>
      </c>
      <c r="C500" s="642" t="e">
        <f>IF('Formulario PPGR2'!$G616="","",'Formulario PPGR1'!#REF!)</f>
        <v>#REF!</v>
      </c>
      <c r="D500" s="642" t="e">
        <f>IF('Formulario PPGR2'!$G616="","",'Formulario PPGR1'!#REF!)</f>
        <v>#REF!</v>
      </c>
      <c r="E500" s="642" t="e">
        <f>IF('Formulario PPGR2'!$G616="","",'Formulario PPGR1'!#REF!)</f>
        <v>#REF!</v>
      </c>
      <c r="F500" s="642" t="e">
        <f>IF('Formulario PPGR2'!$G616="","",'Formulario PPGR1'!#REF!)</f>
        <v>#REF!</v>
      </c>
      <c r="G500" s="222" t="s">
        <v>315</v>
      </c>
      <c r="H500" s="222" t="s">
        <v>1517</v>
      </c>
      <c r="I500" s="222" t="s">
        <v>1518</v>
      </c>
      <c r="J500" s="643"/>
      <c r="K500" s="643"/>
      <c r="L500" s="643"/>
      <c r="M500" s="643"/>
      <c r="N500" s="643">
        <v>1</v>
      </c>
      <c r="O500" s="643"/>
      <c r="P500" s="643"/>
      <c r="Q500" s="643"/>
      <c r="R500" s="643"/>
      <c r="S500" s="643"/>
      <c r="T500" s="643"/>
      <c r="U500" s="643">
        <v>1</v>
      </c>
      <c r="V500" s="644">
        <f>SUM(Tabla2[[#This Row],[Ene]:[Dic]])</f>
        <v>2</v>
      </c>
      <c r="W500" s="645" t="s">
        <v>440</v>
      </c>
      <c r="X500" s="645" t="s">
        <v>1519</v>
      </c>
      <c r="Y500" s="222"/>
      <c r="Z500" s="643" t="s">
        <v>1508</v>
      </c>
    </row>
    <row r="501" spans="2:26" s="691" customFormat="1" ht="38.25" x14ac:dyDescent="0.25">
      <c r="B501" s="642" t="e">
        <f>IF('Formulario PPGR2'!$G617="","",CONCATENATE('Formulario PPGR2'!$C617,".",'Formulario PPGR2'!$D617,".",'Formulario PPGR2'!$E617,".",'Formulario PPGR2'!$F617))</f>
        <v>#REF!</v>
      </c>
      <c r="C501" s="642" t="e">
        <f>IF('Formulario PPGR2'!$G617="","",'Formulario PPGR1'!#REF!)</f>
        <v>#REF!</v>
      </c>
      <c r="D501" s="642" t="e">
        <f>IF('Formulario PPGR2'!$G617="","",'Formulario PPGR1'!#REF!)</f>
        <v>#REF!</v>
      </c>
      <c r="E501" s="642" t="e">
        <f>IF('Formulario PPGR2'!$G617="","",'Formulario PPGR1'!#REF!)</f>
        <v>#REF!</v>
      </c>
      <c r="F501" s="642" t="e">
        <f>IF('Formulario PPGR2'!$G617="","",'Formulario PPGR1'!#REF!)</f>
        <v>#REF!</v>
      </c>
      <c r="G501" s="222" t="s">
        <v>315</v>
      </c>
      <c r="H501" s="222" t="s">
        <v>1520</v>
      </c>
      <c r="I501" s="222" t="s">
        <v>1521</v>
      </c>
      <c r="J501" s="643"/>
      <c r="K501" s="643"/>
      <c r="L501" s="643"/>
      <c r="M501" s="643"/>
      <c r="N501" s="643"/>
      <c r="O501" s="643">
        <v>1</v>
      </c>
      <c r="P501" s="643"/>
      <c r="Q501" s="643"/>
      <c r="R501" s="643"/>
      <c r="S501" s="643"/>
      <c r="T501" s="643"/>
      <c r="U501" s="643">
        <v>1</v>
      </c>
      <c r="V501" s="644">
        <f>SUM(Tabla2[[#This Row],[Ene]:[Dic]])</f>
        <v>2</v>
      </c>
      <c r="W501" s="645" t="s">
        <v>426</v>
      </c>
      <c r="X501" s="645" t="s">
        <v>423</v>
      </c>
      <c r="Y501" s="222"/>
      <c r="Z501" s="643" t="s">
        <v>1508</v>
      </c>
    </row>
    <row r="502" spans="2:26" s="691" customFormat="1" ht="25.5" x14ac:dyDescent="0.25">
      <c r="B502" s="642" t="e">
        <f>IF('Formulario PPGR2'!$G618="","",CONCATENATE('Formulario PPGR2'!$C618,".",'Formulario PPGR2'!$D618,".",'Formulario PPGR2'!$E618,".",'Formulario PPGR2'!$F618))</f>
        <v>#REF!</v>
      </c>
      <c r="C502" s="642" t="e">
        <f>IF('Formulario PPGR2'!$G618="","",'Formulario PPGR1'!#REF!)</f>
        <v>#REF!</v>
      </c>
      <c r="D502" s="642" t="e">
        <f>IF('Formulario PPGR2'!$G618="","",'Formulario PPGR1'!#REF!)</f>
        <v>#REF!</v>
      </c>
      <c r="E502" s="642" t="e">
        <f>IF('Formulario PPGR2'!$G618="","",'Formulario PPGR1'!#REF!)</f>
        <v>#REF!</v>
      </c>
      <c r="F502" s="642" t="e">
        <f>IF('Formulario PPGR2'!$G618="","",'Formulario PPGR1'!#REF!)</f>
        <v>#REF!</v>
      </c>
      <c r="G502" s="222" t="s">
        <v>315</v>
      </c>
      <c r="H502" s="222" t="s">
        <v>1522</v>
      </c>
      <c r="I502" s="222" t="s">
        <v>1523</v>
      </c>
      <c r="J502" s="643"/>
      <c r="K502" s="643"/>
      <c r="L502" s="643"/>
      <c r="M502" s="643"/>
      <c r="N502" s="643"/>
      <c r="O502" s="643"/>
      <c r="P502" s="643"/>
      <c r="Q502" s="643"/>
      <c r="R502" s="643"/>
      <c r="S502" s="643"/>
      <c r="T502" s="643"/>
      <c r="U502" s="643">
        <v>1</v>
      </c>
      <c r="V502" s="644">
        <f>SUM(Tabla2[[#This Row],[Ene]:[Dic]])</f>
        <v>1</v>
      </c>
      <c r="W502" s="645" t="s">
        <v>745</v>
      </c>
      <c r="X502" s="645"/>
      <c r="Y502" s="222"/>
      <c r="Z502" s="643" t="s">
        <v>1508</v>
      </c>
    </row>
    <row r="503" spans="2:26" s="691" customFormat="1" ht="51" x14ac:dyDescent="0.25">
      <c r="B503" s="642" t="e">
        <f>IF('Formulario PPGR2'!$G619="","",CONCATENATE('Formulario PPGR2'!$C619,".",'Formulario PPGR2'!$D619,".",'Formulario PPGR2'!$E619,".",'Formulario PPGR2'!$F619))</f>
        <v>#REF!</v>
      </c>
      <c r="C503" s="642" t="e">
        <f>IF('Formulario PPGR2'!$G619="","",'Formulario PPGR1'!#REF!)</f>
        <v>#REF!</v>
      </c>
      <c r="D503" s="642" t="e">
        <f>IF('Formulario PPGR2'!$G619="","",'Formulario PPGR1'!#REF!)</f>
        <v>#REF!</v>
      </c>
      <c r="E503" s="642" t="e">
        <f>IF('Formulario PPGR2'!$G619="","",'Formulario PPGR1'!#REF!)</f>
        <v>#REF!</v>
      </c>
      <c r="F503" s="642" t="e">
        <f>IF('Formulario PPGR2'!$G619="","",'Formulario PPGR1'!#REF!)</f>
        <v>#REF!</v>
      </c>
      <c r="G503" s="222" t="s">
        <v>315</v>
      </c>
      <c r="H503" s="222" t="s">
        <v>1524</v>
      </c>
      <c r="I503" s="222" t="s">
        <v>1525</v>
      </c>
      <c r="J503" s="643"/>
      <c r="K503" s="643">
        <v>1</v>
      </c>
      <c r="L503" s="643"/>
      <c r="M503" s="643"/>
      <c r="N503" s="643"/>
      <c r="O503" s="643"/>
      <c r="P503" s="643"/>
      <c r="Q503" s="643"/>
      <c r="R503" s="643"/>
      <c r="S503" s="643"/>
      <c r="T503" s="643"/>
      <c r="U503" s="643"/>
      <c r="V503" s="644">
        <f>SUM(Tabla2[[#This Row],[Ene]:[Dic]])</f>
        <v>1</v>
      </c>
      <c r="W503" s="645" t="s">
        <v>426</v>
      </c>
      <c r="X503" s="645" t="s">
        <v>594</v>
      </c>
      <c r="Y503" s="222"/>
      <c r="Z503" s="643" t="s">
        <v>1508</v>
      </c>
    </row>
    <row r="504" spans="2:26" s="691" customFormat="1" ht="38.25" x14ac:dyDescent="0.25">
      <c r="B504" s="642" t="e">
        <f>IF('Formulario PPGR2'!$G620="","",CONCATENATE('Formulario PPGR2'!$C620,".",'Formulario PPGR2'!$D620,".",'Formulario PPGR2'!$E620,".",'Formulario PPGR2'!$F620))</f>
        <v>#REF!</v>
      </c>
      <c r="C504" s="642" t="e">
        <f>IF('Formulario PPGR2'!$G620="","",'Formulario PPGR1'!#REF!)</f>
        <v>#REF!</v>
      </c>
      <c r="D504" s="642" t="e">
        <f>IF('Formulario PPGR2'!$G620="","",'Formulario PPGR1'!#REF!)</f>
        <v>#REF!</v>
      </c>
      <c r="E504" s="642" t="e">
        <f>IF('Formulario PPGR2'!$G620="","",'Formulario PPGR1'!#REF!)</f>
        <v>#REF!</v>
      </c>
      <c r="F504" s="642" t="e">
        <f>IF('Formulario PPGR2'!$G620="","",'Formulario PPGR1'!#REF!)</f>
        <v>#REF!</v>
      </c>
      <c r="G504" s="222" t="s">
        <v>315</v>
      </c>
      <c r="H504" s="222" t="s">
        <v>1526</v>
      </c>
      <c r="I504" s="222" t="s">
        <v>1527</v>
      </c>
      <c r="J504" s="643"/>
      <c r="K504" s="643"/>
      <c r="L504" s="643"/>
      <c r="M504" s="643"/>
      <c r="N504" s="643"/>
      <c r="O504" s="643">
        <v>1</v>
      </c>
      <c r="P504" s="643"/>
      <c r="Q504" s="643"/>
      <c r="R504" s="643"/>
      <c r="S504" s="643"/>
      <c r="T504" s="643"/>
      <c r="U504" s="643">
        <v>1</v>
      </c>
      <c r="V504" s="644">
        <f>SUM(Tabla2[[#This Row],[Ene]:[Dic]])</f>
        <v>2</v>
      </c>
      <c r="W504" s="645" t="s">
        <v>443</v>
      </c>
      <c r="X504" s="645" t="s">
        <v>423</v>
      </c>
      <c r="Y504" s="222" t="s">
        <v>1366</v>
      </c>
      <c r="Z504" s="643" t="s">
        <v>1508</v>
      </c>
    </row>
    <row r="505" spans="2:26" s="691" customFormat="1" ht="51" x14ac:dyDescent="0.25">
      <c r="B505" s="642" t="e">
        <f>IF('Formulario PPGR2'!$G338="","",CONCATENATE('Formulario PPGR2'!$C338,".",'Formulario PPGR2'!$D338,".",'Formulario PPGR2'!$E338,".",'Formulario PPGR2'!$F338))</f>
        <v>#REF!</v>
      </c>
      <c r="C505" s="642" t="e">
        <f>IF('Formulario PPGR2'!$G338="","",'Formulario PPGR1'!#REF!)</f>
        <v>#REF!</v>
      </c>
      <c r="D505" s="642" t="e">
        <f>IF('Formulario PPGR2'!$G338="","",'Formulario PPGR1'!#REF!)</f>
        <v>#REF!</v>
      </c>
      <c r="E505" s="642" t="e">
        <f>IF('Formulario PPGR2'!$G338="","",'Formulario PPGR1'!#REF!)</f>
        <v>#REF!</v>
      </c>
      <c r="F505" s="642" t="e">
        <f>IF('Formulario PPGR2'!$G338="","",'Formulario PPGR1'!#REF!)</f>
        <v>#REF!</v>
      </c>
      <c r="G505" s="222" t="s">
        <v>315</v>
      </c>
      <c r="H505" s="222" t="s">
        <v>1528</v>
      </c>
      <c r="I505" s="222" t="s">
        <v>1529</v>
      </c>
      <c r="J505" s="643"/>
      <c r="K505" s="643"/>
      <c r="L505" s="643"/>
      <c r="M505" s="643"/>
      <c r="N505" s="643"/>
      <c r="O505" s="643"/>
      <c r="P505" s="643">
        <v>1</v>
      </c>
      <c r="Q505" s="643"/>
      <c r="R505" s="643"/>
      <c r="S505" s="643"/>
      <c r="T505" s="643"/>
      <c r="U505" s="643">
        <v>1</v>
      </c>
      <c r="V505" s="644">
        <f>SUM(Tabla2[[#This Row],[Ene]:[Dic]])</f>
        <v>2</v>
      </c>
      <c r="W505" s="645" t="s">
        <v>440</v>
      </c>
      <c r="X505" s="645"/>
      <c r="Y505" s="222"/>
      <c r="Z505" s="643" t="s">
        <v>1508</v>
      </c>
    </row>
    <row r="506" spans="2:26" s="691" customFormat="1" ht="38.25" x14ac:dyDescent="0.25">
      <c r="B506" s="642" t="e">
        <f>IF('Formulario PPGR2'!$G339="","",CONCATENATE('Formulario PPGR2'!$C339,".",'Formulario PPGR2'!$D339,".",'Formulario PPGR2'!$E339,".",'Formulario PPGR2'!$F339))</f>
        <v>#REF!</v>
      </c>
      <c r="C506" s="642" t="e">
        <f>IF('Formulario PPGR2'!$G339="","",'Formulario PPGR1'!#REF!)</f>
        <v>#REF!</v>
      </c>
      <c r="D506" s="642" t="e">
        <f>IF('Formulario PPGR2'!$G339="","",'Formulario PPGR1'!#REF!)</f>
        <v>#REF!</v>
      </c>
      <c r="E506" s="642" t="e">
        <f>IF('Formulario PPGR2'!$G339="","",'Formulario PPGR1'!#REF!)</f>
        <v>#REF!</v>
      </c>
      <c r="F506" s="642" t="e">
        <f>IF('Formulario PPGR2'!$G339="","",'Formulario PPGR1'!#REF!)</f>
        <v>#REF!</v>
      </c>
      <c r="G506" s="222" t="s">
        <v>315</v>
      </c>
      <c r="H506" s="222" t="s">
        <v>1530</v>
      </c>
      <c r="I506" s="222" t="s">
        <v>1531</v>
      </c>
      <c r="J506" s="643"/>
      <c r="K506" s="643"/>
      <c r="L506" s="643"/>
      <c r="M506" s="643">
        <v>1</v>
      </c>
      <c r="N506" s="643"/>
      <c r="O506" s="643"/>
      <c r="P506" s="643"/>
      <c r="Q506" s="643">
        <v>1</v>
      </c>
      <c r="R506" s="643"/>
      <c r="S506" s="643"/>
      <c r="T506" s="643"/>
      <c r="U506" s="643">
        <v>1</v>
      </c>
      <c r="V506" s="644">
        <f>SUM(Tabla2[[#This Row],[Ene]:[Dic]])</f>
        <v>3</v>
      </c>
      <c r="W506" s="645" t="s">
        <v>440</v>
      </c>
      <c r="X506" s="645"/>
      <c r="Y506" s="222"/>
      <c r="Z506" s="643" t="s">
        <v>1508</v>
      </c>
    </row>
    <row r="507" spans="2:26" s="691" customFormat="1" ht="63.75" x14ac:dyDescent="0.25">
      <c r="B507" s="642" t="e">
        <f>IF('Formulario PPGR2'!$G235="","",CONCATENATE('Formulario PPGR2'!$C235,".",'Formulario PPGR2'!$D235,".",'Formulario PPGR2'!$E235,".",'Formulario PPGR2'!$F235))</f>
        <v>#REF!</v>
      </c>
      <c r="C507" s="642" t="e">
        <f>IF('Formulario PPGR2'!$G235="","",'Formulario PPGR1'!#REF!)</f>
        <v>#REF!</v>
      </c>
      <c r="D507" s="642" t="e">
        <f>IF('Formulario PPGR2'!$G235="","",'Formulario PPGR1'!#REF!)</f>
        <v>#REF!</v>
      </c>
      <c r="E507" s="642" t="e">
        <f>IF('Formulario PPGR2'!$G235="","",'Formulario PPGR1'!#REF!)</f>
        <v>#REF!</v>
      </c>
      <c r="F507" s="642" t="e">
        <f>IF('Formulario PPGR2'!$G235="","",'Formulario PPGR1'!#REF!)</f>
        <v>#REF!</v>
      </c>
      <c r="G507" s="222" t="s">
        <v>315</v>
      </c>
      <c r="H507" s="222" t="s">
        <v>1532</v>
      </c>
      <c r="I507" s="222" t="s">
        <v>1533</v>
      </c>
      <c r="J507" s="643"/>
      <c r="K507" s="643"/>
      <c r="L507" s="643"/>
      <c r="M507" s="643">
        <v>1</v>
      </c>
      <c r="N507" s="643"/>
      <c r="O507" s="643"/>
      <c r="P507" s="643"/>
      <c r="Q507" s="643">
        <v>1</v>
      </c>
      <c r="R507" s="643"/>
      <c r="S507" s="643"/>
      <c r="T507" s="643"/>
      <c r="U507" s="643">
        <v>1</v>
      </c>
      <c r="V507" s="644">
        <f>SUM(Tabla2[[#This Row],[Ene]:[Dic]])</f>
        <v>3</v>
      </c>
      <c r="W507" s="645" t="s">
        <v>412</v>
      </c>
      <c r="X507" s="645"/>
      <c r="Y507" s="222"/>
      <c r="Z507" s="643" t="s">
        <v>1534</v>
      </c>
    </row>
    <row r="508" spans="2:26" s="691" customFormat="1" ht="38.25" x14ac:dyDescent="0.25">
      <c r="B508" s="642" t="e">
        <f>IF('Formulario PPGR2'!$G236="","",CONCATENATE('Formulario PPGR2'!$C236,".",'Formulario PPGR2'!$D236,".",'Formulario PPGR2'!$E236,".",'Formulario PPGR2'!$F236))</f>
        <v>#REF!</v>
      </c>
      <c r="C508" s="642" t="e">
        <f>IF('Formulario PPGR2'!$G236="","",'Formulario PPGR1'!#REF!)</f>
        <v>#REF!</v>
      </c>
      <c r="D508" s="642" t="e">
        <f>IF('Formulario PPGR2'!$G236="","",'Formulario PPGR1'!#REF!)</f>
        <v>#REF!</v>
      </c>
      <c r="E508" s="642" t="e">
        <f>IF('Formulario PPGR2'!$G236="","",'Formulario PPGR1'!#REF!)</f>
        <v>#REF!</v>
      </c>
      <c r="F508" s="642" t="e">
        <f>IF('Formulario PPGR2'!$G236="","",'Formulario PPGR1'!#REF!)</f>
        <v>#REF!</v>
      </c>
      <c r="G508" s="222" t="s">
        <v>315</v>
      </c>
      <c r="H508" s="222" t="s">
        <v>1535</v>
      </c>
      <c r="I508" s="222" t="s">
        <v>1536</v>
      </c>
      <c r="J508" s="643"/>
      <c r="K508" s="643"/>
      <c r="L508" s="643"/>
      <c r="M508" s="643">
        <v>1</v>
      </c>
      <c r="N508" s="643"/>
      <c r="O508" s="643"/>
      <c r="P508" s="643"/>
      <c r="Q508" s="643">
        <v>1</v>
      </c>
      <c r="R508" s="643"/>
      <c r="S508" s="643"/>
      <c r="T508" s="643"/>
      <c r="U508" s="643">
        <v>1</v>
      </c>
      <c r="V508" s="644">
        <f>SUM(Tabla2[[#This Row],[Ene]:[Dic]])</f>
        <v>3</v>
      </c>
      <c r="W508" s="645" t="s">
        <v>412</v>
      </c>
      <c r="X508" s="645"/>
      <c r="Y508" s="222"/>
      <c r="Z508" s="643" t="s">
        <v>1534</v>
      </c>
    </row>
    <row r="509" spans="2:26" s="691" customFormat="1" ht="38.25" x14ac:dyDescent="0.25">
      <c r="B509" s="642" t="e">
        <f>IF('Formulario PPGR2'!$G239="","",CONCATENATE('Formulario PPGR2'!$C239,".",'Formulario PPGR2'!$D239,".",'Formulario PPGR2'!$E239,".",'Formulario PPGR2'!$F239))</f>
        <v>#REF!</v>
      </c>
      <c r="C509" s="642" t="e">
        <f>IF('Formulario PPGR2'!$G239="","",'Formulario PPGR1'!#REF!)</f>
        <v>#REF!</v>
      </c>
      <c r="D509" s="642" t="e">
        <f>IF('Formulario PPGR2'!$G239="","",'Formulario PPGR1'!#REF!)</f>
        <v>#REF!</v>
      </c>
      <c r="E509" s="642" t="e">
        <f>IF('Formulario PPGR2'!$G239="","",'Formulario PPGR1'!#REF!)</f>
        <v>#REF!</v>
      </c>
      <c r="F509" s="642" t="e">
        <f>IF('Formulario PPGR2'!$G239="","",'Formulario PPGR1'!#REF!)</f>
        <v>#REF!</v>
      </c>
      <c r="G509" s="222" t="s">
        <v>315</v>
      </c>
      <c r="H509" s="222" t="s">
        <v>1537</v>
      </c>
      <c r="I509" s="687" t="s">
        <v>1538</v>
      </c>
      <c r="J509" s="643"/>
      <c r="K509" s="643"/>
      <c r="L509" s="643"/>
      <c r="M509" s="643"/>
      <c r="N509" s="643">
        <v>1</v>
      </c>
      <c r="O509" s="643"/>
      <c r="P509" s="643"/>
      <c r="Q509" s="643"/>
      <c r="R509" s="643">
        <v>1</v>
      </c>
      <c r="S509" s="643"/>
      <c r="T509" s="643"/>
      <c r="U509" s="643"/>
      <c r="V509" s="644">
        <f>SUM(Tabla2[[#This Row],[Ene]:[Dic]])</f>
        <v>2</v>
      </c>
      <c r="W509" s="645" t="s">
        <v>443</v>
      </c>
      <c r="X509" s="645" t="s">
        <v>423</v>
      </c>
      <c r="Y509" s="222" t="s">
        <v>1366</v>
      </c>
      <c r="Z509" s="643" t="s">
        <v>1534</v>
      </c>
    </row>
    <row r="510" spans="2:26" s="691" customFormat="1" ht="76.5" x14ac:dyDescent="0.25">
      <c r="B510" s="642" t="e">
        <f>IF('Formulario PPGR2'!$G545="","",CONCATENATE('Formulario PPGR2'!$C545,".",'Formulario PPGR2'!$D545,".",'Formulario PPGR2'!$E545,".",'Formulario PPGR2'!$F545))</f>
        <v>#REF!</v>
      </c>
      <c r="C510" s="642"/>
      <c r="D510" s="642" t="e">
        <f>IF('Formulario PPGR2'!$G545="","",'Formulario PPGR1'!#REF!)</f>
        <v>#REF!</v>
      </c>
      <c r="E510" s="642" t="e">
        <f>IF('Formulario PPGR2'!$G545="","",'Formulario PPGR1'!#REF!)</f>
        <v>#REF!</v>
      </c>
      <c r="F510" s="642" t="e">
        <f>IF('Formulario PPGR2'!$G545="","",'Formulario PPGR1'!#REF!)</f>
        <v>#REF!</v>
      </c>
      <c r="G510" s="222" t="s">
        <v>1539</v>
      </c>
      <c r="H510" s="222" t="s">
        <v>1540</v>
      </c>
      <c r="I510" s="222" t="s">
        <v>1541</v>
      </c>
      <c r="J510" s="643"/>
      <c r="K510" s="643"/>
      <c r="L510" s="643"/>
      <c r="M510" s="643">
        <v>3</v>
      </c>
      <c r="N510" s="643"/>
      <c r="O510" s="643"/>
      <c r="P510" s="643">
        <v>3</v>
      </c>
      <c r="Q510" s="643"/>
      <c r="R510" s="643"/>
      <c r="S510" s="643">
        <v>4</v>
      </c>
      <c r="T510" s="643"/>
      <c r="U510" s="643"/>
      <c r="V510" s="644">
        <f>SUM(Tabla2[[#This Row],[Ene]:[Dic]])</f>
        <v>10</v>
      </c>
      <c r="W510" s="645" t="s">
        <v>412</v>
      </c>
      <c r="X510" s="645" t="s">
        <v>423</v>
      </c>
      <c r="Y510" s="222"/>
      <c r="Z510" s="669" t="s">
        <v>497</v>
      </c>
    </row>
    <row r="511" spans="2:26" s="691" customFormat="1" ht="76.5" x14ac:dyDescent="0.25">
      <c r="B511" s="642" t="e">
        <f>IF('Formulario PPGR2'!$G450="","",CONCATENATE('Formulario PPGR2'!$C450,".",'Formulario PPGR2'!$D450,".",'Formulario PPGR2'!$E450,".",'Formulario PPGR2'!$F450))</f>
        <v>#REF!</v>
      </c>
      <c r="C511" s="642"/>
      <c r="D511" s="642" t="e">
        <f>IF('Formulario PPGR2'!$G450="","",'Formulario PPGR1'!#REF!)</f>
        <v>#REF!</v>
      </c>
      <c r="E511" s="642" t="e">
        <f>IF('Formulario PPGR2'!$G450="","",'Formulario PPGR1'!#REF!)</f>
        <v>#REF!</v>
      </c>
      <c r="F511" s="642" t="e">
        <f>IF('Formulario PPGR2'!$G450="","",'Formulario PPGR1'!#REF!)</f>
        <v>#REF!</v>
      </c>
      <c r="G511" s="222" t="s">
        <v>1539</v>
      </c>
      <c r="H511" s="222" t="s">
        <v>1542</v>
      </c>
      <c r="I511" s="222" t="s">
        <v>1543</v>
      </c>
      <c r="J511" s="643"/>
      <c r="K511" s="643"/>
      <c r="L511" s="643">
        <v>3</v>
      </c>
      <c r="M511" s="643"/>
      <c r="N511" s="643"/>
      <c r="O511" s="643">
        <v>3</v>
      </c>
      <c r="P511" s="643"/>
      <c r="Q511" s="643"/>
      <c r="R511" s="643"/>
      <c r="S511" s="643">
        <v>4</v>
      </c>
      <c r="T511" s="643"/>
      <c r="U511" s="643"/>
      <c r="V511" s="644">
        <f>SUM(Tabla2[[#This Row],[Ene]:[Dic]])</f>
        <v>10</v>
      </c>
      <c r="W511" s="645" t="s">
        <v>412</v>
      </c>
      <c r="X511" s="645" t="s">
        <v>423</v>
      </c>
      <c r="Y511" s="222"/>
      <c r="Z511" s="669" t="s">
        <v>497</v>
      </c>
    </row>
    <row r="512" spans="2:26" s="691" customFormat="1" ht="76.5" x14ac:dyDescent="0.25">
      <c r="B512" s="642" t="e">
        <f>IF('Formulario PPGR2'!$G439="","",CONCATENATE('Formulario PPGR2'!$C439,".",'Formulario PPGR2'!$D439,".",'Formulario PPGR2'!$E439,".",'Formulario PPGR2'!$F439))</f>
        <v>#REF!</v>
      </c>
      <c r="C512" s="642"/>
      <c r="D512" s="642" t="e">
        <f>IF('Formulario PPGR2'!$G439="","",'Formulario PPGR1'!#REF!)</f>
        <v>#REF!</v>
      </c>
      <c r="E512" s="642" t="e">
        <f>IF('Formulario PPGR2'!$G439="","",'Formulario PPGR1'!#REF!)</f>
        <v>#REF!</v>
      </c>
      <c r="F512" s="642" t="e">
        <f>IF('Formulario PPGR2'!$G439="","",'Formulario PPGR1'!#REF!)</f>
        <v>#REF!</v>
      </c>
      <c r="G512" s="222" t="s">
        <v>1539</v>
      </c>
      <c r="H512" s="222" t="s">
        <v>1544</v>
      </c>
      <c r="I512" s="222" t="s">
        <v>1545</v>
      </c>
      <c r="J512" s="643"/>
      <c r="K512" s="643">
        <v>2</v>
      </c>
      <c r="L512" s="643"/>
      <c r="M512" s="643">
        <v>2</v>
      </c>
      <c r="N512" s="643"/>
      <c r="O512" s="643"/>
      <c r="P512" s="643">
        <v>2</v>
      </c>
      <c r="Q512" s="643"/>
      <c r="R512" s="643">
        <v>2</v>
      </c>
      <c r="S512" s="643"/>
      <c r="T512" s="643">
        <v>2</v>
      </c>
      <c r="U512" s="643"/>
      <c r="V512" s="644">
        <f>SUM(Tabla2[[#This Row],[Ene]:[Dic]])</f>
        <v>10</v>
      </c>
      <c r="W512" s="645" t="s">
        <v>412</v>
      </c>
      <c r="X512" s="645" t="s">
        <v>423</v>
      </c>
      <c r="Y512" s="222"/>
      <c r="Z512" s="669" t="s">
        <v>497</v>
      </c>
    </row>
    <row r="513" spans="2:26" s="691" customFormat="1" ht="76.5" x14ac:dyDescent="0.25">
      <c r="B513" s="642" t="e">
        <f>IF('Formulario PPGR2'!$G544="","",CONCATENATE('Formulario PPGR2'!$C544,".",'Formulario PPGR2'!$D544,".",'Formulario PPGR2'!$E544,".",'Formulario PPGR2'!$F544))</f>
        <v>#REF!</v>
      </c>
      <c r="C513" s="642"/>
      <c r="D513" s="642" t="e">
        <f>IF('Formulario PPGR2'!$G544="","",'Formulario PPGR1'!#REF!)</f>
        <v>#REF!</v>
      </c>
      <c r="E513" s="642" t="e">
        <f>IF('Formulario PPGR2'!$G544="","",'Formulario PPGR1'!#REF!)</f>
        <v>#REF!</v>
      </c>
      <c r="F513" s="642" t="e">
        <f>IF('Formulario PPGR2'!$G544="","",'Formulario PPGR1'!#REF!)</f>
        <v>#REF!</v>
      </c>
      <c r="G513" s="222" t="s">
        <v>1539</v>
      </c>
      <c r="H513" s="222" t="s">
        <v>1546</v>
      </c>
      <c r="I513" s="222" t="s">
        <v>1547</v>
      </c>
      <c r="J513" s="643"/>
      <c r="K513" s="643"/>
      <c r="L513" s="643"/>
      <c r="M513" s="643">
        <v>3</v>
      </c>
      <c r="N513" s="643"/>
      <c r="O513" s="643"/>
      <c r="P513" s="643">
        <v>4</v>
      </c>
      <c r="Q513" s="643"/>
      <c r="R513" s="643">
        <v>3</v>
      </c>
      <c r="S513" s="643"/>
      <c r="T513" s="643"/>
      <c r="U513" s="643"/>
      <c r="V513" s="644">
        <f>SUM(Tabla2[[#This Row],[Ene]:[Dic]])</f>
        <v>10</v>
      </c>
      <c r="W513" s="645" t="s">
        <v>423</v>
      </c>
      <c r="X513" s="645" t="s">
        <v>407</v>
      </c>
      <c r="Y513" s="222" t="s">
        <v>1548</v>
      </c>
      <c r="Z513" s="669" t="s">
        <v>497</v>
      </c>
    </row>
    <row r="514" spans="2:26" s="691" customFormat="1" ht="76.5" x14ac:dyDescent="0.25">
      <c r="B514" s="642" t="e">
        <f>IF('Formulario PPGR2'!$G444="","",CONCATENATE('Formulario PPGR2'!$C444,".",'Formulario PPGR2'!$D444,".",'Formulario PPGR2'!$E444,".",'Formulario PPGR2'!$F444))</f>
        <v>#REF!</v>
      </c>
      <c r="C514" s="642"/>
      <c r="D514" s="642" t="e">
        <f>IF('Formulario PPGR2'!$G444="","",'Formulario PPGR1'!#REF!)</f>
        <v>#REF!</v>
      </c>
      <c r="E514" s="642" t="e">
        <f>IF('Formulario PPGR2'!$G444="","",'Formulario PPGR1'!#REF!)</f>
        <v>#REF!</v>
      </c>
      <c r="F514" s="642" t="e">
        <f>IF('Formulario PPGR2'!$G444="","",'Formulario PPGR1'!#REF!)</f>
        <v>#REF!</v>
      </c>
      <c r="G514" s="222" t="s">
        <v>1539</v>
      </c>
      <c r="H514" s="222" t="s">
        <v>1549</v>
      </c>
      <c r="I514" s="222" t="s">
        <v>1550</v>
      </c>
      <c r="J514" s="643"/>
      <c r="K514" s="643"/>
      <c r="L514" s="643"/>
      <c r="M514" s="643"/>
      <c r="N514" s="643">
        <v>4</v>
      </c>
      <c r="O514" s="643"/>
      <c r="P514" s="643">
        <v>1</v>
      </c>
      <c r="Q514" s="643"/>
      <c r="R514" s="643"/>
      <c r="S514" s="643"/>
      <c r="T514" s="643">
        <v>4</v>
      </c>
      <c r="U514" s="643"/>
      <c r="V514" s="644">
        <f>SUM(Tabla2[[#This Row],[Ene]:[Dic]])</f>
        <v>9</v>
      </c>
      <c r="W514" s="645" t="s">
        <v>412</v>
      </c>
      <c r="X514" s="645" t="s">
        <v>423</v>
      </c>
      <c r="Y514" s="222"/>
      <c r="Z514" s="669" t="s">
        <v>497</v>
      </c>
    </row>
    <row r="515" spans="2:26" s="691" customFormat="1" ht="76.5" x14ac:dyDescent="0.25">
      <c r="B515" s="642" t="e">
        <f>IF('Formulario PPGR2'!$G443="","",CONCATENATE('Formulario PPGR2'!$C443,".",'Formulario PPGR2'!$D443,".",'Formulario PPGR2'!$E443,".",'Formulario PPGR2'!$F443))</f>
        <v>#REF!</v>
      </c>
      <c r="C515" s="642"/>
      <c r="D515" s="642" t="e">
        <f>IF('Formulario PPGR2'!$G443="","",'Formulario PPGR1'!#REF!)</f>
        <v>#REF!</v>
      </c>
      <c r="E515" s="642" t="e">
        <f>IF('Formulario PPGR2'!$G443="","",'Formulario PPGR1'!#REF!)</f>
        <v>#REF!</v>
      </c>
      <c r="F515" s="642" t="e">
        <f>IF('Formulario PPGR2'!$G443="","",'Formulario PPGR1'!#REF!)</f>
        <v>#REF!</v>
      </c>
      <c r="G515" s="222" t="s">
        <v>1539</v>
      </c>
      <c r="H515" s="222" t="s">
        <v>1551</v>
      </c>
      <c r="I515" s="222" t="s">
        <v>1552</v>
      </c>
      <c r="J515" s="643"/>
      <c r="K515" s="643"/>
      <c r="L515" s="643"/>
      <c r="M515" s="643">
        <v>2</v>
      </c>
      <c r="N515" s="643"/>
      <c r="O515" s="643"/>
      <c r="P515" s="643">
        <v>3</v>
      </c>
      <c r="Q515" s="643"/>
      <c r="R515" s="643">
        <v>2</v>
      </c>
      <c r="S515" s="643"/>
      <c r="T515" s="643">
        <v>3</v>
      </c>
      <c r="U515" s="643"/>
      <c r="V515" s="644">
        <f>SUM(Tabla2[[#This Row],[Ene]:[Dic]])</f>
        <v>10</v>
      </c>
      <c r="W515" s="645" t="s">
        <v>412</v>
      </c>
      <c r="X515" s="645" t="s">
        <v>423</v>
      </c>
      <c r="Y515" s="222"/>
      <c r="Z515" s="669" t="s">
        <v>497</v>
      </c>
    </row>
    <row r="516" spans="2:26" s="691" customFormat="1" ht="76.5" x14ac:dyDescent="0.25">
      <c r="B516" s="642" t="e">
        <f>IF('Formulario PPGR2'!$G123="","",CONCATENATE('Formulario PPGR2'!$C123,".",'Formulario PPGR2'!$D123,".",'Formulario PPGR2'!$E123,".",'Formulario PPGR2'!$F123))</f>
        <v>#REF!</v>
      </c>
      <c r="C516" s="642"/>
      <c r="D516" s="642" t="e">
        <f>IF('Formulario PPGR2'!$G123="","",'Formulario PPGR1'!#REF!)</f>
        <v>#REF!</v>
      </c>
      <c r="E516" s="642" t="e">
        <f>IF('Formulario PPGR2'!$G123="","",'Formulario PPGR1'!#REF!)</f>
        <v>#REF!</v>
      </c>
      <c r="F516" s="642" t="e">
        <f>IF('Formulario PPGR2'!$G123="","",'Formulario PPGR1'!#REF!)</f>
        <v>#REF!</v>
      </c>
      <c r="G516" s="222" t="s">
        <v>1539</v>
      </c>
      <c r="H516" s="222" t="s">
        <v>1553</v>
      </c>
      <c r="I516" s="222" t="s">
        <v>1554</v>
      </c>
      <c r="J516" s="643"/>
      <c r="K516" s="643"/>
      <c r="L516" s="643">
        <v>2</v>
      </c>
      <c r="M516" s="643"/>
      <c r="N516" s="643">
        <v>2</v>
      </c>
      <c r="O516" s="643"/>
      <c r="P516" s="643">
        <v>2</v>
      </c>
      <c r="Q516" s="643"/>
      <c r="R516" s="643">
        <v>2</v>
      </c>
      <c r="S516" s="643"/>
      <c r="T516" s="643">
        <v>2</v>
      </c>
      <c r="U516" s="643"/>
      <c r="V516" s="644">
        <f>SUM(Tabla2[[#This Row],[Ene]:[Dic]])</f>
        <v>10</v>
      </c>
      <c r="W516" s="645" t="s">
        <v>412</v>
      </c>
      <c r="X516" s="645" t="s">
        <v>423</v>
      </c>
      <c r="Y516" s="222"/>
      <c r="Z516" s="669" t="s">
        <v>497</v>
      </c>
    </row>
    <row r="517" spans="2:26" s="691" customFormat="1" ht="76.5" x14ac:dyDescent="0.25">
      <c r="B517" s="642" t="e">
        <f>IF('Formulario PPGR2'!$G638="","",CONCATENATE('Formulario PPGR2'!$C638,".",'Formulario PPGR2'!$D638,".",'Formulario PPGR2'!$E638,".",'Formulario PPGR2'!$F638))</f>
        <v>#REF!</v>
      </c>
      <c r="C517" s="642"/>
      <c r="D517" s="642" t="e">
        <f>IF('Formulario PPGR2'!$G638="","",'Formulario PPGR1'!#REF!)</f>
        <v>#REF!</v>
      </c>
      <c r="E517" s="642" t="e">
        <f>IF('Formulario PPGR2'!$G638="","",'Formulario PPGR1'!#REF!)</f>
        <v>#REF!</v>
      </c>
      <c r="F517" s="642" t="e">
        <f>IF('Formulario PPGR2'!$G638="","",'Formulario PPGR1'!#REF!)</f>
        <v>#REF!</v>
      </c>
      <c r="G517" s="222" t="s">
        <v>1539</v>
      </c>
      <c r="H517" s="222" t="s">
        <v>1555</v>
      </c>
      <c r="I517" s="222" t="s">
        <v>1556</v>
      </c>
      <c r="J517" s="643"/>
      <c r="K517" s="643"/>
      <c r="L517" s="643">
        <v>4</v>
      </c>
      <c r="M517" s="643"/>
      <c r="N517" s="643"/>
      <c r="O517" s="643">
        <v>3</v>
      </c>
      <c r="P517" s="643"/>
      <c r="Q517" s="643"/>
      <c r="R517" s="643"/>
      <c r="S517" s="643">
        <v>3</v>
      </c>
      <c r="T517" s="643"/>
      <c r="U517" s="643"/>
      <c r="V517" s="644">
        <f>SUM(Tabla2[[#This Row],[Ene]:[Dic]])</f>
        <v>10</v>
      </c>
      <c r="W517" s="645" t="s">
        <v>412</v>
      </c>
      <c r="X517" s="645" t="s">
        <v>423</v>
      </c>
      <c r="Y517" s="222"/>
      <c r="Z517" s="669" t="s">
        <v>497</v>
      </c>
    </row>
    <row r="518" spans="2:26" s="691" customFormat="1" ht="89.25" x14ac:dyDescent="0.25">
      <c r="B518" s="642" t="e">
        <f>IF('Formulario PPGR2'!$G430="","",CONCATENATE('Formulario PPGR2'!$C430,".",'Formulario PPGR2'!$D430,".",'Formulario PPGR2'!$E430,".",'Formulario PPGR2'!$F430))</f>
        <v>#REF!</v>
      </c>
      <c r="C518" s="642"/>
      <c r="D518" s="642" t="e">
        <f>IF('Formulario PPGR2'!$G430="","",'Formulario PPGR1'!#REF!)</f>
        <v>#REF!</v>
      </c>
      <c r="E518" s="642" t="e">
        <f>IF('Formulario PPGR2'!$G430="","",'Formulario PPGR1'!#REF!)</f>
        <v>#REF!</v>
      </c>
      <c r="F518" s="642" t="e">
        <f>IF('Formulario PPGR2'!$G430="","",'Formulario PPGR1'!#REF!)</f>
        <v>#REF!</v>
      </c>
      <c r="G518" s="222" t="s">
        <v>1539</v>
      </c>
      <c r="H518" s="222" t="s">
        <v>1557</v>
      </c>
      <c r="I518" s="222" t="s">
        <v>1558</v>
      </c>
      <c r="J518" s="643"/>
      <c r="K518" s="643"/>
      <c r="L518" s="643"/>
      <c r="M518" s="643">
        <v>3</v>
      </c>
      <c r="N518" s="643"/>
      <c r="O518" s="643"/>
      <c r="P518" s="643">
        <v>3</v>
      </c>
      <c r="Q518" s="643"/>
      <c r="R518" s="643"/>
      <c r="S518" s="643">
        <v>4</v>
      </c>
      <c r="T518" s="643"/>
      <c r="U518" s="643"/>
      <c r="V518" s="644">
        <f>SUM(Tabla2[[#This Row],[Ene]:[Dic]])</f>
        <v>10</v>
      </c>
      <c r="W518" s="645" t="s">
        <v>412</v>
      </c>
      <c r="X518" s="645" t="s">
        <v>423</v>
      </c>
      <c r="Y518" s="222"/>
      <c r="Z518" s="669" t="s">
        <v>497</v>
      </c>
    </row>
    <row r="519" spans="2:26" s="691" customFormat="1" ht="76.5" x14ac:dyDescent="0.25">
      <c r="B519" s="642" t="e">
        <f>IF('Formulario PPGR2'!$G640="","",CONCATENATE('Formulario PPGR2'!$C640,".",'Formulario PPGR2'!$D640,".",'Formulario PPGR2'!$E640,".",'Formulario PPGR2'!$F640))</f>
        <v>#REF!</v>
      </c>
      <c r="C519" s="642"/>
      <c r="D519" s="642" t="e">
        <f>IF('Formulario PPGR2'!$G640="","",'Formulario PPGR1'!#REF!)</f>
        <v>#REF!</v>
      </c>
      <c r="E519" s="642" t="e">
        <f>IF('Formulario PPGR2'!$G640="","",'Formulario PPGR1'!#REF!)</f>
        <v>#REF!</v>
      </c>
      <c r="F519" s="642" t="e">
        <f>IF('Formulario PPGR2'!$G640="","",'Formulario PPGR1'!#REF!)</f>
        <v>#REF!</v>
      </c>
      <c r="G519" s="222" t="s">
        <v>1539</v>
      </c>
      <c r="H519" s="222" t="s">
        <v>1559</v>
      </c>
      <c r="I519" s="222" t="s">
        <v>1560</v>
      </c>
      <c r="J519" s="643"/>
      <c r="K519" s="643"/>
      <c r="L519" s="643">
        <v>4</v>
      </c>
      <c r="M519" s="643"/>
      <c r="N519" s="643"/>
      <c r="O519" s="643">
        <v>4</v>
      </c>
      <c r="P519" s="643"/>
      <c r="Q519" s="643">
        <v>4</v>
      </c>
      <c r="R519" s="643"/>
      <c r="S519" s="643"/>
      <c r="T519" s="643">
        <v>4</v>
      </c>
      <c r="U519" s="643"/>
      <c r="V519" s="644">
        <f>SUM(Tabla2[[#This Row],[Ene]:[Dic]])</f>
        <v>16</v>
      </c>
      <c r="W519" s="645" t="s">
        <v>412</v>
      </c>
      <c r="X519" s="645" t="s">
        <v>423</v>
      </c>
      <c r="Y519" s="222"/>
      <c r="Z519" s="669" t="s">
        <v>497</v>
      </c>
    </row>
    <row r="520" spans="2:26" s="691" customFormat="1" ht="76.5" x14ac:dyDescent="0.25">
      <c r="B520" s="642" t="e">
        <f>IF('Formulario PPGR2'!$G637="","",CONCATENATE('Formulario PPGR2'!$C637,".",'Formulario PPGR2'!$D637,".",'Formulario PPGR2'!$E637,".",'Formulario PPGR2'!$F637))</f>
        <v>#REF!</v>
      </c>
      <c r="C520" s="642"/>
      <c r="D520" s="642" t="e">
        <f>IF('Formulario PPGR2'!$G637="","",'Formulario PPGR1'!#REF!)</f>
        <v>#REF!</v>
      </c>
      <c r="E520" s="642" t="e">
        <f>IF('Formulario PPGR2'!$G637="","",'Formulario PPGR1'!#REF!)</f>
        <v>#REF!</v>
      </c>
      <c r="F520" s="642" t="e">
        <f>IF('Formulario PPGR2'!$G637="","",'Formulario PPGR1'!#REF!)</f>
        <v>#REF!</v>
      </c>
      <c r="G520" s="222" t="s">
        <v>1539</v>
      </c>
      <c r="H520" s="222" t="s">
        <v>1561</v>
      </c>
      <c r="I520" s="222" t="s">
        <v>1562</v>
      </c>
      <c r="J520" s="643"/>
      <c r="K520" s="643"/>
      <c r="L520" s="643">
        <v>2</v>
      </c>
      <c r="M520" s="643"/>
      <c r="N520" s="643">
        <v>2</v>
      </c>
      <c r="O520" s="643"/>
      <c r="P520" s="643">
        <v>2</v>
      </c>
      <c r="Q520" s="643"/>
      <c r="R520" s="643">
        <v>2</v>
      </c>
      <c r="S520" s="643"/>
      <c r="T520" s="643">
        <v>2</v>
      </c>
      <c r="U520" s="643"/>
      <c r="V520" s="644">
        <f>SUM(Tabla2[[#This Row],[Ene]:[Dic]])</f>
        <v>10</v>
      </c>
      <c r="W520" s="645" t="s">
        <v>412</v>
      </c>
      <c r="X520" s="645" t="s">
        <v>423</v>
      </c>
      <c r="Y520" s="222"/>
      <c r="Z520" s="669" t="s">
        <v>497</v>
      </c>
    </row>
    <row r="521" spans="2:26" s="691" customFormat="1" ht="76.5" x14ac:dyDescent="0.25">
      <c r="B521" s="642" t="e">
        <f>IF('Formulario PPGR2'!$G437="","",CONCATENATE('Formulario PPGR2'!$C437,".",'Formulario PPGR2'!$D437,".",'Formulario PPGR2'!$E437,".",'Formulario PPGR2'!$F437))</f>
        <v>#REF!</v>
      </c>
      <c r="C521" s="642"/>
      <c r="D521" s="642" t="e">
        <f>IF('Formulario PPGR2'!$G437="","",'Formulario PPGR1'!#REF!)</f>
        <v>#REF!</v>
      </c>
      <c r="E521" s="642" t="e">
        <f>IF('Formulario PPGR2'!$G437="","",'Formulario PPGR1'!#REF!)</f>
        <v>#REF!</v>
      </c>
      <c r="F521" s="642" t="e">
        <f>IF('Formulario PPGR2'!$G437="","",'Formulario PPGR1'!#REF!)</f>
        <v>#REF!</v>
      </c>
      <c r="G521" s="222" t="s">
        <v>1539</v>
      </c>
      <c r="H521" s="222" t="s">
        <v>1563</v>
      </c>
      <c r="I521" s="222" t="s">
        <v>1564</v>
      </c>
      <c r="J521" s="643"/>
      <c r="K521" s="643"/>
      <c r="L521" s="643"/>
      <c r="M521" s="643"/>
      <c r="N521" s="643"/>
      <c r="O521" s="643"/>
      <c r="P521" s="643">
        <v>1</v>
      </c>
      <c r="Q521" s="643"/>
      <c r="R521" s="643"/>
      <c r="S521" s="643"/>
      <c r="T521" s="643"/>
      <c r="U521" s="643">
        <v>1</v>
      </c>
      <c r="V521" s="644">
        <f>SUM(Tabla2[[#This Row],[Ene]:[Dic]])</f>
        <v>2</v>
      </c>
      <c r="W521" s="645" t="s">
        <v>412</v>
      </c>
      <c r="X521" s="645"/>
      <c r="Y521" s="222"/>
      <c r="Z521" s="669" t="s">
        <v>497</v>
      </c>
    </row>
    <row r="522" spans="2:26" s="691" customFormat="1" ht="76.5" x14ac:dyDescent="0.25">
      <c r="B522" s="642" t="e">
        <f>IF('Formulario PPGR2'!$G543="","",CONCATENATE('Formulario PPGR2'!$C543,".",'Formulario PPGR2'!$D543,".",'Formulario PPGR2'!$E543,".",'Formulario PPGR2'!$F543))</f>
        <v>#REF!</v>
      </c>
      <c r="C522" s="642"/>
      <c r="D522" s="642" t="e">
        <f>IF('Formulario PPGR2'!$G543="","",'Formulario PPGR1'!#REF!)</f>
        <v>#REF!</v>
      </c>
      <c r="E522" s="642" t="e">
        <f>IF('Formulario PPGR2'!$G543="","",'Formulario PPGR1'!#REF!)</f>
        <v>#REF!</v>
      </c>
      <c r="F522" s="642" t="e">
        <f>IF('Formulario PPGR2'!$G543="","",'Formulario PPGR1'!#REF!)</f>
        <v>#REF!</v>
      </c>
      <c r="G522" s="222" t="s">
        <v>1539</v>
      </c>
      <c r="H522" s="222" t="s">
        <v>1565</v>
      </c>
      <c r="I522" s="222" t="s">
        <v>1566</v>
      </c>
      <c r="J522" s="643"/>
      <c r="K522" s="643"/>
      <c r="L522" s="643">
        <v>3</v>
      </c>
      <c r="M522" s="643"/>
      <c r="N522" s="643"/>
      <c r="O522" s="643">
        <v>2</v>
      </c>
      <c r="P522" s="643"/>
      <c r="Q522" s="643">
        <v>3</v>
      </c>
      <c r="R522" s="643"/>
      <c r="S522" s="643"/>
      <c r="T522" s="643">
        <v>2</v>
      </c>
      <c r="U522" s="643"/>
      <c r="V522" s="644">
        <f>SUM(Tabla2[[#This Row],[Ene]:[Dic]])</f>
        <v>10</v>
      </c>
      <c r="W522" s="645" t="s">
        <v>412</v>
      </c>
      <c r="X522" s="645" t="s">
        <v>423</v>
      </c>
      <c r="Y522" s="222"/>
      <c r="Z522" s="669" t="s">
        <v>497</v>
      </c>
    </row>
    <row r="523" spans="2:26" s="691" customFormat="1" ht="76.5" x14ac:dyDescent="0.25">
      <c r="B523" s="642" t="e">
        <f>IF('Formulario PPGR2'!$G636="","",CONCATENATE('Formulario PPGR2'!$C636,".",'Formulario PPGR2'!$D636,".",'Formulario PPGR2'!$E636,".",'Formulario PPGR2'!$F636))</f>
        <v>#REF!</v>
      </c>
      <c r="C523" s="642"/>
      <c r="D523" s="642" t="e">
        <f>IF('Formulario PPGR2'!$G636="","",'Formulario PPGR1'!#REF!)</f>
        <v>#REF!</v>
      </c>
      <c r="E523" s="642" t="e">
        <f>IF('Formulario PPGR2'!$G636="","",'Formulario PPGR1'!#REF!)</f>
        <v>#REF!</v>
      </c>
      <c r="F523" s="642" t="e">
        <f>IF('Formulario PPGR2'!$G636="","",'Formulario PPGR1'!#REF!)</f>
        <v>#REF!</v>
      </c>
      <c r="G523" s="222" t="s">
        <v>1539</v>
      </c>
      <c r="H523" s="222" t="s">
        <v>1567</v>
      </c>
      <c r="I523" s="222" t="s">
        <v>1568</v>
      </c>
      <c r="J523" s="643"/>
      <c r="K523" s="643">
        <v>1</v>
      </c>
      <c r="L523" s="643"/>
      <c r="M523" s="643"/>
      <c r="N523" s="643"/>
      <c r="O523" s="643"/>
      <c r="P523" s="643"/>
      <c r="Q523" s="643"/>
      <c r="R523" s="643"/>
      <c r="S523" s="643">
        <v>1</v>
      </c>
      <c r="T523" s="643"/>
      <c r="U523" s="643"/>
      <c r="V523" s="644">
        <f>SUM(Tabla2[[#This Row],[Ene]:[Dic]])</f>
        <v>2</v>
      </c>
      <c r="W523" s="645" t="s">
        <v>426</v>
      </c>
      <c r="X523" s="645" t="s">
        <v>423</v>
      </c>
      <c r="Y523" s="222"/>
      <c r="Z523" s="669" t="s">
        <v>497</v>
      </c>
    </row>
    <row r="524" spans="2:26" s="691" customFormat="1" ht="76.5" x14ac:dyDescent="0.25">
      <c r="B524" s="642" t="e">
        <f>IF('Formulario PPGR2'!$G449="","",CONCATENATE('Formulario PPGR2'!$C449,".",'Formulario PPGR2'!$D449,".",'Formulario PPGR2'!$E449,".",'Formulario PPGR2'!$F449))</f>
        <v>#REF!</v>
      </c>
      <c r="C524" s="642"/>
      <c r="D524" s="642" t="e">
        <f>IF('Formulario PPGR2'!$G449="","",'Formulario PPGR1'!#REF!)</f>
        <v>#REF!</v>
      </c>
      <c r="E524" s="642" t="e">
        <f>IF('Formulario PPGR2'!$G449="","",'Formulario PPGR1'!#REF!)</f>
        <v>#REF!</v>
      </c>
      <c r="F524" s="642" t="e">
        <f>IF('Formulario PPGR2'!$G449="","",'Formulario PPGR1'!#REF!)</f>
        <v>#REF!</v>
      </c>
      <c r="G524" s="222" t="s">
        <v>1539</v>
      </c>
      <c r="H524" s="222" t="s">
        <v>1569</v>
      </c>
      <c r="I524" s="222" t="s">
        <v>1570</v>
      </c>
      <c r="J524" s="643"/>
      <c r="K524" s="643"/>
      <c r="L524" s="643"/>
      <c r="M524" s="643"/>
      <c r="N524" s="643">
        <v>1</v>
      </c>
      <c r="O524" s="643"/>
      <c r="P524" s="643"/>
      <c r="Q524" s="643"/>
      <c r="R524" s="643"/>
      <c r="S524" s="643"/>
      <c r="T524" s="643"/>
      <c r="U524" s="643"/>
      <c r="V524" s="644">
        <f>SUM(Tabla2[[#This Row],[Ene]:[Dic]])</f>
        <v>1</v>
      </c>
      <c r="W524" s="645" t="s">
        <v>523</v>
      </c>
      <c r="X524" s="645" t="s">
        <v>423</v>
      </c>
      <c r="Y524" s="222" t="s">
        <v>559</v>
      </c>
      <c r="Z524" s="669" t="s">
        <v>497</v>
      </c>
    </row>
    <row r="525" spans="2:26" s="691" customFormat="1" ht="76.5" x14ac:dyDescent="0.25">
      <c r="B525" s="642" t="e">
        <f>IF('Formulario PPGR2'!$G451="","",CONCATENATE('Formulario PPGR2'!$C451,".",'Formulario PPGR2'!$D451,".",'Formulario PPGR2'!$E451,".",'Formulario PPGR2'!$F451))</f>
        <v>#REF!</v>
      </c>
      <c r="C525" s="642"/>
      <c r="D525" s="642" t="e">
        <f>IF('Formulario PPGR2'!$G451="","",'Formulario PPGR1'!#REF!)</f>
        <v>#REF!</v>
      </c>
      <c r="E525" s="642" t="e">
        <f>IF('Formulario PPGR2'!$G451="","",'Formulario PPGR1'!#REF!)</f>
        <v>#REF!</v>
      </c>
      <c r="F525" s="642" t="e">
        <f>IF('Formulario PPGR2'!$G451="","",'Formulario PPGR1'!#REF!)</f>
        <v>#REF!</v>
      </c>
      <c r="G525" s="222" t="s">
        <v>1539</v>
      </c>
      <c r="H525" s="222" t="s">
        <v>1571</v>
      </c>
      <c r="I525" s="222" t="s">
        <v>1572</v>
      </c>
      <c r="J525" s="643"/>
      <c r="K525" s="643"/>
      <c r="L525" s="643"/>
      <c r="M525" s="643"/>
      <c r="N525" s="643">
        <v>3</v>
      </c>
      <c r="O525" s="643">
        <v>2</v>
      </c>
      <c r="P525" s="643"/>
      <c r="Q525" s="643"/>
      <c r="R525" s="643"/>
      <c r="S525" s="643">
        <v>3</v>
      </c>
      <c r="T525" s="643">
        <v>2</v>
      </c>
      <c r="U525" s="643"/>
      <c r="V525" s="644">
        <f>SUM(Tabla2[[#This Row],[Ene]:[Dic]])</f>
        <v>10</v>
      </c>
      <c r="W525" s="645" t="s">
        <v>412</v>
      </c>
      <c r="X525" s="645"/>
      <c r="Y525" s="222"/>
      <c r="Z525" s="669" t="s">
        <v>497</v>
      </c>
    </row>
    <row r="526" spans="2:26" s="691" customFormat="1" ht="76.5" x14ac:dyDescent="0.25">
      <c r="B526" s="642" t="e">
        <f>IF('Formulario PPGR2'!$G440="","",CONCATENATE('Formulario PPGR2'!$C440,".",'Formulario PPGR2'!$D440,".",'Formulario PPGR2'!$E440,".",'Formulario PPGR2'!$F440))</f>
        <v>#REF!</v>
      </c>
      <c r="C526" s="642"/>
      <c r="D526" s="642" t="e">
        <f>IF('Formulario PPGR2'!$G440="","",'Formulario PPGR1'!#REF!)</f>
        <v>#REF!</v>
      </c>
      <c r="E526" s="642" t="e">
        <f>IF('Formulario PPGR2'!$G440="","",'Formulario PPGR1'!#REF!)</f>
        <v>#REF!</v>
      </c>
      <c r="F526" s="642" t="e">
        <f>IF('Formulario PPGR2'!$G440="","",'Formulario PPGR1'!#REF!)</f>
        <v>#REF!</v>
      </c>
      <c r="G526" s="222" t="s">
        <v>1539</v>
      </c>
      <c r="H526" s="222" t="s">
        <v>1573</v>
      </c>
      <c r="I526" s="222" t="s">
        <v>1574</v>
      </c>
      <c r="J526" s="643"/>
      <c r="K526" s="643"/>
      <c r="L526" s="643">
        <v>3</v>
      </c>
      <c r="M526" s="643"/>
      <c r="N526" s="643"/>
      <c r="O526" s="643">
        <v>3</v>
      </c>
      <c r="P526" s="643"/>
      <c r="Q526" s="643"/>
      <c r="R526" s="643">
        <v>3</v>
      </c>
      <c r="S526" s="643"/>
      <c r="T526" s="643"/>
      <c r="U526" s="643">
        <v>3</v>
      </c>
      <c r="V526" s="644">
        <f>SUM(Tabla2[[#This Row],[Ene]:[Dic]])</f>
        <v>12</v>
      </c>
      <c r="W526" s="645" t="s">
        <v>412</v>
      </c>
      <c r="X526" s="645"/>
      <c r="Y526" s="222"/>
      <c r="Z526" s="669" t="s">
        <v>497</v>
      </c>
    </row>
    <row r="527" spans="2:26" s="691" customFormat="1" ht="114.75" x14ac:dyDescent="0.25">
      <c r="B527" s="642" t="e">
        <f>IF('Formulario PPGR2'!$G445="","",CONCATENATE('Formulario PPGR2'!$C445,".",'Formulario PPGR2'!$D445,".",'Formulario PPGR2'!$E445,".",'Formulario PPGR2'!$F445))</f>
        <v>#REF!</v>
      </c>
      <c r="C527" s="642"/>
      <c r="D527" s="642" t="e">
        <f>IF('Formulario PPGR2'!$G445="","",'Formulario PPGR1'!#REF!)</f>
        <v>#REF!</v>
      </c>
      <c r="E527" s="642" t="e">
        <f>IF('Formulario PPGR2'!$G445="","",'Formulario PPGR1'!#REF!)</f>
        <v>#REF!</v>
      </c>
      <c r="F527" s="642" t="e">
        <f>IF('Formulario PPGR2'!$G445="","",'Formulario PPGR1'!#REF!)</f>
        <v>#REF!</v>
      </c>
      <c r="G527" s="222" t="s">
        <v>1539</v>
      </c>
      <c r="H527" s="222" t="s">
        <v>1575</v>
      </c>
      <c r="I527" s="222" t="s">
        <v>1576</v>
      </c>
      <c r="J527" s="643"/>
      <c r="K527" s="643"/>
      <c r="L527" s="643"/>
      <c r="M527" s="643">
        <v>1</v>
      </c>
      <c r="N527" s="643"/>
      <c r="O527" s="643"/>
      <c r="P527" s="643"/>
      <c r="Q527" s="643"/>
      <c r="R527" s="643">
        <v>1</v>
      </c>
      <c r="S527" s="643"/>
      <c r="T527" s="643"/>
      <c r="U527" s="643"/>
      <c r="V527" s="644">
        <f>SUM(Tabla2[[#This Row],[Ene]:[Dic]])</f>
        <v>2</v>
      </c>
      <c r="W527" s="645" t="s">
        <v>412</v>
      </c>
      <c r="X527" s="645"/>
      <c r="Y527" s="222"/>
      <c r="Z527" s="669" t="s">
        <v>497</v>
      </c>
    </row>
    <row r="528" spans="2:26" s="691" customFormat="1" ht="76.5" x14ac:dyDescent="0.25">
      <c r="B528" s="642" t="e">
        <f>IF('Formulario PPGR2'!$G442="","",CONCATENATE('Formulario PPGR2'!$C442,".",'Formulario PPGR2'!$D442,".",'Formulario PPGR2'!$E442,".",'Formulario PPGR2'!$F442))</f>
        <v>#REF!</v>
      </c>
      <c r="C528" s="642"/>
      <c r="D528" s="642" t="e">
        <f>IF('Formulario PPGR2'!$G442="","",'Formulario PPGR1'!#REF!)</f>
        <v>#REF!</v>
      </c>
      <c r="E528" s="642" t="e">
        <f>IF('Formulario PPGR2'!$G442="","",'Formulario PPGR1'!#REF!)</f>
        <v>#REF!</v>
      </c>
      <c r="F528" s="642" t="e">
        <f>IF('Formulario PPGR2'!$G442="","",'Formulario PPGR1'!#REF!)</f>
        <v>#REF!</v>
      </c>
      <c r="G528" s="222" t="s">
        <v>1539</v>
      </c>
      <c r="H528" s="222" t="s">
        <v>1577</v>
      </c>
      <c r="I528" s="222" t="s">
        <v>1578</v>
      </c>
      <c r="J528" s="643"/>
      <c r="K528" s="643"/>
      <c r="L528" s="643"/>
      <c r="M528" s="643"/>
      <c r="N528" s="643">
        <v>3</v>
      </c>
      <c r="O528" s="643"/>
      <c r="P528" s="643">
        <v>3</v>
      </c>
      <c r="Q528" s="643"/>
      <c r="R528" s="643"/>
      <c r="S528" s="643">
        <v>4</v>
      </c>
      <c r="T528" s="643"/>
      <c r="U528" s="643"/>
      <c r="V528" s="644">
        <f>SUM(Tabla2[[#This Row],[Ene]:[Dic]])</f>
        <v>10</v>
      </c>
      <c r="W528" s="645" t="s">
        <v>412</v>
      </c>
      <c r="X528" s="645" t="s">
        <v>423</v>
      </c>
      <c r="Y528" s="222"/>
      <c r="Z528" s="669" t="s">
        <v>497</v>
      </c>
    </row>
    <row r="529" spans="2:27" s="691" customFormat="1" ht="76.5" x14ac:dyDescent="0.25">
      <c r="B529" s="642" t="e">
        <f>IF('Formulario PPGR2'!$G641="","",CONCATENATE('Formulario PPGR2'!$C641,".",'Formulario PPGR2'!$D641,".",'Formulario PPGR2'!$E641,".",'Formulario PPGR2'!$F641))</f>
        <v>#REF!</v>
      </c>
      <c r="C529" s="642"/>
      <c r="D529" s="642" t="e">
        <f>IF('Formulario PPGR2'!$G641="","",'Formulario PPGR1'!#REF!)</f>
        <v>#REF!</v>
      </c>
      <c r="E529" s="642" t="e">
        <f>IF('Formulario PPGR2'!$G641="","",'Formulario PPGR1'!#REF!)</f>
        <v>#REF!</v>
      </c>
      <c r="F529" s="642" t="e">
        <f>IF('Formulario PPGR2'!$G641="","",'Formulario PPGR1'!#REF!)</f>
        <v>#REF!</v>
      </c>
      <c r="G529" s="222" t="s">
        <v>1539</v>
      </c>
      <c r="H529" s="222" t="s">
        <v>1579</v>
      </c>
      <c r="I529" s="222" t="s">
        <v>1580</v>
      </c>
      <c r="J529" s="643">
        <v>1</v>
      </c>
      <c r="K529" s="643"/>
      <c r="L529" s="643"/>
      <c r="M529" s="643"/>
      <c r="N529" s="643"/>
      <c r="O529" s="643"/>
      <c r="P529" s="643"/>
      <c r="Q529" s="643">
        <v>1</v>
      </c>
      <c r="R529" s="643"/>
      <c r="S529" s="643"/>
      <c r="T529" s="643"/>
      <c r="U529" s="643"/>
      <c r="V529" s="644">
        <f>SUM(Tabla2[[#This Row],[Ene]:[Dic]])</f>
        <v>2</v>
      </c>
      <c r="W529" s="645" t="s">
        <v>426</v>
      </c>
      <c r="X529" s="645" t="s">
        <v>423</v>
      </c>
      <c r="Y529" s="222"/>
      <c r="Z529" s="669" t="s">
        <v>497</v>
      </c>
    </row>
    <row r="530" spans="2:27" s="691" customFormat="1" ht="76.5" x14ac:dyDescent="0.25">
      <c r="B530" s="642" t="e">
        <f>IF('Formulario PPGR2'!$G635="","",CONCATENATE('Formulario PPGR2'!$C635,".",'Formulario PPGR2'!$D635,".",'Formulario PPGR2'!$E635,".",'Formulario PPGR2'!$F635))</f>
        <v>#REF!</v>
      </c>
      <c r="C530" s="642"/>
      <c r="D530" s="642" t="e">
        <f>IF('Formulario PPGR2'!$G635="","",'Formulario PPGR1'!#REF!)</f>
        <v>#REF!</v>
      </c>
      <c r="E530" s="642" t="e">
        <f>IF('Formulario PPGR2'!$G635="","",'Formulario PPGR1'!#REF!)</f>
        <v>#REF!</v>
      </c>
      <c r="F530" s="642" t="e">
        <f>IF('Formulario PPGR2'!$G635="","",'Formulario PPGR1'!#REF!)</f>
        <v>#REF!</v>
      </c>
      <c r="G530" s="222" t="s">
        <v>1539</v>
      </c>
      <c r="H530" s="222" t="s">
        <v>1581</v>
      </c>
      <c r="I530" s="222" t="s">
        <v>1582</v>
      </c>
      <c r="J530" s="643"/>
      <c r="K530" s="643">
        <v>1</v>
      </c>
      <c r="L530" s="643"/>
      <c r="M530" s="643"/>
      <c r="N530" s="643"/>
      <c r="O530" s="643"/>
      <c r="P530" s="643"/>
      <c r="Q530" s="643"/>
      <c r="R530" s="643">
        <v>1</v>
      </c>
      <c r="S530" s="643"/>
      <c r="T530" s="643"/>
      <c r="U530" s="643"/>
      <c r="V530" s="644">
        <f>SUM(Tabla2[[#This Row],[Ene]:[Dic]])</f>
        <v>2</v>
      </c>
      <c r="W530" s="645" t="s">
        <v>426</v>
      </c>
      <c r="X530" s="645" t="s">
        <v>423</v>
      </c>
      <c r="Y530" s="222"/>
      <c r="Z530" s="669" t="s">
        <v>497</v>
      </c>
    </row>
    <row r="531" spans="2:27" s="691" customFormat="1" ht="76.5" x14ac:dyDescent="0.25">
      <c r="B531" s="642" t="e">
        <f>IF('Formulario PPGR2'!$G546="","",CONCATENATE('Formulario PPGR2'!$C546,".",'Formulario PPGR2'!$D546,".",'Formulario PPGR2'!$E546,".",'Formulario PPGR2'!$F546))</f>
        <v>#REF!</v>
      </c>
      <c r="C531" s="642"/>
      <c r="D531" s="642" t="e">
        <f>IF('Formulario PPGR2'!$G546="","",'Formulario PPGR1'!#REF!)</f>
        <v>#REF!</v>
      </c>
      <c r="E531" s="642" t="e">
        <f>IF('Formulario PPGR2'!$G546="","",'Formulario PPGR1'!#REF!)</f>
        <v>#REF!</v>
      </c>
      <c r="F531" s="642" t="e">
        <f>IF('Formulario PPGR2'!$G546="","",'Formulario PPGR1'!#REF!)</f>
        <v>#REF!</v>
      </c>
      <c r="G531" s="222" t="s">
        <v>1539</v>
      </c>
      <c r="H531" s="222" t="s">
        <v>1583</v>
      </c>
      <c r="I531" s="222" t="s">
        <v>1584</v>
      </c>
      <c r="J531" s="643"/>
      <c r="K531" s="643">
        <v>1</v>
      </c>
      <c r="L531" s="643"/>
      <c r="M531" s="643"/>
      <c r="N531" s="643"/>
      <c r="O531" s="643"/>
      <c r="P531" s="643"/>
      <c r="Q531" s="643"/>
      <c r="R531" s="643">
        <v>1</v>
      </c>
      <c r="S531" s="643"/>
      <c r="T531" s="643"/>
      <c r="U531" s="643"/>
      <c r="V531" s="644">
        <f>SUM(Tabla2[[#This Row],[Ene]:[Dic]])</f>
        <v>2</v>
      </c>
      <c r="W531" s="645" t="s">
        <v>426</v>
      </c>
      <c r="X531" s="645" t="s">
        <v>423</v>
      </c>
      <c r="Y531" s="222"/>
      <c r="Z531" s="669" t="s">
        <v>497</v>
      </c>
    </row>
    <row r="532" spans="2:27" s="691" customFormat="1" ht="76.5" x14ac:dyDescent="0.25">
      <c r="B532" s="642" t="e">
        <f>IF('Formulario PPGR2'!$G639="","",CONCATENATE('Formulario PPGR2'!$C639,".",'Formulario PPGR2'!$D639,".",'Formulario PPGR2'!$E639,".",'Formulario PPGR2'!$F639))</f>
        <v>#REF!</v>
      </c>
      <c r="C532" s="642"/>
      <c r="D532" s="642" t="e">
        <f>IF('Formulario PPGR2'!$G639="","",'Formulario PPGR1'!#REF!)</f>
        <v>#REF!</v>
      </c>
      <c r="E532" s="642" t="e">
        <f>IF('Formulario PPGR2'!$G639="","",'Formulario PPGR1'!#REF!)</f>
        <v>#REF!</v>
      </c>
      <c r="F532" s="642" t="e">
        <f>IF('Formulario PPGR2'!$G639="","",'Formulario PPGR1'!#REF!)</f>
        <v>#REF!</v>
      </c>
      <c r="G532" s="222" t="s">
        <v>1539</v>
      </c>
      <c r="H532" s="222" t="s">
        <v>1585</v>
      </c>
      <c r="I532" s="222" t="s">
        <v>1586</v>
      </c>
      <c r="J532" s="643"/>
      <c r="K532" s="643"/>
      <c r="L532" s="643"/>
      <c r="M532" s="643">
        <v>1</v>
      </c>
      <c r="N532" s="643"/>
      <c r="O532" s="643"/>
      <c r="P532" s="643"/>
      <c r="Q532" s="643"/>
      <c r="R532" s="643"/>
      <c r="S532" s="643"/>
      <c r="T532" s="643">
        <v>1</v>
      </c>
      <c r="U532" s="643"/>
      <c r="V532" s="644">
        <f>SUM(Tabla2[[#This Row],[Ene]:[Dic]])</f>
        <v>2</v>
      </c>
      <c r="W532" s="645" t="s">
        <v>523</v>
      </c>
      <c r="X532" s="645" t="s">
        <v>423</v>
      </c>
      <c r="Y532" s="222" t="s">
        <v>559</v>
      </c>
      <c r="Z532" s="669" t="s">
        <v>497</v>
      </c>
    </row>
    <row r="533" spans="2:27" s="691" customFormat="1" ht="76.5" x14ac:dyDescent="0.25">
      <c r="B533" s="642" t="e">
        <f>IF('Formulario PPGR2'!$G438="","",CONCATENATE('Formulario PPGR2'!$C438,".",'Formulario PPGR2'!$D438,".",'Formulario PPGR2'!$E438,".",'Formulario PPGR2'!$F438))</f>
        <v>#REF!</v>
      </c>
      <c r="C533" s="642"/>
      <c r="D533" s="642" t="e">
        <f>IF('Formulario PPGR2'!$G438="","",'Formulario PPGR1'!#REF!)</f>
        <v>#REF!</v>
      </c>
      <c r="E533" s="642" t="e">
        <f>IF('Formulario PPGR2'!$G438="","",'Formulario PPGR1'!#REF!)</f>
        <v>#REF!</v>
      </c>
      <c r="F533" s="642" t="e">
        <f>IF('Formulario PPGR2'!$G438="","",'Formulario PPGR1'!#REF!)</f>
        <v>#REF!</v>
      </c>
      <c r="G533" s="222" t="s">
        <v>1539</v>
      </c>
      <c r="H533" s="222" t="s">
        <v>1587</v>
      </c>
      <c r="I533" s="222" t="s">
        <v>1588</v>
      </c>
      <c r="J533" s="643"/>
      <c r="K533" s="643"/>
      <c r="L533" s="643"/>
      <c r="M533" s="643"/>
      <c r="N533" s="643">
        <v>1</v>
      </c>
      <c r="O533" s="643"/>
      <c r="P533" s="643"/>
      <c r="Q533" s="643"/>
      <c r="R533" s="643"/>
      <c r="S533" s="643"/>
      <c r="T533" s="643"/>
      <c r="U533" s="643"/>
      <c r="V533" s="644">
        <f>SUM(Tabla2[[#This Row],[Ene]:[Dic]])</f>
        <v>1</v>
      </c>
      <c r="W533" s="645" t="s">
        <v>412</v>
      </c>
      <c r="X533" s="645"/>
      <c r="Y533" s="222"/>
      <c r="Z533" s="669" t="s">
        <v>497</v>
      </c>
    </row>
    <row r="534" spans="2:27" s="691" customFormat="1" ht="76.5" x14ac:dyDescent="0.25">
      <c r="B534" s="642" t="e">
        <f>IF('Formulario PPGR2'!$G435="","",CONCATENATE('Formulario PPGR2'!$C435,".",'Formulario PPGR2'!$D435,".",'Formulario PPGR2'!$E435,".",'Formulario PPGR2'!$F435))</f>
        <v>#REF!</v>
      </c>
      <c r="C534" s="642"/>
      <c r="D534" s="642" t="e">
        <f>IF('Formulario PPGR2'!$G435="","",'Formulario PPGR1'!#REF!)</f>
        <v>#REF!</v>
      </c>
      <c r="E534" s="642" t="e">
        <f>IF('Formulario PPGR2'!$G435="","",'Formulario PPGR1'!#REF!)</f>
        <v>#REF!</v>
      </c>
      <c r="F534" s="642" t="e">
        <f>IF('Formulario PPGR2'!$G435="","",'Formulario PPGR1'!#REF!)</f>
        <v>#REF!</v>
      </c>
      <c r="G534" s="222" t="s">
        <v>1539</v>
      </c>
      <c r="H534" s="222" t="s">
        <v>1589</v>
      </c>
      <c r="I534" s="222" t="s">
        <v>1590</v>
      </c>
      <c r="J534" s="643"/>
      <c r="K534" s="643"/>
      <c r="L534" s="643"/>
      <c r="M534" s="643"/>
      <c r="N534" s="643">
        <v>1</v>
      </c>
      <c r="O534" s="643"/>
      <c r="P534" s="643">
        <v>1</v>
      </c>
      <c r="Q534" s="643"/>
      <c r="R534" s="643">
        <v>1</v>
      </c>
      <c r="S534" s="643"/>
      <c r="T534" s="643">
        <v>1</v>
      </c>
      <c r="U534" s="643"/>
      <c r="V534" s="644">
        <f>SUM(Tabla2[[#This Row],[Ene]:[Dic]])</f>
        <v>4</v>
      </c>
      <c r="W534" s="645" t="s">
        <v>443</v>
      </c>
      <c r="X534" s="645" t="s">
        <v>423</v>
      </c>
      <c r="Y534" s="222"/>
      <c r="Z534" s="669" t="s">
        <v>497</v>
      </c>
    </row>
    <row r="535" spans="2:27" s="691" customFormat="1" ht="76.5" x14ac:dyDescent="0.25">
      <c r="B535" s="642" t="e">
        <f>IF('Formulario PPGR2'!$G436="","",CONCATENATE('Formulario PPGR2'!$C436,".",'Formulario PPGR2'!$D436,".",'Formulario PPGR2'!$E436,".",'Formulario PPGR2'!$F436))</f>
        <v>#REF!</v>
      </c>
      <c r="C535" s="642"/>
      <c r="D535" s="642" t="e">
        <f>IF('Formulario PPGR2'!$G436="","",'Formulario PPGR1'!#REF!)</f>
        <v>#REF!</v>
      </c>
      <c r="E535" s="642" t="e">
        <f>IF('Formulario PPGR2'!$G436="","",'Formulario PPGR1'!#REF!)</f>
        <v>#REF!</v>
      </c>
      <c r="F535" s="642" t="e">
        <f>IF('Formulario PPGR2'!$G436="","",'Formulario PPGR1'!#REF!)</f>
        <v>#REF!</v>
      </c>
      <c r="G535" s="222" t="s">
        <v>1539</v>
      </c>
      <c r="H535" s="222" t="s">
        <v>1591</v>
      </c>
      <c r="I535" s="222" t="s">
        <v>1592</v>
      </c>
      <c r="J535" s="643"/>
      <c r="K535" s="643"/>
      <c r="L535" s="643">
        <v>1</v>
      </c>
      <c r="M535" s="643"/>
      <c r="N535" s="643"/>
      <c r="O535" s="643"/>
      <c r="P535" s="643"/>
      <c r="Q535" s="643"/>
      <c r="R535" s="643">
        <v>1</v>
      </c>
      <c r="S535" s="643"/>
      <c r="T535" s="643"/>
      <c r="U535" s="643"/>
      <c r="V535" s="644">
        <f>SUM(Tabla2[[#This Row],[Ene]:[Dic]])</f>
        <v>2</v>
      </c>
      <c r="W535" s="645" t="s">
        <v>412</v>
      </c>
      <c r="X535" s="645"/>
      <c r="Y535" s="222"/>
      <c r="Z535" s="669" t="s">
        <v>497</v>
      </c>
    </row>
    <row r="536" spans="2:27" s="691" customFormat="1" ht="76.5" x14ac:dyDescent="0.25">
      <c r="B536" s="642" t="e">
        <f>IF('Formulario PPGR2'!$G441="","",CONCATENATE('Formulario PPGR2'!$C441,".",'Formulario PPGR2'!$D441,".",'Formulario PPGR2'!$E441,".",'Formulario PPGR2'!$F441))</f>
        <v>#REF!</v>
      </c>
      <c r="C536" s="642"/>
      <c r="D536" s="642" t="e">
        <f>IF('Formulario PPGR2'!$G441="","",'Formulario PPGR1'!#REF!)</f>
        <v>#REF!</v>
      </c>
      <c r="E536" s="642" t="e">
        <f>IF('Formulario PPGR2'!$G441="","",'Formulario PPGR1'!#REF!)</f>
        <v>#REF!</v>
      </c>
      <c r="F536" s="642" t="e">
        <f>IF('Formulario PPGR2'!$G441="","",'Formulario PPGR1'!#REF!)</f>
        <v>#REF!</v>
      </c>
      <c r="G536" s="222" t="s">
        <v>1539</v>
      </c>
      <c r="H536" s="222" t="s">
        <v>1593</v>
      </c>
      <c r="I536" s="222" t="s">
        <v>1594</v>
      </c>
      <c r="J536" s="643"/>
      <c r="K536" s="643"/>
      <c r="L536" s="643"/>
      <c r="M536" s="643"/>
      <c r="N536" s="643"/>
      <c r="O536" s="643">
        <v>1</v>
      </c>
      <c r="P536" s="643"/>
      <c r="Q536" s="643"/>
      <c r="R536" s="643"/>
      <c r="S536" s="643"/>
      <c r="T536" s="643"/>
      <c r="U536" s="643">
        <v>1</v>
      </c>
      <c r="V536" s="644">
        <f>SUM(Tabla2[[#This Row],[Ene]:[Dic]])</f>
        <v>2</v>
      </c>
      <c r="W536" s="645" t="s">
        <v>412</v>
      </c>
      <c r="X536" s="645"/>
      <c r="Y536" s="222"/>
      <c r="Z536" s="669" t="s">
        <v>497</v>
      </c>
    </row>
    <row r="537" spans="2:27" ht="63.75" x14ac:dyDescent="0.25">
      <c r="B537" s="642" t="e">
        <f>IF('Formulario PPGR2'!$G536="","",CONCATENATE('Formulario PPGR2'!$C536,".",'Formulario PPGR2'!$D536,".",'Formulario PPGR2'!$E536,".",'Formulario PPGR2'!$F536))</f>
        <v>#REF!</v>
      </c>
      <c r="C537" s="642" t="e">
        <f>IF('Formulario PPGR2'!$G536="","",'Formulario PPGR1'!#REF!)</f>
        <v>#REF!</v>
      </c>
      <c r="D537" s="642" t="e">
        <f>IF('Formulario PPGR2'!$G536="","",'Formulario PPGR1'!#REF!)</f>
        <v>#REF!</v>
      </c>
      <c r="E537" s="642" t="e">
        <f>IF('Formulario PPGR2'!$G536="","",'Formulario PPGR1'!#REF!)</f>
        <v>#REF!</v>
      </c>
      <c r="F537" s="642" t="e">
        <f>IF('Formulario PPGR2'!$G536="","",'Formulario PPGR1'!#REF!)</f>
        <v>#REF!</v>
      </c>
      <c r="G537" s="222" t="s">
        <v>337</v>
      </c>
      <c r="H537" s="222" t="s">
        <v>1595</v>
      </c>
      <c r="I537" s="222" t="s">
        <v>1596</v>
      </c>
      <c r="J537" s="643"/>
      <c r="K537" s="643"/>
      <c r="L537" s="643"/>
      <c r="M537" s="643"/>
      <c r="N537" s="643"/>
      <c r="O537" s="643">
        <v>1</v>
      </c>
      <c r="P537" s="643"/>
      <c r="Q537" s="643"/>
      <c r="R537" s="643"/>
      <c r="S537" s="643"/>
      <c r="T537" s="643">
        <v>1</v>
      </c>
      <c r="U537" s="643"/>
      <c r="V537" s="644">
        <f>SUM(Tabla2[[#This Row],[Ene]:[Dic]])</f>
        <v>2</v>
      </c>
      <c r="W537" s="645" t="s">
        <v>746</v>
      </c>
      <c r="X537" s="645"/>
      <c r="Y537" s="222"/>
      <c r="Z537" s="643" t="s">
        <v>673</v>
      </c>
      <c r="AA537" s="680" t="s">
        <v>1597</v>
      </c>
    </row>
    <row r="538" spans="2:27" ht="51" x14ac:dyDescent="0.25">
      <c r="B538" s="642" t="e">
        <f>IF('Formulario PPGR2'!$G630="","",CONCATENATE('Formulario PPGR2'!$C630,".",'Formulario PPGR2'!$D630,".",'Formulario PPGR2'!$E630,".",'Formulario PPGR2'!$F630))</f>
        <v>#REF!</v>
      </c>
      <c r="C538" s="642" t="e">
        <f>IF('Formulario PPGR2'!$G630="","",'Formulario PPGR1'!#REF!)</f>
        <v>#REF!</v>
      </c>
      <c r="D538" s="642" t="e">
        <f>IF('Formulario PPGR2'!$G630="","",'Formulario PPGR1'!#REF!)</f>
        <v>#REF!</v>
      </c>
      <c r="E538" s="642" t="e">
        <f>IF('Formulario PPGR2'!$G630="","",'Formulario PPGR1'!#REF!)</f>
        <v>#REF!</v>
      </c>
      <c r="F538" s="642" t="e">
        <f>IF('Formulario PPGR2'!$G630="","",'Formulario PPGR1'!#REF!)</f>
        <v>#REF!</v>
      </c>
      <c r="G538" s="222" t="s">
        <v>337</v>
      </c>
      <c r="H538" s="222" t="s">
        <v>1598</v>
      </c>
      <c r="I538" s="222" t="s">
        <v>1599</v>
      </c>
      <c r="J538" s="643"/>
      <c r="K538" s="643"/>
      <c r="L538" s="643"/>
      <c r="M538" s="643"/>
      <c r="N538" s="643"/>
      <c r="O538" s="643"/>
      <c r="P538" s="643"/>
      <c r="Q538" s="643">
        <v>1</v>
      </c>
      <c r="R538" s="643"/>
      <c r="S538" s="643"/>
      <c r="T538" s="643"/>
      <c r="U538" s="643"/>
      <c r="V538" s="644">
        <f>SUM(Tabla2[[#This Row],[Ene]:[Dic]])</f>
        <v>1</v>
      </c>
      <c r="W538" s="645" t="s">
        <v>746</v>
      </c>
      <c r="X538" s="645"/>
      <c r="Y538" s="222"/>
      <c r="Z538" s="643" t="s">
        <v>673</v>
      </c>
      <c r="AA538" s="680"/>
    </row>
    <row r="539" spans="2:27" ht="51" x14ac:dyDescent="0.25">
      <c r="B539" s="642" t="e">
        <f>IF('Formulario PPGR2'!$G631="","",CONCATENATE('Formulario PPGR2'!$C631,".",'Formulario PPGR2'!$D631,".",'Formulario PPGR2'!$E631,".",'Formulario PPGR2'!$F631))</f>
        <v>#REF!</v>
      </c>
      <c r="C539" s="642" t="e">
        <f>IF('Formulario PPGR2'!$G631="","",'Formulario PPGR1'!#REF!)</f>
        <v>#REF!</v>
      </c>
      <c r="D539" s="642" t="e">
        <f>IF('Formulario PPGR2'!$G631="","",'Formulario PPGR1'!#REF!)</f>
        <v>#REF!</v>
      </c>
      <c r="E539" s="642" t="e">
        <f>IF('Formulario PPGR2'!$G631="","",'Formulario PPGR1'!#REF!)</f>
        <v>#REF!</v>
      </c>
      <c r="F539" s="642" t="e">
        <f>IF('Formulario PPGR2'!$G631="","",'Formulario PPGR1'!#REF!)</f>
        <v>#REF!</v>
      </c>
      <c r="G539" s="222" t="s">
        <v>337</v>
      </c>
      <c r="H539" s="222" t="s">
        <v>1600</v>
      </c>
      <c r="I539" s="222" t="s">
        <v>1601</v>
      </c>
      <c r="J539" s="643">
        <v>1</v>
      </c>
      <c r="K539" s="643"/>
      <c r="L539" s="643"/>
      <c r="M539" s="643">
        <v>1</v>
      </c>
      <c r="N539" s="643"/>
      <c r="O539" s="643"/>
      <c r="P539" s="643">
        <v>1</v>
      </c>
      <c r="Q539" s="643"/>
      <c r="R539" s="643"/>
      <c r="S539" s="643">
        <v>1</v>
      </c>
      <c r="T539" s="643"/>
      <c r="U539" s="643"/>
      <c r="V539" s="644">
        <f>SUM(Tabla2[[#This Row],[Ene]:[Dic]])</f>
        <v>4</v>
      </c>
      <c r="W539" s="645" t="s">
        <v>746</v>
      </c>
      <c r="X539" s="645"/>
      <c r="Y539" s="222"/>
      <c r="Z539" s="643" t="s">
        <v>673</v>
      </c>
      <c r="AA539" s="680"/>
    </row>
    <row r="540" spans="2:27" ht="102" x14ac:dyDescent="0.25">
      <c r="B540" s="642" t="e">
        <f>IF('Formulario PPGR2'!$G632="","",CONCATENATE('Formulario PPGR2'!$C632,".",'Formulario PPGR2'!$D632,".",'Formulario PPGR2'!$E632,".",'Formulario PPGR2'!$F632))</f>
        <v>#REF!</v>
      </c>
      <c r="C540" s="642" t="e">
        <f>IF('Formulario PPGR2'!$G632="","",'Formulario PPGR1'!#REF!)</f>
        <v>#REF!</v>
      </c>
      <c r="D540" s="642" t="e">
        <f>IF('Formulario PPGR2'!$G632="","",'Formulario PPGR1'!#REF!)</f>
        <v>#REF!</v>
      </c>
      <c r="E540" s="642" t="e">
        <f>IF('Formulario PPGR2'!$G632="","",'Formulario PPGR1'!#REF!)</f>
        <v>#REF!</v>
      </c>
      <c r="F540" s="642" t="e">
        <f>IF('Formulario PPGR2'!$G632="","",'Formulario PPGR1'!#REF!)</f>
        <v>#REF!</v>
      </c>
      <c r="G540" s="222" t="s">
        <v>337</v>
      </c>
      <c r="H540" s="222" t="s">
        <v>1602</v>
      </c>
      <c r="I540" s="222" t="s">
        <v>1603</v>
      </c>
      <c r="J540" s="643">
        <v>1</v>
      </c>
      <c r="K540" s="643"/>
      <c r="L540" s="643"/>
      <c r="M540" s="643"/>
      <c r="N540" s="643"/>
      <c r="O540" s="643"/>
      <c r="P540" s="643"/>
      <c r="Q540" s="643"/>
      <c r="R540" s="643"/>
      <c r="S540" s="643"/>
      <c r="T540" s="643"/>
      <c r="U540" s="643"/>
      <c r="V540" s="644">
        <f>SUM(Tabla2[[#This Row],[Ene]:[Dic]])</f>
        <v>1</v>
      </c>
      <c r="W540" s="645" t="s">
        <v>412</v>
      </c>
      <c r="X540" s="645"/>
      <c r="Y540" s="222"/>
      <c r="Z540" s="643" t="s">
        <v>673</v>
      </c>
      <c r="AA540" s="222" t="s">
        <v>1604</v>
      </c>
    </row>
    <row r="541" spans="2:27" s="691" customFormat="1" ht="51" x14ac:dyDescent="0.25">
      <c r="B541" s="642" t="e">
        <f>IF('Formulario PPGR2'!$G387="","",CONCATENATE('Formulario PPGR2'!$C387,".",'Formulario PPGR2'!$D387,".",'Formulario PPGR2'!$E387,".",'Formulario PPGR2'!$F387))</f>
        <v>#REF!</v>
      </c>
      <c r="C541" s="642" t="e">
        <f>IF('Formulario PPGR2'!$G387="","",'Formulario PPGR1'!#REF!)</f>
        <v>#REF!</v>
      </c>
      <c r="D541" s="642" t="e">
        <f>IF('Formulario PPGR2'!$G387="","",'Formulario PPGR1'!#REF!)</f>
        <v>#REF!</v>
      </c>
      <c r="E541" s="642" t="e">
        <f>IF('Formulario PPGR2'!$G387="","",'Formulario PPGR1'!#REF!)</f>
        <v>#REF!</v>
      </c>
      <c r="F541" s="642" t="e">
        <f>IF('Formulario PPGR2'!$G387="","",'Formulario PPGR1'!#REF!)</f>
        <v>#REF!</v>
      </c>
      <c r="G541" s="222" t="s">
        <v>337</v>
      </c>
      <c r="H541" s="222" t="s">
        <v>1605</v>
      </c>
      <c r="I541" s="222" t="s">
        <v>1606</v>
      </c>
      <c r="J541" s="643"/>
      <c r="K541" s="643"/>
      <c r="L541" s="643"/>
      <c r="M541" s="643"/>
      <c r="N541" s="643"/>
      <c r="O541" s="643"/>
      <c r="P541" s="643"/>
      <c r="Q541" s="643"/>
      <c r="R541" s="643">
        <v>1</v>
      </c>
      <c r="S541" s="643"/>
      <c r="T541" s="643"/>
      <c r="U541" s="643"/>
      <c r="V541" s="644">
        <f>SUM(Tabla2[[#This Row],[Ene]:[Dic]])</f>
        <v>1</v>
      </c>
      <c r="W541" s="645" t="s">
        <v>412</v>
      </c>
      <c r="X541" s="645"/>
      <c r="Y541" s="222"/>
      <c r="Z541" s="643" t="s">
        <v>1317</v>
      </c>
    </row>
    <row r="542" spans="2:27" s="691" customFormat="1" ht="51" x14ac:dyDescent="0.25">
      <c r="B542" s="642" t="e">
        <f>IF('Formulario PPGR2'!$G388="","",CONCATENATE('Formulario PPGR2'!$C388,".",'Formulario PPGR2'!$D388,".",'Formulario PPGR2'!$E388,".",'Formulario PPGR2'!$F388))</f>
        <v>#REF!</v>
      </c>
      <c r="C542" s="642" t="e">
        <f>IF('Formulario PPGR2'!$G388="","",'Formulario PPGR1'!#REF!)</f>
        <v>#REF!</v>
      </c>
      <c r="D542" s="642" t="e">
        <f>IF('Formulario PPGR2'!$G388="","",'Formulario PPGR1'!#REF!)</f>
        <v>#REF!</v>
      </c>
      <c r="E542" s="642" t="e">
        <f>IF('Formulario PPGR2'!$G388="","",'Formulario PPGR1'!#REF!)</f>
        <v>#REF!</v>
      </c>
      <c r="F542" s="642" t="e">
        <f>IF('Formulario PPGR2'!$G388="","",'Formulario PPGR1'!#REF!)</f>
        <v>#REF!</v>
      </c>
      <c r="G542" s="222" t="s">
        <v>337</v>
      </c>
      <c r="H542" s="222" t="s">
        <v>1607</v>
      </c>
      <c r="I542" s="680" t="s">
        <v>1608</v>
      </c>
      <c r="J542" s="643">
        <v>1</v>
      </c>
      <c r="K542" s="643"/>
      <c r="L542" s="643"/>
      <c r="M542" s="643">
        <v>1</v>
      </c>
      <c r="N542" s="643"/>
      <c r="O542" s="643"/>
      <c r="P542" s="643">
        <v>1</v>
      </c>
      <c r="Q542" s="643"/>
      <c r="R542" s="643"/>
      <c r="S542" s="643">
        <v>1</v>
      </c>
      <c r="T542" s="643"/>
      <c r="U542" s="643"/>
      <c r="V542" s="644">
        <f>SUM(Tabla2[[#This Row],[Ene]:[Dic]])</f>
        <v>4</v>
      </c>
      <c r="W542" s="645" t="s">
        <v>440</v>
      </c>
      <c r="X542" s="645"/>
      <c r="Y542" s="222"/>
      <c r="Z542" s="643" t="s">
        <v>1317</v>
      </c>
      <c r="AA542" s="680" t="s">
        <v>1609</v>
      </c>
    </row>
    <row r="543" spans="2:27" s="691" customFormat="1" ht="51" x14ac:dyDescent="0.25">
      <c r="B543" s="642" t="e">
        <f>IF('Formulario PPGR2'!$G389="","",CONCATENATE('Formulario PPGR2'!$C389,".",'Formulario PPGR2'!$D389,".",'Formulario PPGR2'!$E389,".",'Formulario PPGR2'!$F389))</f>
        <v>#REF!</v>
      </c>
      <c r="C543" s="642" t="e">
        <f>IF('Formulario PPGR2'!$G389="","",'Formulario PPGR1'!#REF!)</f>
        <v>#REF!</v>
      </c>
      <c r="D543" s="642" t="e">
        <f>IF('Formulario PPGR2'!$G389="","",'Formulario PPGR1'!#REF!)</f>
        <v>#REF!</v>
      </c>
      <c r="E543" s="642" t="e">
        <f>IF('Formulario PPGR2'!$G389="","",'Formulario PPGR1'!#REF!)</f>
        <v>#REF!</v>
      </c>
      <c r="F543" s="642" t="e">
        <f>IF('Formulario PPGR2'!$G389="","",'Formulario PPGR1'!#REF!)</f>
        <v>#REF!</v>
      </c>
      <c r="G543" s="222" t="s">
        <v>337</v>
      </c>
      <c r="H543" s="222" t="s">
        <v>1610</v>
      </c>
      <c r="I543" s="680" t="s">
        <v>1611</v>
      </c>
      <c r="J543" s="643"/>
      <c r="K543" s="643">
        <v>1</v>
      </c>
      <c r="L543" s="643"/>
      <c r="M543" s="643"/>
      <c r="N543" s="643"/>
      <c r="O543" s="643"/>
      <c r="P543" s="643"/>
      <c r="Q543" s="643"/>
      <c r="R543" s="643"/>
      <c r="S543" s="643"/>
      <c r="T543" s="643"/>
      <c r="U543" s="643"/>
      <c r="V543" s="644">
        <f>SUM(Tabla2[[#This Row],[Ene]:[Dic]])</f>
        <v>1</v>
      </c>
      <c r="W543" s="645"/>
      <c r="X543" s="645" t="s">
        <v>407</v>
      </c>
      <c r="Y543" s="222" t="s">
        <v>1612</v>
      </c>
      <c r="Z543" s="643" t="s">
        <v>1317</v>
      </c>
      <c r="AA543" s="680" t="s">
        <v>1613</v>
      </c>
    </row>
    <row r="544" spans="2:27" s="691" customFormat="1" ht="51" x14ac:dyDescent="0.25">
      <c r="B544" s="642" t="e">
        <f>IF('Formulario PPGR2'!$G390="","",CONCATENATE('Formulario PPGR2'!$C390,".",'Formulario PPGR2'!$D390,".",'Formulario PPGR2'!$E390,".",'Formulario PPGR2'!$F390))</f>
        <v>#REF!</v>
      </c>
      <c r="C544" s="642" t="e">
        <f>IF('Formulario PPGR2'!$G390="","",'Formulario PPGR1'!#REF!)</f>
        <v>#REF!</v>
      </c>
      <c r="D544" s="642" t="e">
        <f>IF('Formulario PPGR2'!$G390="","",'Formulario PPGR1'!#REF!)</f>
        <v>#REF!</v>
      </c>
      <c r="E544" s="642" t="e">
        <f>IF('Formulario PPGR2'!$G390="","",'Formulario PPGR1'!#REF!)</f>
        <v>#REF!</v>
      </c>
      <c r="F544" s="642" t="e">
        <f>IF('Formulario PPGR2'!$G390="","",'Formulario PPGR1'!#REF!)</f>
        <v>#REF!</v>
      </c>
      <c r="G544" s="222" t="s">
        <v>337</v>
      </c>
      <c r="H544" s="222" t="s">
        <v>1614</v>
      </c>
      <c r="I544" s="680" t="s">
        <v>1615</v>
      </c>
      <c r="J544" s="643"/>
      <c r="K544" s="643"/>
      <c r="L544" s="643">
        <v>1</v>
      </c>
      <c r="M544" s="643"/>
      <c r="N544" s="643"/>
      <c r="O544" s="643">
        <v>1</v>
      </c>
      <c r="P544" s="643"/>
      <c r="Q544" s="643"/>
      <c r="R544" s="643">
        <v>1</v>
      </c>
      <c r="S544" s="643"/>
      <c r="T544" s="643"/>
      <c r="U544" s="643">
        <v>1</v>
      </c>
      <c r="V544" s="644">
        <f>SUM(Tabla2[[#This Row],[Ene]:[Dic]])</f>
        <v>4</v>
      </c>
      <c r="W544" s="645" t="s">
        <v>423</v>
      </c>
      <c r="X544" s="645" t="s">
        <v>412</v>
      </c>
      <c r="Y544" s="222"/>
      <c r="Z544" s="643" t="s">
        <v>1317</v>
      </c>
    </row>
    <row r="545" spans="2:27" s="691" customFormat="1" ht="51" x14ac:dyDescent="0.25">
      <c r="B545" s="642" t="e">
        <f>IF('Formulario PPGR2'!$G413="","",CONCATENATE('Formulario PPGR2'!$C413,".",'Formulario PPGR2'!$D413,".",'Formulario PPGR2'!$E413,".",'Formulario PPGR2'!$F413))</f>
        <v>#REF!</v>
      </c>
      <c r="C545" s="642" t="e">
        <f>IF('Formulario PPGR2'!$G413="","",'Formulario PPGR1'!#REF!)</f>
        <v>#REF!</v>
      </c>
      <c r="D545" s="642" t="e">
        <f>IF('Formulario PPGR2'!$G413="","",'Formulario PPGR1'!#REF!)</f>
        <v>#REF!</v>
      </c>
      <c r="E545" s="642" t="e">
        <f>IF('Formulario PPGR2'!$G413="","",'Formulario PPGR1'!#REF!)</f>
        <v>#REF!</v>
      </c>
      <c r="F545" s="642" t="e">
        <f>IF('Formulario PPGR2'!$G413="","",'Formulario PPGR1'!#REF!)</f>
        <v>#REF!</v>
      </c>
      <c r="G545" s="222" t="s">
        <v>337</v>
      </c>
      <c r="H545" s="222" t="s">
        <v>1616</v>
      </c>
      <c r="I545" s="680" t="s">
        <v>1617</v>
      </c>
      <c r="J545" s="643"/>
      <c r="K545" s="643"/>
      <c r="L545" s="643">
        <v>4</v>
      </c>
      <c r="M545" s="643"/>
      <c r="N545" s="643"/>
      <c r="O545" s="643">
        <v>3</v>
      </c>
      <c r="P545" s="643"/>
      <c r="Q545" s="643"/>
      <c r="R545" s="643">
        <v>3</v>
      </c>
      <c r="S545" s="643"/>
      <c r="T545" s="643"/>
      <c r="U545" s="643"/>
      <c r="V545" s="644">
        <f>SUM(Tabla2[[#This Row],[Ene]:[Dic]])</f>
        <v>10</v>
      </c>
      <c r="W545" s="645" t="s">
        <v>423</v>
      </c>
      <c r="X545" s="645" t="s">
        <v>412</v>
      </c>
      <c r="Y545" s="222"/>
      <c r="Z545" s="643" t="s">
        <v>1317</v>
      </c>
    </row>
    <row r="546" spans="2:27" s="691" customFormat="1" ht="51" x14ac:dyDescent="0.25">
      <c r="B546" s="642" t="e">
        <f>IF('Formulario PPGR2'!$G414="","",CONCATENATE('Formulario PPGR2'!$C414,".",'Formulario PPGR2'!$D414,".",'Formulario PPGR2'!$E414,".",'Formulario PPGR2'!$F414))</f>
        <v>#REF!</v>
      </c>
      <c r="C546" s="642" t="e">
        <f>IF('Formulario PPGR2'!$G414="","",'Formulario PPGR1'!#REF!)</f>
        <v>#REF!</v>
      </c>
      <c r="D546" s="642" t="e">
        <f>IF('Formulario PPGR2'!$G414="","",'Formulario PPGR1'!#REF!)</f>
        <v>#REF!</v>
      </c>
      <c r="E546" s="642" t="e">
        <f>IF('Formulario PPGR2'!$G414="","",'Formulario PPGR1'!#REF!)</f>
        <v>#REF!</v>
      </c>
      <c r="F546" s="642" t="e">
        <f>IF('Formulario PPGR2'!$G414="","",'Formulario PPGR1'!#REF!)</f>
        <v>#REF!</v>
      </c>
      <c r="G546" s="222" t="s">
        <v>337</v>
      </c>
      <c r="H546" s="222" t="s">
        <v>1618</v>
      </c>
      <c r="I546" s="680" t="s">
        <v>1619</v>
      </c>
      <c r="J546" s="643">
        <v>1</v>
      </c>
      <c r="K546" s="643">
        <v>1</v>
      </c>
      <c r="L546" s="643">
        <v>1</v>
      </c>
      <c r="M546" s="643">
        <v>1</v>
      </c>
      <c r="N546" s="643">
        <v>1</v>
      </c>
      <c r="O546" s="643">
        <v>1</v>
      </c>
      <c r="P546" s="643">
        <v>1</v>
      </c>
      <c r="Q546" s="643">
        <v>1</v>
      </c>
      <c r="R546" s="643">
        <v>1</v>
      </c>
      <c r="S546" s="643">
        <v>1</v>
      </c>
      <c r="T546" s="643">
        <v>1</v>
      </c>
      <c r="U546" s="643">
        <v>1</v>
      </c>
      <c r="V546" s="644">
        <f>SUM(Tabla2[[#This Row],[Ene]:[Dic]])</f>
        <v>12</v>
      </c>
      <c r="W546" s="645" t="s">
        <v>412</v>
      </c>
      <c r="X546" s="645" t="s">
        <v>407</v>
      </c>
      <c r="Y546" s="222" t="s">
        <v>1061</v>
      </c>
      <c r="Z546" s="643" t="s">
        <v>1317</v>
      </c>
      <c r="AA546" s="680" t="s">
        <v>1620</v>
      </c>
    </row>
    <row r="547" spans="2:27" s="691" customFormat="1" ht="51" x14ac:dyDescent="0.25">
      <c r="B547" s="642" t="e">
        <f>IF('Formulario PPGR2'!$G547="","",CONCATENATE('Formulario PPGR2'!$C547,".",'Formulario PPGR2'!$D547,".",'Formulario PPGR2'!$E547,".",'Formulario PPGR2'!$F547))</f>
        <v>#REF!</v>
      </c>
      <c r="C547" s="642"/>
      <c r="D547" s="642" t="e">
        <f>IF('Formulario PPGR2'!$G547="","",'Formulario PPGR1'!#REF!)</f>
        <v>#REF!</v>
      </c>
      <c r="E547" s="642" t="e">
        <f>IF('Formulario PPGR2'!$G547="","",'Formulario PPGR1'!#REF!)</f>
        <v>#REF!</v>
      </c>
      <c r="F547" s="642" t="e">
        <f>IF('Formulario PPGR2'!$G547="","",'Formulario PPGR1'!#REF!)</f>
        <v>#REF!</v>
      </c>
      <c r="G547" s="222" t="s">
        <v>337</v>
      </c>
      <c r="H547" s="222" t="s">
        <v>1621</v>
      </c>
      <c r="I547" s="222" t="s">
        <v>1622</v>
      </c>
      <c r="J547" s="643"/>
      <c r="K547" s="643"/>
      <c r="L547" s="643"/>
      <c r="M547" s="643"/>
      <c r="N547" s="643"/>
      <c r="O547" s="643">
        <v>1</v>
      </c>
      <c r="P547" s="643"/>
      <c r="Q547" s="643"/>
      <c r="R547" s="643"/>
      <c r="S547" s="643"/>
      <c r="T547" s="643"/>
      <c r="U547" s="643"/>
      <c r="V547" s="644">
        <f>SUM(Tabla2[[#This Row],[Ene]:[Dic]])</f>
        <v>1</v>
      </c>
      <c r="W547" s="645" t="s">
        <v>1105</v>
      </c>
      <c r="X547" s="645"/>
      <c r="Y547" s="222"/>
      <c r="Z547" s="643" t="s">
        <v>1317</v>
      </c>
    </row>
    <row r="548" spans="2:27" ht="51" x14ac:dyDescent="0.25">
      <c r="B548" s="686" t="e">
        <f>IF('Formulario PPGR2'!$G548="","",CONCATENATE('Formulario PPGR2'!$C548,".",'Formulario PPGR2'!$D548,".",'Formulario PPGR2'!$E548,".",'Formulario PPGR2'!$F548))</f>
        <v>#REF!</v>
      </c>
      <c r="C548" s="686"/>
      <c r="D548" s="686" t="e">
        <f>IF('Formulario PPGR2'!$G548="","",'Formulario PPGR1'!#REF!)</f>
        <v>#REF!</v>
      </c>
      <c r="E548" s="686" t="e">
        <f>IF('Formulario PPGR2'!$G548="","",'Formulario PPGR1'!#REF!)</f>
        <v>#REF!</v>
      </c>
      <c r="F548" s="686" t="e">
        <f>IF('Formulario PPGR2'!$G548="","",'Formulario PPGR1'!#REF!)</f>
        <v>#REF!</v>
      </c>
      <c r="G548" s="222" t="s">
        <v>337</v>
      </c>
      <c r="H548" s="222" t="s">
        <v>1623</v>
      </c>
      <c r="I548" s="222" t="s">
        <v>1624</v>
      </c>
      <c r="J548" s="643">
        <v>1</v>
      </c>
      <c r="K548" s="643"/>
      <c r="L548" s="643"/>
      <c r="M548" s="643">
        <v>1</v>
      </c>
      <c r="N548" s="643"/>
      <c r="O548" s="643"/>
      <c r="P548" s="643">
        <v>1</v>
      </c>
      <c r="Q548" s="643"/>
      <c r="R548" s="643"/>
      <c r="S548" s="643">
        <v>1</v>
      </c>
      <c r="T548" s="643"/>
      <c r="U548" s="643"/>
      <c r="V548" s="644">
        <f>SUM(Tabla2[[#This Row],[Ene]:[Dic]])</f>
        <v>4</v>
      </c>
      <c r="W548" s="645" t="s">
        <v>594</v>
      </c>
      <c r="X548" s="645" t="s">
        <v>440</v>
      </c>
      <c r="Y548" s="222" t="s">
        <v>1625</v>
      </c>
      <c r="Z548" s="643" t="s">
        <v>1626</v>
      </c>
      <c r="AA548" s="691"/>
    </row>
    <row r="549" spans="2:27" ht="51" x14ac:dyDescent="0.25">
      <c r="B549" s="686" t="e">
        <f>IF('Formulario PPGR2'!$G549="","",CONCATENATE('Formulario PPGR2'!$C549,".",'Formulario PPGR2'!$D549,".",'Formulario PPGR2'!$E549,".",'Formulario PPGR2'!$F549))</f>
        <v>#REF!</v>
      </c>
      <c r="C549" s="686"/>
      <c r="D549" s="686" t="e">
        <f>IF('Formulario PPGR2'!$G549="","",'Formulario PPGR1'!#REF!)</f>
        <v>#REF!</v>
      </c>
      <c r="E549" s="686" t="e">
        <f>IF('Formulario PPGR2'!$G549="","",'Formulario PPGR1'!#REF!)</f>
        <v>#REF!</v>
      </c>
      <c r="F549" s="686" t="e">
        <f>IF('Formulario PPGR2'!$G549="","",'Formulario PPGR1'!#REF!)</f>
        <v>#REF!</v>
      </c>
      <c r="G549" s="222" t="s">
        <v>337</v>
      </c>
      <c r="H549" s="222" t="s">
        <v>1627</v>
      </c>
      <c r="I549" s="222" t="s">
        <v>1628</v>
      </c>
      <c r="J549" s="643">
        <v>3</v>
      </c>
      <c r="K549" s="643">
        <v>3</v>
      </c>
      <c r="L549" s="643">
        <v>2</v>
      </c>
      <c r="M549" s="643">
        <v>2</v>
      </c>
      <c r="N549" s="643">
        <v>2</v>
      </c>
      <c r="O549" s="643">
        <v>2</v>
      </c>
      <c r="P549" s="643"/>
      <c r="Q549" s="643"/>
      <c r="R549" s="643">
        <v>2</v>
      </c>
      <c r="S549" s="643">
        <v>3</v>
      </c>
      <c r="T549" s="643">
        <v>3</v>
      </c>
      <c r="U549" s="643"/>
      <c r="V549" s="644">
        <f>SUM(Tabla2[[#This Row],[Ene]:[Dic]])</f>
        <v>22</v>
      </c>
      <c r="W549" s="645" t="s">
        <v>440</v>
      </c>
      <c r="X549" s="645" t="s">
        <v>423</v>
      </c>
      <c r="Y549" s="222"/>
      <c r="Z549" s="643" t="s">
        <v>1626</v>
      </c>
      <c r="AA549" s="691"/>
    </row>
    <row r="550" spans="2:27" ht="51" x14ac:dyDescent="0.25">
      <c r="B550" s="686" t="e">
        <f>IF('Formulario PPGR2'!$G550="","",CONCATENATE('Formulario PPGR2'!$C550,".",'Formulario PPGR2'!$D550,".",'Formulario PPGR2'!$E550,".",'Formulario PPGR2'!$F550))</f>
        <v>#REF!</v>
      </c>
      <c r="C550" s="686"/>
      <c r="D550" s="686" t="e">
        <f>IF('Formulario PPGR2'!$G550="","",'Formulario PPGR1'!#REF!)</f>
        <v>#REF!</v>
      </c>
      <c r="E550" s="686" t="e">
        <f>IF('Formulario PPGR2'!$G550="","",'Formulario PPGR1'!#REF!)</f>
        <v>#REF!</v>
      </c>
      <c r="F550" s="686" t="e">
        <f>IF('Formulario PPGR2'!$G550="","",'Formulario PPGR1'!#REF!)</f>
        <v>#REF!</v>
      </c>
      <c r="G550" s="222" t="s">
        <v>337</v>
      </c>
      <c r="H550" s="222" t="s">
        <v>1629</v>
      </c>
      <c r="I550" s="222" t="s">
        <v>1630</v>
      </c>
      <c r="J550" s="643"/>
      <c r="K550" s="643"/>
      <c r="L550" s="643"/>
      <c r="M550" s="643"/>
      <c r="N550" s="643"/>
      <c r="O550" s="643"/>
      <c r="P550" s="643"/>
      <c r="Q550" s="643"/>
      <c r="R550" s="643"/>
      <c r="S550" s="643"/>
      <c r="T550" s="643"/>
      <c r="U550" s="643">
        <v>1</v>
      </c>
      <c r="V550" s="644">
        <f>SUM(Tabla2[[#This Row],[Ene]:[Dic]])</f>
        <v>1</v>
      </c>
      <c r="W550" s="645" t="s">
        <v>412</v>
      </c>
      <c r="X550" s="645" t="s">
        <v>423</v>
      </c>
      <c r="Y550" s="222"/>
      <c r="Z550" s="643" t="s">
        <v>1626</v>
      </c>
      <c r="AA550" s="691"/>
    </row>
    <row r="551" spans="2:27" ht="51" x14ac:dyDescent="0.25">
      <c r="B551" s="686" t="e">
        <f>IF('Formulario PPGR2'!$G551="","",CONCATENATE('Formulario PPGR2'!$C551,".",'Formulario PPGR2'!$D551,".",'Formulario PPGR2'!$E551,".",'Formulario PPGR2'!$F551))</f>
        <v>#REF!</v>
      </c>
      <c r="C551" s="686"/>
      <c r="D551" s="686" t="e">
        <f>IF('Formulario PPGR2'!$G551="","",'Formulario PPGR1'!#REF!)</f>
        <v>#REF!</v>
      </c>
      <c r="E551" s="686" t="e">
        <f>IF('Formulario PPGR2'!$G551="","",'Formulario PPGR1'!#REF!)</f>
        <v>#REF!</v>
      </c>
      <c r="F551" s="686" t="e">
        <f>IF('Formulario PPGR2'!$G551="","",'Formulario PPGR1'!#REF!)</f>
        <v>#REF!</v>
      </c>
      <c r="G551" s="222" t="s">
        <v>337</v>
      </c>
      <c r="H551" s="222" t="s">
        <v>1631</v>
      </c>
      <c r="I551" s="222" t="s">
        <v>1632</v>
      </c>
      <c r="J551" s="643">
        <v>1</v>
      </c>
      <c r="K551" s="643"/>
      <c r="L551" s="643"/>
      <c r="M551" s="643">
        <v>1</v>
      </c>
      <c r="N551" s="643"/>
      <c r="O551" s="643"/>
      <c r="P551" s="643">
        <v>1</v>
      </c>
      <c r="Q551" s="643"/>
      <c r="R551" s="643"/>
      <c r="S551" s="643">
        <v>1</v>
      </c>
      <c r="T551" s="643"/>
      <c r="U551" s="643"/>
      <c r="V551" s="644">
        <f>SUM(Tabla2[[#This Row],[Ene]:[Dic]])</f>
        <v>4</v>
      </c>
      <c r="W551" s="645" t="s">
        <v>440</v>
      </c>
      <c r="X551" s="645" t="s">
        <v>423</v>
      </c>
      <c r="Y551" s="222"/>
      <c r="Z551" s="643" t="s">
        <v>1626</v>
      </c>
      <c r="AA551" s="691"/>
    </row>
    <row r="552" spans="2:27" ht="63.75" x14ac:dyDescent="0.25">
      <c r="B552" s="686" t="e">
        <f>IF('Formulario PPGR2'!$G552="","",CONCATENATE('Formulario PPGR2'!$C552,".",'Formulario PPGR2'!$D552,".",'Formulario PPGR2'!$E552,".",'Formulario PPGR2'!$F552))</f>
        <v>#REF!</v>
      </c>
      <c r="C552" s="686"/>
      <c r="D552" s="686" t="e">
        <f>IF('Formulario PPGR2'!$G552="","",'Formulario PPGR1'!#REF!)</f>
        <v>#REF!</v>
      </c>
      <c r="E552" s="686" t="e">
        <f>IF('Formulario PPGR2'!$G552="","",'Formulario PPGR1'!#REF!)</f>
        <v>#REF!</v>
      </c>
      <c r="F552" s="686" t="e">
        <f>IF('Formulario PPGR2'!$G552="","",'Formulario PPGR1'!#REF!)</f>
        <v>#REF!</v>
      </c>
      <c r="G552" s="222" t="s">
        <v>337</v>
      </c>
      <c r="H552" s="222" t="s">
        <v>1633</v>
      </c>
      <c r="I552" s="222" t="s">
        <v>1634</v>
      </c>
      <c r="J552" s="643">
        <v>1</v>
      </c>
      <c r="K552" s="643"/>
      <c r="L552" s="643"/>
      <c r="M552" s="643">
        <v>1</v>
      </c>
      <c r="N552" s="643"/>
      <c r="O552" s="643"/>
      <c r="P552" s="643">
        <v>1</v>
      </c>
      <c r="Q552" s="643"/>
      <c r="R552" s="643"/>
      <c r="S552" s="643">
        <v>1</v>
      </c>
      <c r="T552" s="643"/>
      <c r="U552" s="643"/>
      <c r="V552" s="644">
        <f>SUM(Tabla2[[#This Row],[Ene]:[Dic]])</f>
        <v>4</v>
      </c>
      <c r="W552" s="645" t="s">
        <v>440</v>
      </c>
      <c r="X552" s="645"/>
      <c r="Y552" s="222"/>
      <c r="Z552" s="643" t="s">
        <v>1626</v>
      </c>
      <c r="AA552" s="691"/>
    </row>
    <row r="553" spans="2:27" ht="51" x14ac:dyDescent="0.25">
      <c r="B553" s="686" t="e">
        <f>IF('Formulario PPGR2'!$G553="","",CONCATENATE('Formulario PPGR2'!$C553,".",'Formulario PPGR2'!$D553,".",'Formulario PPGR2'!$E553,".",'Formulario PPGR2'!$F553))</f>
        <v>#REF!</v>
      </c>
      <c r="C553" s="686"/>
      <c r="D553" s="686" t="e">
        <f>IF('Formulario PPGR2'!$G553="","",'Formulario PPGR1'!#REF!)</f>
        <v>#REF!</v>
      </c>
      <c r="E553" s="686" t="e">
        <f>IF('Formulario PPGR2'!$G553="","",'Formulario PPGR1'!#REF!)</f>
        <v>#REF!</v>
      </c>
      <c r="F553" s="686" t="e">
        <f>IF('Formulario PPGR2'!$G553="","",'Formulario PPGR1'!#REF!)</f>
        <v>#REF!</v>
      </c>
      <c r="G553" s="222" t="s">
        <v>337</v>
      </c>
      <c r="H553" s="222" t="s">
        <v>1635</v>
      </c>
      <c r="I553" s="222" t="s">
        <v>1636</v>
      </c>
      <c r="J553" s="643">
        <v>1</v>
      </c>
      <c r="K553" s="643"/>
      <c r="L553" s="643"/>
      <c r="M553" s="643">
        <v>1</v>
      </c>
      <c r="N553" s="643"/>
      <c r="O553" s="643"/>
      <c r="P553" s="643">
        <v>1</v>
      </c>
      <c r="Q553" s="643"/>
      <c r="R553" s="643"/>
      <c r="S553" s="643">
        <v>1</v>
      </c>
      <c r="T553" s="643"/>
      <c r="U553" s="643"/>
      <c r="V553" s="644">
        <f>SUM(Tabla2[[#This Row],[Ene]:[Dic]])</f>
        <v>4</v>
      </c>
      <c r="W553" s="645" t="s">
        <v>440</v>
      </c>
      <c r="X553" s="645"/>
      <c r="Y553" s="222"/>
      <c r="Z553" s="643" t="s">
        <v>1626</v>
      </c>
      <c r="AA553" s="691"/>
    </row>
    <row r="554" spans="2:27" ht="51" x14ac:dyDescent="0.25">
      <c r="B554" s="686" t="e">
        <f>IF('Formulario PPGR2'!$G554="","",CONCATENATE('Formulario PPGR2'!$C554,".",'Formulario PPGR2'!$D554,".",'Formulario PPGR2'!$E554,".",'Formulario PPGR2'!$F554))</f>
        <v>#REF!</v>
      </c>
      <c r="C554" s="686"/>
      <c r="D554" s="686" t="e">
        <f>IF('Formulario PPGR2'!$G554="","",'Formulario PPGR1'!#REF!)</f>
        <v>#REF!</v>
      </c>
      <c r="E554" s="686" t="e">
        <f>IF('Formulario PPGR2'!$G554="","",'Formulario PPGR1'!#REF!)</f>
        <v>#REF!</v>
      </c>
      <c r="F554" s="686" t="e">
        <f>IF('Formulario PPGR2'!$G554="","",'Formulario PPGR1'!#REF!)</f>
        <v>#REF!</v>
      </c>
      <c r="G554" s="222" t="s">
        <v>337</v>
      </c>
      <c r="H554" s="222" t="s">
        <v>1637</v>
      </c>
      <c r="I554" s="222" t="s">
        <v>1638</v>
      </c>
      <c r="J554" s="643">
        <v>1</v>
      </c>
      <c r="K554" s="643"/>
      <c r="L554" s="643"/>
      <c r="M554" s="643"/>
      <c r="N554" s="643"/>
      <c r="O554" s="643"/>
      <c r="P554" s="643"/>
      <c r="Q554" s="643"/>
      <c r="R554" s="643"/>
      <c r="S554" s="643"/>
      <c r="T554" s="643"/>
      <c r="U554" s="643"/>
      <c r="V554" s="644">
        <f>SUM(Tabla2[[#This Row],[Ene]:[Dic]])</f>
        <v>1</v>
      </c>
      <c r="W554" s="645" t="s">
        <v>440</v>
      </c>
      <c r="X554" s="645"/>
      <c r="Y554" s="222"/>
      <c r="Z554" s="643" t="s">
        <v>1626</v>
      </c>
      <c r="AA554" s="691"/>
    </row>
    <row r="555" spans="2:27" ht="51" x14ac:dyDescent="0.25">
      <c r="B555" s="686" t="e">
        <f>IF('Formulario PPGR2'!$G555="","",CONCATENATE('Formulario PPGR2'!$C555,".",'Formulario PPGR2'!$D555,".",'Formulario PPGR2'!$E555,".",'Formulario PPGR2'!$F555))</f>
        <v>#REF!</v>
      </c>
      <c r="C555" s="686"/>
      <c r="D555" s="686" t="e">
        <f>IF('Formulario PPGR2'!$G555="","",'Formulario PPGR1'!#REF!)</f>
        <v>#REF!</v>
      </c>
      <c r="E555" s="686" t="e">
        <f>IF('Formulario PPGR2'!$G555="","",'Formulario PPGR1'!#REF!)</f>
        <v>#REF!</v>
      </c>
      <c r="F555" s="686" t="e">
        <f>IF('Formulario PPGR2'!$G555="","",'Formulario PPGR1'!#REF!)</f>
        <v>#REF!</v>
      </c>
      <c r="G555" s="222" t="s">
        <v>337</v>
      </c>
      <c r="H555" s="222" t="s">
        <v>1639</v>
      </c>
      <c r="I555" s="222" t="s">
        <v>1640</v>
      </c>
      <c r="J555" s="643">
        <v>1</v>
      </c>
      <c r="K555" s="643"/>
      <c r="L555" s="643"/>
      <c r="M555" s="643">
        <v>1</v>
      </c>
      <c r="N555" s="643"/>
      <c r="O555" s="643"/>
      <c r="P555" s="643">
        <v>1</v>
      </c>
      <c r="Q555" s="643"/>
      <c r="R555" s="643"/>
      <c r="S555" s="643">
        <v>1</v>
      </c>
      <c r="T555" s="643"/>
      <c r="U555" s="643"/>
      <c r="V555" s="644">
        <f>SUM(Tabla2[[#This Row],[Ene]:[Dic]])</f>
        <v>4</v>
      </c>
      <c r="W555" s="645" t="s">
        <v>440</v>
      </c>
      <c r="X555" s="645"/>
      <c r="Y555" s="222"/>
      <c r="Z555" s="643" t="s">
        <v>1626</v>
      </c>
      <c r="AA555" s="691"/>
    </row>
    <row r="556" spans="2:27" ht="51" x14ac:dyDescent="0.25">
      <c r="B556" s="686" t="e">
        <f>IF('Formulario PPGR2'!$G556="","",CONCATENATE('Formulario PPGR2'!$C556,".",'Formulario PPGR2'!$D556,".",'Formulario PPGR2'!$E556,".",'Formulario PPGR2'!$F556))</f>
        <v>#REF!</v>
      </c>
      <c r="C556" s="686"/>
      <c r="D556" s="686" t="e">
        <f>IF('Formulario PPGR2'!$G556="","",'Formulario PPGR1'!#REF!)</f>
        <v>#REF!</v>
      </c>
      <c r="E556" s="686" t="e">
        <f>IF('Formulario PPGR2'!$G556="","",'Formulario PPGR1'!#REF!)</f>
        <v>#REF!</v>
      </c>
      <c r="F556" s="686" t="e">
        <f>IF('Formulario PPGR2'!$G556="","",'Formulario PPGR1'!#REF!)</f>
        <v>#REF!</v>
      </c>
      <c r="G556" s="222" t="s">
        <v>337</v>
      </c>
      <c r="H556" s="222" t="s">
        <v>1641</v>
      </c>
      <c r="I556" s="222" t="s">
        <v>1642</v>
      </c>
      <c r="J556" s="643"/>
      <c r="K556" s="643"/>
      <c r="L556" s="643"/>
      <c r="M556" s="643"/>
      <c r="N556" s="643"/>
      <c r="O556" s="643"/>
      <c r="P556" s="643">
        <v>1</v>
      </c>
      <c r="Q556" s="643"/>
      <c r="R556" s="643"/>
      <c r="S556" s="643"/>
      <c r="T556" s="643"/>
      <c r="U556" s="643"/>
      <c r="V556" s="644">
        <f>SUM(Tabla2[[#This Row],[Ene]:[Dic]])</f>
        <v>1</v>
      </c>
      <c r="W556" s="645" t="s">
        <v>412</v>
      </c>
      <c r="X556" s="645" t="s">
        <v>423</v>
      </c>
      <c r="Y556" s="222"/>
      <c r="Z556" s="643" t="s">
        <v>1626</v>
      </c>
      <c r="AA556" s="691"/>
    </row>
    <row r="557" spans="2:27" ht="63.75" x14ac:dyDescent="0.25">
      <c r="B557" s="686" t="e">
        <f>IF('Formulario PPGR2'!$G557="","",CONCATENATE('Formulario PPGR2'!$C557,".",'Formulario PPGR2'!$D557,".",'Formulario PPGR2'!$E557,".",'Formulario PPGR2'!$F557))</f>
        <v>#REF!</v>
      </c>
      <c r="C557" s="686"/>
      <c r="D557" s="686" t="e">
        <f>IF('Formulario PPGR2'!$G557="","",'Formulario PPGR1'!#REF!)</f>
        <v>#REF!</v>
      </c>
      <c r="E557" s="686" t="e">
        <f>IF('Formulario PPGR2'!$G557="","",'Formulario PPGR1'!#REF!)</f>
        <v>#REF!</v>
      </c>
      <c r="F557" s="686" t="e">
        <f>IF('Formulario PPGR2'!$G557="","",'Formulario PPGR1'!#REF!)</f>
        <v>#REF!</v>
      </c>
      <c r="G557" s="222" t="s">
        <v>337</v>
      </c>
      <c r="H557" s="222" t="s">
        <v>1643</v>
      </c>
      <c r="I557" s="222" t="s">
        <v>1644</v>
      </c>
      <c r="J557" s="643"/>
      <c r="K557" s="643"/>
      <c r="L557" s="643"/>
      <c r="M557" s="643"/>
      <c r="N557" s="643"/>
      <c r="O557" s="643"/>
      <c r="P557" s="643">
        <v>1</v>
      </c>
      <c r="Q557" s="643"/>
      <c r="R557" s="643"/>
      <c r="S557" s="643"/>
      <c r="T557" s="643"/>
      <c r="U557" s="643">
        <v>1</v>
      </c>
      <c r="V557" s="644">
        <f>SUM(Tabla2[[#This Row],[Ene]:[Dic]])</f>
        <v>2</v>
      </c>
      <c r="W557" s="645" t="s">
        <v>423</v>
      </c>
      <c r="X557" s="645" t="s">
        <v>426</v>
      </c>
      <c r="Y557" s="222"/>
      <c r="Z557" s="643" t="s">
        <v>1626</v>
      </c>
      <c r="AA557" s="691"/>
    </row>
    <row r="558" spans="2:27" ht="51" x14ac:dyDescent="0.25">
      <c r="B558" s="686" t="e">
        <f>IF('Formulario PPGR2'!$G558="","",CONCATENATE('Formulario PPGR2'!$C558,".",'Formulario PPGR2'!$D558,".",'Formulario PPGR2'!$E558,".",'Formulario PPGR2'!$F558))</f>
        <v>#REF!</v>
      </c>
      <c r="C558" s="686"/>
      <c r="D558" s="686" t="e">
        <f>IF('Formulario PPGR2'!$G558="","",'Formulario PPGR1'!#REF!)</f>
        <v>#REF!</v>
      </c>
      <c r="E558" s="686" t="e">
        <f>IF('Formulario PPGR2'!$G558="","",'Formulario PPGR1'!#REF!)</f>
        <v>#REF!</v>
      </c>
      <c r="F558" s="686" t="e">
        <f>IF('Formulario PPGR2'!$G558="","",'Formulario PPGR1'!#REF!)</f>
        <v>#REF!</v>
      </c>
      <c r="G558" s="222" t="s">
        <v>337</v>
      </c>
      <c r="H558" s="222" t="s">
        <v>1645</v>
      </c>
      <c r="I558" s="222" t="s">
        <v>1646</v>
      </c>
      <c r="J558" s="643"/>
      <c r="K558" s="643"/>
      <c r="L558" s="643"/>
      <c r="M558" s="643"/>
      <c r="N558" s="643"/>
      <c r="O558" s="643"/>
      <c r="P558" s="643">
        <v>1</v>
      </c>
      <c r="Q558" s="643"/>
      <c r="R558" s="643"/>
      <c r="S558" s="643"/>
      <c r="T558" s="643"/>
      <c r="U558" s="643">
        <v>1</v>
      </c>
      <c r="V558" s="644">
        <f>SUM(Tabla2[[#This Row],[Ene]:[Dic]])</f>
        <v>2</v>
      </c>
      <c r="W558" s="645" t="s">
        <v>440</v>
      </c>
      <c r="X558" s="645"/>
      <c r="Y558" s="222"/>
      <c r="Z558" s="643" t="s">
        <v>1626</v>
      </c>
      <c r="AA558" s="691"/>
    </row>
    <row r="559" spans="2:27" ht="51" x14ac:dyDescent="0.25">
      <c r="B559" s="686" t="e">
        <f>IF('Formulario PPGR2'!$G559="","",CONCATENATE('Formulario PPGR2'!$C559,".",'Formulario PPGR2'!$D559,".",'Formulario PPGR2'!$E559,".",'Formulario PPGR2'!$F559))</f>
        <v>#REF!</v>
      </c>
      <c r="C559" s="686"/>
      <c r="D559" s="686" t="e">
        <f>IF('Formulario PPGR2'!$G559="","",'Formulario PPGR1'!#REF!)</f>
        <v>#REF!</v>
      </c>
      <c r="E559" s="686" t="e">
        <f>IF('Formulario PPGR2'!$G559="","",'Formulario PPGR1'!#REF!)</f>
        <v>#REF!</v>
      </c>
      <c r="F559" s="686" t="e">
        <f>IF('Formulario PPGR2'!$G559="","",'Formulario PPGR1'!#REF!)</f>
        <v>#REF!</v>
      </c>
      <c r="G559" s="222" t="s">
        <v>337</v>
      </c>
      <c r="H559" s="222" t="s">
        <v>1647</v>
      </c>
      <c r="I559" s="222" t="s">
        <v>1648</v>
      </c>
      <c r="J559" s="643"/>
      <c r="K559" s="643"/>
      <c r="L559" s="643"/>
      <c r="M559" s="643"/>
      <c r="N559" s="643"/>
      <c r="O559" s="643"/>
      <c r="P559" s="643">
        <v>1</v>
      </c>
      <c r="Q559" s="643"/>
      <c r="R559" s="643"/>
      <c r="S559" s="643"/>
      <c r="T559" s="643"/>
      <c r="U559" s="643">
        <v>1</v>
      </c>
      <c r="V559" s="644">
        <f>SUM(Tabla2[[#This Row],[Ene]:[Dic]])</f>
        <v>2</v>
      </c>
      <c r="W559" s="645" t="s">
        <v>423</v>
      </c>
      <c r="X559" s="645" t="s">
        <v>426</v>
      </c>
      <c r="Y559" s="222"/>
      <c r="Z559" s="643" t="s">
        <v>1626</v>
      </c>
      <c r="AA559" s="691"/>
    </row>
    <row r="560" spans="2:27" s="691" customFormat="1" ht="51" x14ac:dyDescent="0.25">
      <c r="B560" s="642" t="e">
        <f>IF('Formulario PPGR2'!$G625="","",CONCATENATE('Formulario PPGR2'!$C625,".",'Formulario PPGR2'!$D625,".",'Formulario PPGR2'!$E625,".",'Formulario PPGR2'!$F625))</f>
        <v>#REF!</v>
      </c>
      <c r="C560" s="642" t="e">
        <f>IF('Formulario PPGR2'!$G625="","",'Formulario PPGR1'!#REF!)</f>
        <v>#REF!</v>
      </c>
      <c r="D560" s="642" t="e">
        <f>IF('Formulario PPGR2'!$G625="","",'Formulario PPGR1'!#REF!)</f>
        <v>#REF!</v>
      </c>
      <c r="E560" s="642" t="e">
        <f>IF('Formulario PPGR2'!$G625="","",'Formulario PPGR1'!#REF!)</f>
        <v>#REF!</v>
      </c>
      <c r="F560" s="642" t="e">
        <f>IF('Formulario PPGR2'!$G625="","",'Formulario PPGR1'!#REF!)</f>
        <v>#REF!</v>
      </c>
      <c r="G560" s="222" t="s">
        <v>337</v>
      </c>
      <c r="H560" s="222" t="s">
        <v>1649</v>
      </c>
      <c r="I560" s="687" t="s">
        <v>1650</v>
      </c>
      <c r="J560" s="669"/>
      <c r="K560" s="669"/>
      <c r="L560" s="669"/>
      <c r="M560" s="669"/>
      <c r="N560" s="669"/>
      <c r="O560" s="669">
        <v>1</v>
      </c>
      <c r="P560" s="669"/>
      <c r="Q560" s="669"/>
      <c r="R560" s="669"/>
      <c r="S560" s="669"/>
      <c r="T560" s="669"/>
      <c r="U560" s="669">
        <v>1</v>
      </c>
      <c r="V560" s="644">
        <f>SUM(Tabla2[[#This Row],[Ene]:[Dic]])</f>
        <v>2</v>
      </c>
      <c r="W560" s="645" t="s">
        <v>412</v>
      </c>
      <c r="X560" s="645" t="s">
        <v>1651</v>
      </c>
      <c r="Y560" s="222"/>
      <c r="Z560" s="643" t="s">
        <v>1652</v>
      </c>
    </row>
    <row r="561" spans="2:26" s="691" customFormat="1" ht="51" x14ac:dyDescent="0.25">
      <c r="B561" s="642" t="e">
        <f>IF('Formulario PPGR2'!$G629="","",CONCATENATE('Formulario PPGR2'!$C629,".",'Formulario PPGR2'!$D629,".",'Formulario PPGR2'!$E629,".",'Formulario PPGR2'!$F629))</f>
        <v>#REF!</v>
      </c>
      <c r="C561" s="642" t="e">
        <f>IF('Formulario PPGR2'!$G629="","",'Formulario PPGR1'!#REF!)</f>
        <v>#REF!</v>
      </c>
      <c r="D561" s="642" t="e">
        <f>IF('Formulario PPGR2'!$G629="","",'Formulario PPGR1'!#REF!)</f>
        <v>#REF!</v>
      </c>
      <c r="E561" s="642" t="e">
        <f>IF('Formulario PPGR2'!$G629="","",'Formulario PPGR1'!#REF!)</f>
        <v>#REF!</v>
      </c>
      <c r="F561" s="642" t="e">
        <f>IF('Formulario PPGR2'!$G629="","",'Formulario PPGR1'!#REF!)</f>
        <v>#REF!</v>
      </c>
      <c r="G561" s="222" t="s">
        <v>337</v>
      </c>
      <c r="H561" s="222" t="s">
        <v>1653</v>
      </c>
      <c r="I561" s="689" t="s">
        <v>1654</v>
      </c>
      <c r="J561" s="669"/>
      <c r="K561" s="669"/>
      <c r="L561" s="669"/>
      <c r="M561" s="669"/>
      <c r="N561" s="669"/>
      <c r="O561" s="669">
        <v>1</v>
      </c>
      <c r="P561" s="669"/>
      <c r="Q561" s="669"/>
      <c r="R561" s="669"/>
      <c r="S561" s="669"/>
      <c r="T561" s="669"/>
      <c r="U561" s="669">
        <v>1</v>
      </c>
      <c r="V561" s="644">
        <f>SUM(Tabla2[[#This Row],[Ene]:[Dic]])</f>
        <v>2</v>
      </c>
      <c r="W561" s="645" t="s">
        <v>412</v>
      </c>
      <c r="X561" s="645" t="s">
        <v>1651</v>
      </c>
      <c r="Y561" s="222"/>
      <c r="Z561" s="643" t="s">
        <v>1652</v>
      </c>
    </row>
    <row r="562" spans="2:26" s="691" customFormat="1" ht="51" x14ac:dyDescent="0.25">
      <c r="B562" s="642" t="e">
        <f>IF('Formulario PPGR2'!$G626="","",CONCATENATE('Formulario PPGR2'!$C626,".",'Formulario PPGR2'!$D626,".",'Formulario PPGR2'!$E626,".",'Formulario PPGR2'!$F626))</f>
        <v>#REF!</v>
      </c>
      <c r="C562" s="642" t="e">
        <f>IF('Formulario PPGR2'!$G626="","",'Formulario PPGR1'!#REF!)</f>
        <v>#REF!</v>
      </c>
      <c r="D562" s="642" t="e">
        <f>IF('Formulario PPGR2'!$G626="","",'Formulario PPGR1'!#REF!)</f>
        <v>#REF!</v>
      </c>
      <c r="E562" s="642" t="e">
        <f>IF('Formulario PPGR2'!$G626="","",'Formulario PPGR1'!#REF!)</f>
        <v>#REF!</v>
      </c>
      <c r="F562" s="642" t="e">
        <f>IF('Formulario PPGR2'!$G626="","",'Formulario PPGR1'!#REF!)</f>
        <v>#REF!</v>
      </c>
      <c r="G562" s="222" t="s">
        <v>337</v>
      </c>
      <c r="H562" s="222" t="s">
        <v>1655</v>
      </c>
      <c r="I562" s="689" t="s">
        <v>1656</v>
      </c>
      <c r="J562" s="669"/>
      <c r="K562" s="669"/>
      <c r="L562" s="669"/>
      <c r="M562" s="669"/>
      <c r="N562" s="669"/>
      <c r="O562" s="669">
        <v>1</v>
      </c>
      <c r="P562" s="669"/>
      <c r="Q562" s="669"/>
      <c r="R562" s="669"/>
      <c r="S562" s="669"/>
      <c r="T562" s="669"/>
      <c r="U562" s="669">
        <v>1</v>
      </c>
      <c r="V562" s="644">
        <f>SUM(Tabla2[[#This Row],[Ene]:[Dic]])</f>
        <v>2</v>
      </c>
      <c r="W562" s="645" t="s">
        <v>412</v>
      </c>
      <c r="X562" s="645" t="s">
        <v>746</v>
      </c>
      <c r="Y562" s="222"/>
      <c r="Z562" s="643" t="s">
        <v>1652</v>
      </c>
    </row>
    <row r="563" spans="2:26" s="691" customFormat="1" ht="51" x14ac:dyDescent="0.25">
      <c r="B563" s="642" t="e">
        <f>IF('Formulario PPGR2'!#REF!="","",CONCATENATE('Formulario PPGR2'!#REF!,".",'Formulario PPGR2'!#REF!,".",'Formulario PPGR2'!#REF!,".",'Formulario PPGR2'!#REF!))</f>
        <v>#REF!</v>
      </c>
      <c r="C563" s="642" t="e">
        <f>IF('Formulario PPGR2'!#REF!="","",'Formulario PPGR1'!#REF!)</f>
        <v>#REF!</v>
      </c>
      <c r="D563" s="642" t="e">
        <f>IF('Formulario PPGR2'!#REF!="","",'Formulario PPGR1'!#REF!)</f>
        <v>#REF!</v>
      </c>
      <c r="E563" s="642" t="e">
        <f>IF('Formulario PPGR2'!#REF!="","",'Formulario PPGR1'!#REF!)</f>
        <v>#REF!</v>
      </c>
      <c r="F563" s="642" t="e">
        <f>IF('Formulario PPGR2'!#REF!="","",'Formulario PPGR1'!#REF!)</f>
        <v>#REF!</v>
      </c>
      <c r="G563" s="222" t="s">
        <v>337</v>
      </c>
      <c r="H563" s="222" t="s">
        <v>1657</v>
      </c>
      <c r="I563" s="689" t="s">
        <v>1658</v>
      </c>
      <c r="J563" s="669"/>
      <c r="K563" s="669"/>
      <c r="L563" s="669"/>
      <c r="M563" s="669"/>
      <c r="N563" s="669">
        <v>1</v>
      </c>
      <c r="O563" s="669"/>
      <c r="P563" s="669"/>
      <c r="Q563" s="669"/>
      <c r="R563" s="669">
        <v>1</v>
      </c>
      <c r="S563" s="669"/>
      <c r="T563" s="669"/>
      <c r="U563" s="669"/>
      <c r="V563" s="644">
        <f>SUM(Tabla2[[#This Row],[Ene]:[Dic]])</f>
        <v>2</v>
      </c>
      <c r="W563" s="645" t="s">
        <v>443</v>
      </c>
      <c r="X563" s="645" t="s">
        <v>423</v>
      </c>
      <c r="Y563" s="222"/>
      <c r="Z563" s="643" t="s">
        <v>1652</v>
      </c>
    </row>
    <row r="564" spans="2:26" s="691" customFormat="1" ht="51" x14ac:dyDescent="0.25">
      <c r="B564" s="642" t="e">
        <f>IF('Formulario PPGR2'!#REF!="","",CONCATENATE('Formulario PPGR2'!#REF!,".",'Formulario PPGR2'!#REF!,".",'Formulario PPGR2'!#REF!,".",'Formulario PPGR2'!#REF!))</f>
        <v>#REF!</v>
      </c>
      <c r="C564" s="642" t="e">
        <f>IF('Formulario PPGR2'!#REF!="","",'Formulario PPGR1'!#REF!)</f>
        <v>#REF!</v>
      </c>
      <c r="D564" s="642" t="e">
        <f>IF('Formulario PPGR2'!#REF!="","",'Formulario PPGR1'!#REF!)</f>
        <v>#REF!</v>
      </c>
      <c r="E564" s="642" t="e">
        <f>IF('Formulario PPGR2'!#REF!="","",'Formulario PPGR1'!#REF!)</f>
        <v>#REF!</v>
      </c>
      <c r="F564" s="642" t="e">
        <f>IF('Formulario PPGR2'!#REF!="","",'Formulario PPGR1'!#REF!)</f>
        <v>#REF!</v>
      </c>
      <c r="G564" s="222" t="s">
        <v>337</v>
      </c>
      <c r="H564" s="222" t="s">
        <v>1659</v>
      </c>
      <c r="I564" s="689" t="s">
        <v>1660</v>
      </c>
      <c r="J564" s="669"/>
      <c r="K564" s="669"/>
      <c r="L564" s="669">
        <v>1</v>
      </c>
      <c r="M564" s="669"/>
      <c r="N564" s="669"/>
      <c r="O564" s="669">
        <v>1</v>
      </c>
      <c r="P564" s="669"/>
      <c r="Q564" s="669"/>
      <c r="R564" s="669">
        <v>1</v>
      </c>
      <c r="S564" s="669"/>
      <c r="T564" s="669"/>
      <c r="U564" s="669">
        <v>1</v>
      </c>
      <c r="V564" s="644">
        <f>SUM(Tabla2[[#This Row],[Ene]:[Dic]])</f>
        <v>4</v>
      </c>
      <c r="W564" s="645" t="s">
        <v>412</v>
      </c>
      <c r="X564" s="645" t="s">
        <v>423</v>
      </c>
      <c r="Y564" s="222"/>
      <c r="Z564" s="643" t="s">
        <v>1652</v>
      </c>
    </row>
    <row r="565" spans="2:26" s="691" customFormat="1" ht="51" x14ac:dyDescent="0.25">
      <c r="B565" s="642" t="e">
        <f>IF('Formulario PPGR2'!$G340="","",CONCATENATE('Formulario PPGR2'!$C340,".",'Formulario PPGR2'!$D340,".",'Formulario PPGR2'!$E340,".",'Formulario PPGR2'!$F340))</f>
        <v>#REF!</v>
      </c>
      <c r="C565" s="642" t="e">
        <f>IF('Formulario PPGR2'!$G340="","",'Formulario PPGR1'!#REF!)</f>
        <v>#REF!</v>
      </c>
      <c r="D565" s="642" t="e">
        <f>IF('Formulario PPGR2'!$G340="","",'Formulario PPGR1'!#REF!)</f>
        <v>#REF!</v>
      </c>
      <c r="E565" s="642" t="e">
        <f>IF('Formulario PPGR2'!$G340="","",'Formulario PPGR1'!#REF!)</f>
        <v>#REF!</v>
      </c>
      <c r="F565" s="642" t="e">
        <f>IF('Formulario PPGR2'!$G340="","",'Formulario PPGR1'!#REF!)</f>
        <v>#REF!</v>
      </c>
      <c r="G565" s="222" t="s">
        <v>337</v>
      </c>
      <c r="H565" s="222" t="s">
        <v>1661</v>
      </c>
      <c r="I565" s="689" t="s">
        <v>1662</v>
      </c>
      <c r="J565" s="669"/>
      <c r="K565" s="669"/>
      <c r="L565" s="669"/>
      <c r="M565" s="669"/>
      <c r="N565" s="669"/>
      <c r="O565" s="669"/>
      <c r="P565" s="669"/>
      <c r="Q565" s="669"/>
      <c r="R565" s="669"/>
      <c r="S565" s="669"/>
      <c r="T565" s="669">
        <v>1</v>
      </c>
      <c r="U565" s="669"/>
      <c r="V565" s="644">
        <f>SUM(Tabla2[[#This Row],[Ene]:[Dic]])</f>
        <v>1</v>
      </c>
      <c r="W565" s="645" t="s">
        <v>443</v>
      </c>
      <c r="X565" s="645" t="s">
        <v>423</v>
      </c>
      <c r="Y565" s="222"/>
      <c r="Z565" s="643" t="s">
        <v>1652</v>
      </c>
    </row>
    <row r="566" spans="2:26" s="691" customFormat="1" ht="51" x14ac:dyDescent="0.25">
      <c r="B566" s="642" t="e">
        <f>IF('Formulario PPGR2'!$G627="","",CONCATENATE('Formulario PPGR2'!$C627,".",'Formulario PPGR2'!$D627,".",'Formulario PPGR2'!$E627,".",'Formulario PPGR2'!$F627))</f>
        <v>#REF!</v>
      </c>
      <c r="C566" s="642" t="e">
        <f>IF('Formulario PPGR2'!$G627="","",'Formulario PPGR1'!#REF!)</f>
        <v>#REF!</v>
      </c>
      <c r="D566" s="642" t="e">
        <f>IF('Formulario PPGR2'!$G627="","",'Formulario PPGR1'!#REF!)</f>
        <v>#REF!</v>
      </c>
      <c r="E566" s="642" t="e">
        <f>IF('Formulario PPGR2'!$G627="","",'Formulario PPGR1'!#REF!)</f>
        <v>#REF!</v>
      </c>
      <c r="F566" s="642" t="e">
        <f>IF('Formulario PPGR2'!$G627="","",'Formulario PPGR1'!#REF!)</f>
        <v>#REF!</v>
      </c>
      <c r="G566" s="222" t="s">
        <v>337</v>
      </c>
      <c r="H566" s="222" t="s">
        <v>1663</v>
      </c>
      <c r="I566" s="689" t="s">
        <v>1664</v>
      </c>
      <c r="J566" s="669"/>
      <c r="K566" s="669"/>
      <c r="L566" s="669">
        <v>1</v>
      </c>
      <c r="M566" s="669"/>
      <c r="N566" s="669"/>
      <c r="O566" s="669">
        <v>1</v>
      </c>
      <c r="P566" s="669"/>
      <c r="Q566" s="669"/>
      <c r="R566" s="669">
        <v>1</v>
      </c>
      <c r="S566" s="669"/>
      <c r="T566" s="669"/>
      <c r="U566" s="669">
        <v>1</v>
      </c>
      <c r="V566" s="644">
        <f>SUM(Tabla2[[#This Row],[Ene]:[Dic]])</f>
        <v>4</v>
      </c>
      <c r="W566" s="645" t="s">
        <v>412</v>
      </c>
      <c r="X566" s="645" t="s">
        <v>1651</v>
      </c>
      <c r="Y566" s="222"/>
      <c r="Z566" s="643" t="s">
        <v>1652</v>
      </c>
    </row>
    <row r="567" spans="2:26" s="691" customFormat="1" ht="51" x14ac:dyDescent="0.25">
      <c r="B567" s="642" t="e">
        <f>IF('Formulario PPGR2'!$G341="","",CONCATENATE('Formulario PPGR2'!$C341,".",'Formulario PPGR2'!$D341,".",'Formulario PPGR2'!$E341,".",'Formulario PPGR2'!$F341))</f>
        <v>#REF!</v>
      </c>
      <c r="C567" s="642" t="e">
        <f>IF('Formulario PPGR2'!$G341="","",'Formulario PPGR1'!#REF!)</f>
        <v>#REF!</v>
      </c>
      <c r="D567" s="642" t="e">
        <f>IF('Formulario PPGR2'!$G341="","",'Formulario PPGR1'!#REF!)</f>
        <v>#REF!</v>
      </c>
      <c r="E567" s="642" t="e">
        <f>IF('Formulario PPGR2'!$G341="","",'Formulario PPGR1'!#REF!)</f>
        <v>#REF!</v>
      </c>
      <c r="F567" s="642" t="e">
        <f>IF('Formulario PPGR2'!$G341="","",'Formulario PPGR1'!#REF!)</f>
        <v>#REF!</v>
      </c>
      <c r="G567" s="222" t="s">
        <v>337</v>
      </c>
      <c r="H567" s="222" t="s">
        <v>1665</v>
      </c>
      <c r="I567" s="690" t="s">
        <v>1666</v>
      </c>
      <c r="J567" s="643"/>
      <c r="K567" s="643"/>
      <c r="L567" s="643"/>
      <c r="M567" s="643"/>
      <c r="N567" s="643"/>
      <c r="O567" s="643">
        <v>1</v>
      </c>
      <c r="P567" s="643"/>
      <c r="Q567" s="643"/>
      <c r="R567" s="643"/>
      <c r="S567" s="643"/>
      <c r="T567" s="643"/>
      <c r="U567" s="643">
        <v>1</v>
      </c>
      <c r="V567" s="644">
        <f>SUM(Tabla2[[#This Row],[Ene]:[Dic]])</f>
        <v>2</v>
      </c>
      <c r="W567" s="645" t="s">
        <v>412</v>
      </c>
      <c r="X567" s="645" t="s">
        <v>523</v>
      </c>
      <c r="Y567" s="222"/>
      <c r="Z567" s="643" t="s">
        <v>1667</v>
      </c>
    </row>
    <row r="568" spans="2:26" s="691" customFormat="1" ht="51" x14ac:dyDescent="0.25">
      <c r="B568" s="642" t="e">
        <f>IF('Formulario PPGR2'!#REF!="","",CONCATENATE('Formulario PPGR2'!#REF!,".",'Formulario PPGR2'!#REF!,".",'Formulario PPGR2'!#REF!,".",'Formulario PPGR2'!#REF!))</f>
        <v>#REF!</v>
      </c>
      <c r="C568" s="642" t="e">
        <f>IF('Formulario PPGR2'!#REF!="","",'Formulario PPGR1'!#REF!)</f>
        <v>#REF!</v>
      </c>
      <c r="D568" s="642" t="e">
        <f>IF('Formulario PPGR2'!#REF!="","",'Formulario PPGR1'!#REF!)</f>
        <v>#REF!</v>
      </c>
      <c r="E568" s="642" t="e">
        <f>IF('Formulario PPGR2'!#REF!="","",'Formulario PPGR1'!#REF!)</f>
        <v>#REF!</v>
      </c>
      <c r="F568" s="642" t="e">
        <f>IF('Formulario PPGR2'!#REF!="","",'Formulario PPGR1'!#REF!)</f>
        <v>#REF!</v>
      </c>
      <c r="G568" s="222" t="s">
        <v>337</v>
      </c>
      <c r="H568" s="222" t="s">
        <v>1668</v>
      </c>
      <c r="I568" s="689" t="s">
        <v>1669</v>
      </c>
      <c r="J568" s="669"/>
      <c r="K568" s="669"/>
      <c r="L568" s="669">
        <v>1</v>
      </c>
      <c r="M568" s="669"/>
      <c r="N568" s="669"/>
      <c r="O568" s="669">
        <v>1</v>
      </c>
      <c r="P568" s="669"/>
      <c r="Q568" s="669"/>
      <c r="R568" s="669">
        <v>1</v>
      </c>
      <c r="S568" s="669"/>
      <c r="T568" s="669"/>
      <c r="U568" s="669">
        <v>1</v>
      </c>
      <c r="V568" s="644">
        <f>SUM(Tabla2[[#This Row],[Ene]:[Dic]])</f>
        <v>4</v>
      </c>
      <c r="W568" s="645" t="s">
        <v>423</v>
      </c>
      <c r="X568" s="645" t="s">
        <v>443</v>
      </c>
      <c r="Y568" s="222"/>
      <c r="Z568" s="643" t="s">
        <v>1652</v>
      </c>
    </row>
    <row r="569" spans="2:26" s="691" customFormat="1" ht="51" x14ac:dyDescent="0.25">
      <c r="B569" s="642" t="e">
        <f>IF('Formulario PPGR2'!$G342="","",CONCATENATE('Formulario PPGR2'!$C342,".",'Formulario PPGR2'!$D342,".",'Formulario PPGR2'!$E342,".",'Formulario PPGR2'!$F342))</f>
        <v>#REF!</v>
      </c>
      <c r="C569" s="642" t="e">
        <f>IF('Formulario PPGR2'!$G342="","",'Formulario PPGR1'!#REF!)</f>
        <v>#REF!</v>
      </c>
      <c r="D569" s="642" t="e">
        <f>IF('Formulario PPGR2'!$G342="","",'Formulario PPGR1'!#REF!)</f>
        <v>#REF!</v>
      </c>
      <c r="E569" s="642" t="e">
        <f>IF('Formulario PPGR2'!$G342="","",'Formulario PPGR1'!#REF!)</f>
        <v>#REF!</v>
      </c>
      <c r="F569" s="642" t="e">
        <f>IF('Formulario PPGR2'!$G342="","",'Formulario PPGR1'!#REF!)</f>
        <v>#REF!</v>
      </c>
      <c r="G569" s="222" t="s">
        <v>337</v>
      </c>
      <c r="H569" s="222" t="s">
        <v>1670</v>
      </c>
      <c r="I569" s="690" t="s">
        <v>1671</v>
      </c>
      <c r="J569" s="669"/>
      <c r="K569" s="669"/>
      <c r="L569" s="669"/>
      <c r="M569" s="669"/>
      <c r="N569" s="669"/>
      <c r="O569" s="669">
        <v>1</v>
      </c>
      <c r="P569" s="669"/>
      <c r="Q569" s="669"/>
      <c r="R569" s="669"/>
      <c r="S569" s="669"/>
      <c r="T569" s="669"/>
      <c r="U569" s="669">
        <v>1</v>
      </c>
      <c r="V569" s="644">
        <f>SUM(Tabla2[[#This Row],[Ene]:[Dic]])</f>
        <v>2</v>
      </c>
      <c r="W569" s="645" t="s">
        <v>440</v>
      </c>
      <c r="X569" s="645"/>
      <c r="Y569" s="222"/>
      <c r="Z569" s="643" t="s">
        <v>1667</v>
      </c>
    </row>
    <row r="570" spans="2:26" s="691" customFormat="1" ht="51" x14ac:dyDescent="0.25">
      <c r="B570" s="642" t="e">
        <f>IF('Formulario PPGR2'!$G628="","",CONCATENATE('Formulario PPGR2'!$C628,".",'Formulario PPGR2'!$D628,".",'Formulario PPGR2'!$E628,".",'Formulario PPGR2'!$F628))</f>
        <v>#REF!</v>
      </c>
      <c r="C570" s="642" t="e">
        <f>IF('Formulario PPGR2'!$G628="","",'Formulario PPGR1'!#REF!)</f>
        <v>#REF!</v>
      </c>
      <c r="D570" s="642" t="e">
        <f>IF('Formulario PPGR2'!$G628="","",'Formulario PPGR1'!#REF!)</f>
        <v>#REF!</v>
      </c>
      <c r="E570" s="642" t="e">
        <f>IF('Formulario PPGR2'!$G628="","",'Formulario PPGR1'!#REF!)</f>
        <v>#REF!</v>
      </c>
      <c r="F570" s="642" t="e">
        <f>IF('Formulario PPGR2'!$G628="","",'Formulario PPGR1'!#REF!)</f>
        <v>#REF!</v>
      </c>
      <c r="G570" s="222" t="s">
        <v>337</v>
      </c>
      <c r="H570" s="222" t="s">
        <v>1672</v>
      </c>
      <c r="I570" s="689" t="s">
        <v>1673</v>
      </c>
      <c r="J570" s="669"/>
      <c r="K570" s="669"/>
      <c r="L570" s="669">
        <v>1</v>
      </c>
      <c r="M570" s="669"/>
      <c r="N570" s="669"/>
      <c r="O570" s="669">
        <v>1</v>
      </c>
      <c r="P570" s="669"/>
      <c r="Q570" s="669"/>
      <c r="R570" s="669">
        <v>1</v>
      </c>
      <c r="S570" s="669"/>
      <c r="T570" s="669"/>
      <c r="U570" s="669">
        <v>1</v>
      </c>
      <c r="V570" s="644">
        <f>SUM(Tabla2[[#This Row],[Ene]:[Dic]])</f>
        <v>4</v>
      </c>
      <c r="W570" s="645" t="s">
        <v>412</v>
      </c>
      <c r="X570" s="645" t="s">
        <v>746</v>
      </c>
      <c r="Y570" s="222"/>
      <c r="Z570" s="643" t="s">
        <v>1652</v>
      </c>
    </row>
    <row r="571" spans="2:26" s="691" customFormat="1" ht="51" x14ac:dyDescent="0.25">
      <c r="B571" s="642" t="e">
        <f>IF('Formulario PPGR2'!$G597="","",CONCATENATE('Formulario PPGR2'!$C597,".",'Formulario PPGR2'!$D597,".",'Formulario PPGR2'!$E597,".",'Formulario PPGR2'!$F597))</f>
        <v>#REF!</v>
      </c>
      <c r="C571" s="642" t="e">
        <f>IF('Formulario PPGR2'!$G597="","",'Formulario PPGR1'!#REF!)</f>
        <v>#REF!</v>
      </c>
      <c r="D571" s="642" t="e">
        <f>IF('Formulario PPGR2'!$G597="","",'Formulario PPGR1'!#REF!)</f>
        <v>#REF!</v>
      </c>
      <c r="E571" s="642" t="e">
        <f>IF('Formulario PPGR2'!$G597="","",'Formulario PPGR1'!#REF!)</f>
        <v>#REF!</v>
      </c>
      <c r="F571" s="642" t="e">
        <f>IF('Formulario PPGR2'!$G597="","",'Formulario PPGR1'!#REF!)</f>
        <v>#REF!</v>
      </c>
      <c r="G571" s="222" t="s">
        <v>337</v>
      </c>
      <c r="H571" s="222" t="s">
        <v>1674</v>
      </c>
      <c r="I571" s="690" t="s">
        <v>1675</v>
      </c>
      <c r="J571" s="643"/>
      <c r="K571" s="643"/>
      <c r="L571" s="643"/>
      <c r="M571" s="643">
        <v>1</v>
      </c>
      <c r="N571" s="643"/>
      <c r="O571" s="643"/>
      <c r="P571" s="643"/>
      <c r="Q571" s="643"/>
      <c r="R571" s="643"/>
      <c r="S571" s="643">
        <v>1</v>
      </c>
      <c r="T571" s="643"/>
      <c r="U571" s="643"/>
      <c r="V571" s="644">
        <f>SUM(Tabla2[[#This Row],[Ene]:[Dic]])</f>
        <v>2</v>
      </c>
      <c r="W571" s="645" t="s">
        <v>423</v>
      </c>
      <c r="X571" s="645" t="s">
        <v>443</v>
      </c>
      <c r="Y571" s="222"/>
      <c r="Z571" s="643" t="s">
        <v>1667</v>
      </c>
    </row>
    <row r="572" spans="2:26" s="691" customFormat="1" ht="51" x14ac:dyDescent="0.25">
      <c r="B572" s="642" t="e">
        <f>IF('Formulario PPGR2'!$G598="","",CONCATENATE('Formulario PPGR2'!$C598,".",'Formulario PPGR2'!$D598,".",'Formulario PPGR2'!$E598,".",'Formulario PPGR2'!$F598))</f>
        <v>#REF!</v>
      </c>
      <c r="C572" s="642" t="e">
        <f>IF('Formulario PPGR2'!$G598="","",'Formulario PPGR1'!#REF!)</f>
        <v>#REF!</v>
      </c>
      <c r="D572" s="642" t="e">
        <f>IF('Formulario PPGR2'!$G598="","",'Formulario PPGR1'!#REF!)</f>
        <v>#REF!</v>
      </c>
      <c r="E572" s="642" t="e">
        <f>IF('Formulario PPGR2'!$G598="","",'Formulario PPGR1'!#REF!)</f>
        <v>#REF!</v>
      </c>
      <c r="F572" s="642" t="e">
        <f>IF('Formulario PPGR2'!$G598="","",'Formulario PPGR1'!#REF!)</f>
        <v>#REF!</v>
      </c>
      <c r="G572" s="222" t="s">
        <v>337</v>
      </c>
      <c r="H572" s="222" t="s">
        <v>1676</v>
      </c>
      <c r="I572" s="690" t="s">
        <v>1677</v>
      </c>
      <c r="J572" s="643"/>
      <c r="K572" s="643"/>
      <c r="L572" s="643"/>
      <c r="M572" s="643"/>
      <c r="N572" s="643"/>
      <c r="O572" s="643">
        <v>1</v>
      </c>
      <c r="P572" s="643"/>
      <c r="Q572" s="643"/>
      <c r="R572" s="643"/>
      <c r="S572" s="643"/>
      <c r="T572" s="643"/>
      <c r="U572" s="643">
        <v>1</v>
      </c>
      <c r="V572" s="644">
        <f>SUM(Tabla2[[#This Row],[Ene]:[Dic]])</f>
        <v>2</v>
      </c>
      <c r="W572" s="645" t="s">
        <v>412</v>
      </c>
      <c r="X572" s="645" t="s">
        <v>523</v>
      </c>
      <c r="Y572" s="222"/>
      <c r="Z572" s="643" t="s">
        <v>1667</v>
      </c>
    </row>
    <row r="573" spans="2:26" s="691" customFormat="1" ht="51" x14ac:dyDescent="0.25">
      <c r="B573" s="642" t="e">
        <f>IF('Formulario PPGR2'!$G599="","",CONCATENATE('Formulario PPGR2'!$C599,".",'Formulario PPGR2'!$D599,".",'Formulario PPGR2'!$E599,".",'Formulario PPGR2'!$F599))</f>
        <v>#REF!</v>
      </c>
      <c r="C573" s="642" t="e">
        <f>IF('Formulario PPGR2'!$G599="","",'Formulario PPGR1'!#REF!)</f>
        <v>#REF!</v>
      </c>
      <c r="D573" s="642" t="e">
        <f>IF('Formulario PPGR2'!$G599="","",'Formulario PPGR1'!#REF!)</f>
        <v>#REF!</v>
      </c>
      <c r="E573" s="642" t="e">
        <f>IF('Formulario PPGR2'!$G599="","",'Formulario PPGR1'!#REF!)</f>
        <v>#REF!</v>
      </c>
      <c r="F573" s="642" t="e">
        <f>IF('Formulario PPGR2'!$G599="","",'Formulario PPGR1'!#REF!)</f>
        <v>#REF!</v>
      </c>
      <c r="G573" s="222" t="s">
        <v>337</v>
      </c>
      <c r="H573" s="222" t="s">
        <v>1678</v>
      </c>
      <c r="I573" s="690" t="s">
        <v>1679</v>
      </c>
      <c r="J573" s="643"/>
      <c r="K573" s="643"/>
      <c r="L573" s="643"/>
      <c r="M573" s="643"/>
      <c r="N573" s="643"/>
      <c r="O573" s="643">
        <v>1</v>
      </c>
      <c r="P573" s="643"/>
      <c r="Q573" s="643"/>
      <c r="R573" s="643"/>
      <c r="S573" s="643"/>
      <c r="T573" s="643"/>
      <c r="U573" s="643">
        <v>1</v>
      </c>
      <c r="V573" s="644">
        <f>SUM(Tabla2[[#This Row],[Ene]:[Dic]])</f>
        <v>2</v>
      </c>
      <c r="W573" s="645" t="s">
        <v>412</v>
      </c>
      <c r="X573" s="645" t="s">
        <v>523</v>
      </c>
      <c r="Y573" s="222"/>
      <c r="Z573" s="643" t="s">
        <v>1667</v>
      </c>
    </row>
    <row r="574" spans="2:26" s="691" customFormat="1" ht="51" x14ac:dyDescent="0.25">
      <c r="B574" s="642" t="e">
        <f>IF('Formulario PPGR2'!$G600="","",CONCATENATE('Formulario PPGR2'!$C600,".",'Formulario PPGR2'!$D600,".",'Formulario PPGR2'!$E600,".",'Formulario PPGR2'!$F600))</f>
        <v>#REF!</v>
      </c>
      <c r="C574" s="642" t="e">
        <f>IF('Formulario PPGR2'!$G600="","",'Formulario PPGR1'!#REF!)</f>
        <v>#REF!</v>
      </c>
      <c r="D574" s="642" t="e">
        <f>IF('Formulario PPGR2'!$G600="","",'Formulario PPGR1'!#REF!)</f>
        <v>#REF!</v>
      </c>
      <c r="E574" s="642" t="e">
        <f>IF('Formulario PPGR2'!$G600="","",'Formulario PPGR1'!#REF!)</f>
        <v>#REF!</v>
      </c>
      <c r="F574" s="642" t="e">
        <f>IF('Formulario PPGR2'!$G600="","",'Formulario PPGR1'!#REF!)</f>
        <v>#REF!</v>
      </c>
      <c r="G574" s="222" t="s">
        <v>337</v>
      </c>
      <c r="H574" s="222" t="s">
        <v>1680</v>
      </c>
      <c r="I574" s="690" t="s">
        <v>1681</v>
      </c>
      <c r="J574" s="643"/>
      <c r="K574" s="643"/>
      <c r="L574" s="643"/>
      <c r="M574" s="643"/>
      <c r="N574" s="643"/>
      <c r="O574" s="643">
        <v>1</v>
      </c>
      <c r="P574" s="643"/>
      <c r="Q574" s="643"/>
      <c r="R574" s="643"/>
      <c r="S574" s="643"/>
      <c r="T574" s="643"/>
      <c r="U574" s="643">
        <v>1</v>
      </c>
      <c r="V574" s="644">
        <f>SUM(Tabla2[[#This Row],[Ene]:[Dic]])</f>
        <v>2</v>
      </c>
      <c r="W574" s="645" t="s">
        <v>412</v>
      </c>
      <c r="X574" s="645" t="s">
        <v>523</v>
      </c>
      <c r="Y574" s="222"/>
      <c r="Z574" s="643" t="s">
        <v>1667</v>
      </c>
    </row>
    <row r="575" spans="2:26" s="691" customFormat="1" ht="51" x14ac:dyDescent="0.25">
      <c r="B575" s="642" t="e">
        <f>IF('Formulario PPGR2'!$G601="","",CONCATENATE('Formulario PPGR2'!$C601,".",'Formulario PPGR2'!$D601,".",'Formulario PPGR2'!$E601,".",'Formulario PPGR2'!$F601))</f>
        <v>#REF!</v>
      </c>
      <c r="C575" s="642" t="e">
        <f>IF('Formulario PPGR2'!$G601="","",'Formulario PPGR1'!#REF!)</f>
        <v>#REF!</v>
      </c>
      <c r="D575" s="642" t="e">
        <f>IF('Formulario PPGR2'!$G601="","",'Formulario PPGR1'!#REF!)</f>
        <v>#REF!</v>
      </c>
      <c r="E575" s="642" t="e">
        <f>IF('Formulario PPGR2'!$G601="","",'Formulario PPGR1'!#REF!)</f>
        <v>#REF!</v>
      </c>
      <c r="F575" s="642" t="e">
        <f>IF('Formulario PPGR2'!$G601="","",'Formulario PPGR1'!#REF!)</f>
        <v>#REF!</v>
      </c>
      <c r="G575" s="222" t="s">
        <v>337</v>
      </c>
      <c r="H575" s="222" t="s">
        <v>1682</v>
      </c>
      <c r="I575" s="690" t="s">
        <v>1683</v>
      </c>
      <c r="J575" s="643"/>
      <c r="K575" s="643"/>
      <c r="L575" s="643">
        <v>1</v>
      </c>
      <c r="M575" s="643"/>
      <c r="N575" s="643"/>
      <c r="O575" s="643">
        <v>1</v>
      </c>
      <c r="P575" s="643"/>
      <c r="Q575" s="643"/>
      <c r="R575" s="643">
        <v>1</v>
      </c>
      <c r="S575" s="643"/>
      <c r="T575" s="643"/>
      <c r="U575" s="643">
        <v>1</v>
      </c>
      <c r="V575" s="644">
        <f>SUM(Tabla2[[#This Row],[Ene]:[Dic]])</f>
        <v>4</v>
      </c>
      <c r="W575" s="645" t="s">
        <v>1651</v>
      </c>
      <c r="X575" s="645" t="s">
        <v>423</v>
      </c>
      <c r="Y575" s="222"/>
      <c r="Z575" s="643" t="s">
        <v>1684</v>
      </c>
    </row>
    <row r="576" spans="2:26" s="691" customFormat="1" ht="51" x14ac:dyDescent="0.25">
      <c r="B576" s="642" t="e">
        <f>IF('Formulario PPGR2'!$G602="","",CONCATENATE('Formulario PPGR2'!$C602,".",'Formulario PPGR2'!$D602,".",'Formulario PPGR2'!$E602,".",'Formulario PPGR2'!$F602))</f>
        <v>#REF!</v>
      </c>
      <c r="C576" s="642" t="e">
        <f>IF('Formulario PPGR2'!$G602="","",'Formulario PPGR1'!#REF!)</f>
        <v>#REF!</v>
      </c>
      <c r="D576" s="642" t="e">
        <f>IF('Formulario PPGR2'!$G602="","",'Formulario PPGR1'!#REF!)</f>
        <v>#REF!</v>
      </c>
      <c r="E576" s="642" t="e">
        <f>IF('Formulario PPGR2'!$G602="","",'Formulario PPGR1'!#REF!)</f>
        <v>#REF!</v>
      </c>
      <c r="F576" s="642" t="e">
        <f>IF('Formulario PPGR2'!$G602="","",'Formulario PPGR1'!#REF!)</f>
        <v>#REF!</v>
      </c>
      <c r="G576" s="222" t="s">
        <v>337</v>
      </c>
      <c r="H576" s="222" t="s">
        <v>1685</v>
      </c>
      <c r="I576" s="690" t="s">
        <v>1686</v>
      </c>
      <c r="J576" s="643"/>
      <c r="K576" s="643"/>
      <c r="L576" s="643">
        <v>1</v>
      </c>
      <c r="M576" s="643"/>
      <c r="N576" s="643"/>
      <c r="O576" s="643">
        <v>1</v>
      </c>
      <c r="P576" s="643"/>
      <c r="Q576" s="643"/>
      <c r="R576" s="643">
        <v>1</v>
      </c>
      <c r="S576" s="643"/>
      <c r="T576" s="643"/>
      <c r="U576" s="643">
        <v>1</v>
      </c>
      <c r="V576" s="644">
        <f>SUM(Tabla2[[#This Row],[Ene]:[Dic]])</f>
        <v>4</v>
      </c>
      <c r="W576" s="645" t="s">
        <v>440</v>
      </c>
      <c r="X576" s="645" t="s">
        <v>423</v>
      </c>
      <c r="Y576" s="222"/>
      <c r="Z576" s="643" t="s">
        <v>1684</v>
      </c>
    </row>
    <row r="577" spans="2:26" s="691" customFormat="1" ht="38.25" x14ac:dyDescent="0.25">
      <c r="B577" s="642" t="e">
        <f>IF('Formulario PPGR2'!$G415="","",CONCATENATE('Formulario PPGR2'!$C415,".",'Formulario PPGR2'!$D415,".",'Formulario PPGR2'!$E415,".",'Formulario PPGR2'!$F415))</f>
        <v>#REF!</v>
      </c>
      <c r="C577" s="642" t="e">
        <f>IF('Formulario PPGR2'!$G415="","",'Formulario PPGR1'!#REF!)</f>
        <v>#REF!</v>
      </c>
      <c r="D577" s="642" t="e">
        <f>IF('Formulario PPGR2'!$G415="","",'Formulario PPGR1'!#REF!)</f>
        <v>#REF!</v>
      </c>
      <c r="E577" s="642" t="e">
        <f>IF('Formulario PPGR2'!$G415="","",'Formulario PPGR1'!#REF!)</f>
        <v>#REF!</v>
      </c>
      <c r="F577" s="642" t="e">
        <f>IF('Formulario PPGR2'!$G415="","",'Formulario PPGR1'!#REF!)</f>
        <v>#REF!</v>
      </c>
      <c r="G577" s="222" t="s">
        <v>345</v>
      </c>
      <c r="H577" s="222" t="s">
        <v>1687</v>
      </c>
      <c r="I577" s="222" t="s">
        <v>1688</v>
      </c>
      <c r="J577" s="643">
        <v>1</v>
      </c>
      <c r="K577" s="643">
        <v>1</v>
      </c>
      <c r="L577" s="643">
        <v>1</v>
      </c>
      <c r="M577" s="643">
        <v>1</v>
      </c>
      <c r="N577" s="643">
        <v>1</v>
      </c>
      <c r="O577" s="643">
        <v>1</v>
      </c>
      <c r="P577" s="643">
        <v>1</v>
      </c>
      <c r="Q577" s="643">
        <v>1</v>
      </c>
      <c r="R577" s="643">
        <v>1</v>
      </c>
      <c r="S577" s="643">
        <v>1</v>
      </c>
      <c r="T577" s="643">
        <v>1</v>
      </c>
      <c r="U577" s="643">
        <v>1</v>
      </c>
      <c r="V577" s="644">
        <f>SUM(Tabla2[[#This Row],[Ene]:[Dic]])</f>
        <v>12</v>
      </c>
      <c r="W577" s="645" t="s">
        <v>407</v>
      </c>
      <c r="X577" s="645"/>
      <c r="Y577" s="222" t="s">
        <v>1689</v>
      </c>
      <c r="Z577" s="643" t="s">
        <v>1690</v>
      </c>
    </row>
    <row r="578" spans="2:26" s="691" customFormat="1" ht="51" x14ac:dyDescent="0.25">
      <c r="B578" s="642" t="e">
        <f>IF('Formulario PPGR2'!$G416="","",CONCATENATE('Formulario PPGR2'!$C416,".",'Formulario PPGR2'!$D416,".",'Formulario PPGR2'!$E416,".",'Formulario PPGR2'!$F416))</f>
        <v>#REF!</v>
      </c>
      <c r="C578" s="642" t="e">
        <f>IF('Formulario PPGR2'!$G416="","",'Formulario PPGR1'!#REF!)</f>
        <v>#REF!</v>
      </c>
      <c r="D578" s="642" t="e">
        <f>IF('Formulario PPGR2'!$G416="","",'Formulario PPGR1'!#REF!)</f>
        <v>#REF!</v>
      </c>
      <c r="E578" s="642" t="e">
        <f>IF('Formulario PPGR2'!$G416="","",'Formulario PPGR1'!#REF!)</f>
        <v>#REF!</v>
      </c>
      <c r="F578" s="642" t="e">
        <f>IF('Formulario PPGR2'!$G416="","",'Formulario PPGR1'!#REF!)</f>
        <v>#REF!</v>
      </c>
      <c r="G578" s="222" t="s">
        <v>345</v>
      </c>
      <c r="H578" s="222" t="s">
        <v>1691</v>
      </c>
      <c r="I578" s="222" t="s">
        <v>1692</v>
      </c>
      <c r="J578" s="643"/>
      <c r="K578" s="643"/>
      <c r="L578" s="643"/>
      <c r="M578" s="643"/>
      <c r="N578" s="643"/>
      <c r="O578" s="643"/>
      <c r="P578" s="643">
        <v>1</v>
      </c>
      <c r="Q578" s="643"/>
      <c r="R578" s="643"/>
      <c r="S578" s="643"/>
      <c r="T578" s="643"/>
      <c r="U578" s="643"/>
      <c r="V578" s="644">
        <f>SUM(Tabla2[[#This Row],[Ene]:[Dic]])</f>
        <v>1</v>
      </c>
      <c r="W578" s="645" t="s">
        <v>423</v>
      </c>
      <c r="X578" s="645" t="s">
        <v>407</v>
      </c>
      <c r="Y578" s="222" t="s">
        <v>559</v>
      </c>
      <c r="Z578" s="643" t="s">
        <v>1690</v>
      </c>
    </row>
    <row r="579" spans="2:26" s="691" customFormat="1" ht="25.5" x14ac:dyDescent="0.25">
      <c r="B579" s="642" t="e">
        <f>IF('Formulario PPGR2'!$G417="","",CONCATENATE('Formulario PPGR2'!$C417,".",'Formulario PPGR2'!$D417,".",'Formulario PPGR2'!$E417,".",'Formulario PPGR2'!$F417))</f>
        <v>#REF!</v>
      </c>
      <c r="C579" s="642" t="e">
        <f>IF('Formulario PPGR2'!$G417="","",'Formulario PPGR1'!#REF!)</f>
        <v>#REF!</v>
      </c>
      <c r="D579" s="642" t="e">
        <f>IF('Formulario PPGR2'!$G417="","",'Formulario PPGR1'!#REF!)</f>
        <v>#REF!</v>
      </c>
      <c r="E579" s="642" t="e">
        <f>IF('Formulario PPGR2'!$G417="","",'Formulario PPGR1'!#REF!)</f>
        <v>#REF!</v>
      </c>
      <c r="F579" s="642" t="e">
        <f>IF('Formulario PPGR2'!$G417="","",'Formulario PPGR1'!#REF!)</f>
        <v>#REF!</v>
      </c>
      <c r="G579" s="222" t="s">
        <v>345</v>
      </c>
      <c r="H579" s="222" t="s">
        <v>1693</v>
      </c>
      <c r="I579" s="222" t="s">
        <v>1694</v>
      </c>
      <c r="J579" s="643"/>
      <c r="K579" s="643">
        <v>1</v>
      </c>
      <c r="L579" s="643"/>
      <c r="M579" s="643"/>
      <c r="N579" s="643"/>
      <c r="O579" s="643"/>
      <c r="P579" s="643"/>
      <c r="Q579" s="643">
        <v>1</v>
      </c>
      <c r="R579" s="643"/>
      <c r="S579" s="643"/>
      <c r="T579" s="643"/>
      <c r="U579" s="643"/>
      <c r="V579" s="644">
        <f>SUM(Tabla2[[#This Row],[Ene]:[Dic]])</f>
        <v>2</v>
      </c>
      <c r="W579" s="645" t="s">
        <v>440</v>
      </c>
      <c r="X579" s="645"/>
      <c r="Y579" s="222"/>
      <c r="Z579" s="643" t="s">
        <v>1690</v>
      </c>
    </row>
    <row r="580" spans="2:26" s="691" customFormat="1" ht="38.25" x14ac:dyDescent="0.25">
      <c r="B580" s="642" t="e">
        <f>IF('Formulario PPGR2'!$G391="","",CONCATENATE('Formulario PPGR2'!$C391,".",'Formulario PPGR2'!$D391,".",'Formulario PPGR2'!$E391,".",'Formulario PPGR2'!$F391))</f>
        <v>#REF!</v>
      </c>
      <c r="C580" s="642" t="e">
        <f>IF('Formulario PPGR2'!$G391="","",'Formulario PPGR1'!#REF!)</f>
        <v>#REF!</v>
      </c>
      <c r="D580" s="642" t="e">
        <f>IF('Formulario PPGR2'!$G391="","",'Formulario PPGR1'!#REF!)</f>
        <v>#REF!</v>
      </c>
      <c r="E580" s="642" t="e">
        <f>IF('Formulario PPGR2'!$G391="","",'Formulario PPGR1'!#REF!)</f>
        <v>#REF!</v>
      </c>
      <c r="F580" s="642" t="e">
        <f>IF('Formulario PPGR2'!$G391="","",'Formulario PPGR1'!#REF!)</f>
        <v>#REF!</v>
      </c>
      <c r="G580" s="222" t="s">
        <v>345</v>
      </c>
      <c r="H580" s="222" t="s">
        <v>1695</v>
      </c>
      <c r="I580" s="222" t="s">
        <v>1696</v>
      </c>
      <c r="J580" s="643">
        <v>1</v>
      </c>
      <c r="K580" s="643"/>
      <c r="L580" s="643"/>
      <c r="M580" s="643"/>
      <c r="N580" s="643"/>
      <c r="O580" s="643">
        <v>1</v>
      </c>
      <c r="P580" s="643"/>
      <c r="Q580" s="643"/>
      <c r="R580" s="643">
        <v>1</v>
      </c>
      <c r="S580" s="643"/>
      <c r="T580" s="643"/>
      <c r="U580" s="643">
        <v>1</v>
      </c>
      <c r="V580" s="644">
        <f>SUM(Tabla2[[#This Row],[Ene]:[Dic]])</f>
        <v>4</v>
      </c>
      <c r="W580" s="645" t="s">
        <v>423</v>
      </c>
      <c r="X580" s="645" t="s">
        <v>407</v>
      </c>
      <c r="Y580" s="222" t="s">
        <v>559</v>
      </c>
      <c r="Z580" s="643" t="s">
        <v>1690</v>
      </c>
    </row>
    <row r="581" spans="2:26" s="691" customFormat="1" ht="63.75" x14ac:dyDescent="0.25">
      <c r="B581" s="642" t="e">
        <f>IF('Formulario PPGR2'!$G392="","",CONCATENATE('Formulario PPGR2'!$C392,".",'Formulario PPGR2'!$D392,".",'Formulario PPGR2'!$E392,".",'Formulario PPGR2'!$F392))</f>
        <v>#REF!</v>
      </c>
      <c r="C581" s="642" t="e">
        <f>IF('Formulario PPGR2'!$G392="","",'Formulario PPGR1'!#REF!)</f>
        <v>#REF!</v>
      </c>
      <c r="D581" s="642" t="e">
        <f>IF('Formulario PPGR2'!$G392="","",'Formulario PPGR1'!#REF!)</f>
        <v>#REF!</v>
      </c>
      <c r="E581" s="642" t="e">
        <f>IF('Formulario PPGR2'!$G392="","",'Formulario PPGR1'!#REF!)</f>
        <v>#REF!</v>
      </c>
      <c r="F581" s="642" t="e">
        <f>IF('Formulario PPGR2'!$G392="","",'Formulario PPGR1'!#REF!)</f>
        <v>#REF!</v>
      </c>
      <c r="G581" s="222" t="s">
        <v>345</v>
      </c>
      <c r="H581" s="222" t="s">
        <v>1697</v>
      </c>
      <c r="I581" s="222" t="s">
        <v>1698</v>
      </c>
      <c r="J581" s="643"/>
      <c r="K581" s="643"/>
      <c r="L581" s="643">
        <v>1</v>
      </c>
      <c r="M581" s="643"/>
      <c r="N581" s="643"/>
      <c r="O581" s="643"/>
      <c r="P581" s="643"/>
      <c r="Q581" s="643"/>
      <c r="R581" s="643"/>
      <c r="S581" s="643">
        <v>1</v>
      </c>
      <c r="T581" s="643"/>
      <c r="U581" s="643"/>
      <c r="V581" s="644">
        <f>SUM(Tabla2[[#This Row],[Ene]:[Dic]])</f>
        <v>2</v>
      </c>
      <c r="W581" s="645" t="s">
        <v>423</v>
      </c>
      <c r="X581" s="645" t="s">
        <v>426</v>
      </c>
      <c r="Y581" s="222"/>
      <c r="Z581" s="643" t="s">
        <v>1690</v>
      </c>
    </row>
    <row r="582" spans="2:26" s="691" customFormat="1" ht="63.75" x14ac:dyDescent="0.25">
      <c r="B582" s="642" t="e">
        <f>IF('Formulario PPGR2'!$G393="","",CONCATENATE('Formulario PPGR2'!$C393,".",'Formulario PPGR2'!$D393,".",'Formulario PPGR2'!$E393,".",'Formulario PPGR2'!$F393))</f>
        <v>#REF!</v>
      </c>
      <c r="C582" s="642" t="e">
        <f>IF('Formulario PPGR2'!$G393="","",'Formulario PPGR1'!#REF!)</f>
        <v>#REF!</v>
      </c>
      <c r="D582" s="642" t="e">
        <f>IF('Formulario PPGR2'!$G393="","",'Formulario PPGR1'!#REF!)</f>
        <v>#REF!</v>
      </c>
      <c r="E582" s="642" t="e">
        <f>IF('Formulario PPGR2'!$G393="","",'Formulario PPGR1'!#REF!)</f>
        <v>#REF!</v>
      </c>
      <c r="F582" s="642" t="e">
        <f>IF('Formulario PPGR2'!$G393="","",'Formulario PPGR1'!#REF!)</f>
        <v>#REF!</v>
      </c>
      <c r="G582" s="222" t="s">
        <v>345</v>
      </c>
      <c r="H582" s="222" t="s">
        <v>1699</v>
      </c>
      <c r="I582" s="222" t="s">
        <v>1700</v>
      </c>
      <c r="J582" s="643"/>
      <c r="K582" s="643"/>
      <c r="L582" s="643"/>
      <c r="M582" s="643">
        <v>1</v>
      </c>
      <c r="N582" s="643"/>
      <c r="O582" s="643"/>
      <c r="P582" s="643"/>
      <c r="Q582" s="643"/>
      <c r="R582" s="643">
        <v>1</v>
      </c>
      <c r="S582" s="643"/>
      <c r="T582" s="643"/>
      <c r="U582" s="643"/>
      <c r="V582" s="644">
        <f>SUM(Tabla2[[#This Row],[Ene]:[Dic]])</f>
        <v>2</v>
      </c>
      <c r="W582" s="645" t="s">
        <v>423</v>
      </c>
      <c r="X582" s="645" t="s">
        <v>407</v>
      </c>
      <c r="Y582" s="222" t="s">
        <v>559</v>
      </c>
      <c r="Z582" s="643" t="s">
        <v>1690</v>
      </c>
    </row>
    <row r="583" spans="2:26" s="691" customFormat="1" ht="89.25" x14ac:dyDescent="0.25">
      <c r="B583" s="642" t="e">
        <f>IF('Formulario PPGR2'!$G418="","",CONCATENATE('Formulario PPGR2'!$C418,".",'Formulario PPGR2'!$D418,".",'Formulario PPGR2'!$E418,".",'Formulario PPGR2'!$F418))</f>
        <v>#REF!</v>
      </c>
      <c r="C583" s="642" t="e">
        <f>IF('Formulario PPGR2'!$G418="","",'Formulario PPGR1'!#REF!)</f>
        <v>#REF!</v>
      </c>
      <c r="D583" s="642" t="e">
        <f>IF('Formulario PPGR2'!$G418="","",'Formulario PPGR1'!#REF!)</f>
        <v>#REF!</v>
      </c>
      <c r="E583" s="642" t="e">
        <f>IF('Formulario PPGR2'!$G418="","",'Formulario PPGR1'!#REF!)</f>
        <v>#REF!</v>
      </c>
      <c r="F583" s="642" t="e">
        <f>IF('Formulario PPGR2'!$G418="","",'Formulario PPGR1'!#REF!)</f>
        <v>#REF!</v>
      </c>
      <c r="G583" s="222" t="s">
        <v>345</v>
      </c>
      <c r="H583" s="222" t="s">
        <v>1701</v>
      </c>
      <c r="I583" s="222" t="s">
        <v>1702</v>
      </c>
      <c r="J583" s="643"/>
      <c r="K583" s="643"/>
      <c r="L583" s="643"/>
      <c r="M583" s="643"/>
      <c r="N583" s="643"/>
      <c r="O583" s="643"/>
      <c r="P583" s="643"/>
      <c r="Q583" s="643"/>
      <c r="R583" s="643"/>
      <c r="S583" s="643"/>
      <c r="T583" s="643"/>
      <c r="U583" s="643">
        <v>1</v>
      </c>
      <c r="V583" s="644">
        <f>SUM(Tabla2[[#This Row],[Ene]:[Dic]])</f>
        <v>1</v>
      </c>
      <c r="W583" s="645" t="s">
        <v>440</v>
      </c>
      <c r="X583" s="645" t="s">
        <v>407</v>
      </c>
      <c r="Y583" s="222" t="s">
        <v>1703</v>
      </c>
      <c r="Z583" s="643" t="s">
        <v>1690</v>
      </c>
    </row>
    <row r="584" spans="2:26" s="691" customFormat="1" ht="89.25" x14ac:dyDescent="0.25">
      <c r="B584" s="642" t="e">
        <f>IF('Formulario PPGR2'!$G419="","",CONCATENATE('Formulario PPGR2'!$C419,".",'Formulario PPGR2'!$D419,".",'Formulario PPGR2'!$E419,".",'Formulario PPGR2'!$F419))</f>
        <v>#REF!</v>
      </c>
      <c r="C584" s="642" t="e">
        <f>IF('Formulario PPGR2'!$G419="","",'Formulario PPGR1'!#REF!)</f>
        <v>#REF!</v>
      </c>
      <c r="D584" s="642" t="e">
        <f>IF('Formulario PPGR2'!$G419="","",'Formulario PPGR1'!#REF!)</f>
        <v>#REF!</v>
      </c>
      <c r="E584" s="642" t="e">
        <f>IF('Formulario PPGR2'!$G419="","",'Formulario PPGR1'!#REF!)</f>
        <v>#REF!</v>
      </c>
      <c r="F584" s="642" t="e">
        <f>IF('Formulario PPGR2'!$G419="","",'Formulario PPGR1'!#REF!)</f>
        <v>#REF!</v>
      </c>
      <c r="G584" s="222" t="s">
        <v>345</v>
      </c>
      <c r="H584" s="222" t="s">
        <v>1704</v>
      </c>
      <c r="I584" s="222" t="s">
        <v>1705</v>
      </c>
      <c r="J584" s="643"/>
      <c r="K584" s="643"/>
      <c r="L584" s="643"/>
      <c r="M584" s="643">
        <v>1</v>
      </c>
      <c r="N584" s="643"/>
      <c r="O584" s="643"/>
      <c r="P584" s="643"/>
      <c r="Q584" s="643"/>
      <c r="R584" s="643"/>
      <c r="S584" s="643"/>
      <c r="T584" s="643">
        <v>1</v>
      </c>
      <c r="U584" s="643"/>
      <c r="V584" s="644">
        <f>SUM(Tabla2[[#This Row],[Ene]:[Dic]])</f>
        <v>2</v>
      </c>
      <c r="W584" s="645" t="s">
        <v>440</v>
      </c>
      <c r="X584" s="645" t="s">
        <v>407</v>
      </c>
      <c r="Y584" s="222" t="s">
        <v>1706</v>
      </c>
      <c r="Z584" s="643" t="s">
        <v>1690</v>
      </c>
    </row>
    <row r="585" spans="2:26" s="691" customFormat="1" ht="38.25" x14ac:dyDescent="0.25">
      <c r="B585" s="642" t="e">
        <f>IF('Formulario PPGR2'!$G394="","",CONCATENATE('Formulario PPGR2'!$C394,".",'Formulario PPGR2'!$D394,".",'Formulario PPGR2'!$E394,".",'Formulario PPGR2'!$F394))</f>
        <v>#REF!</v>
      </c>
      <c r="C585" s="642" t="e">
        <f>IF('Formulario PPGR2'!$G394="","",'Formulario PPGR1'!#REF!)</f>
        <v>#REF!</v>
      </c>
      <c r="D585" s="642" t="e">
        <f>IF('Formulario PPGR2'!$G394="","",'Formulario PPGR1'!#REF!)</f>
        <v>#REF!</v>
      </c>
      <c r="E585" s="642" t="e">
        <f>IF('Formulario PPGR2'!$G394="","",'Formulario PPGR1'!#REF!)</f>
        <v>#REF!</v>
      </c>
      <c r="F585" s="642" t="e">
        <f>IF('Formulario PPGR2'!$G394="","",'Formulario PPGR1'!#REF!)</f>
        <v>#REF!</v>
      </c>
      <c r="G585" s="222" t="s">
        <v>345</v>
      </c>
      <c r="H585" s="222" t="s">
        <v>1707</v>
      </c>
      <c r="I585" s="222" t="s">
        <v>1708</v>
      </c>
      <c r="J585" s="643"/>
      <c r="K585" s="643"/>
      <c r="L585" s="643"/>
      <c r="M585" s="643"/>
      <c r="N585" s="643"/>
      <c r="O585" s="643"/>
      <c r="P585" s="643"/>
      <c r="Q585" s="643">
        <v>1</v>
      </c>
      <c r="R585" s="643"/>
      <c r="S585" s="643"/>
      <c r="T585" s="643"/>
      <c r="U585" s="643"/>
      <c r="V585" s="644">
        <f>SUM(Tabla2[[#This Row],[Ene]:[Dic]])</f>
        <v>1</v>
      </c>
      <c r="W585" s="645" t="s">
        <v>423</v>
      </c>
      <c r="X585" s="645" t="s">
        <v>407</v>
      </c>
      <c r="Y585" s="222" t="s">
        <v>559</v>
      </c>
      <c r="Z585" s="643" t="s">
        <v>1690</v>
      </c>
    </row>
    <row r="586" spans="2:26" s="691" customFormat="1" ht="25.5" x14ac:dyDescent="0.25">
      <c r="B586" s="642" t="e">
        <f>IF('Formulario PPGR2'!$G395="","",CONCATENATE('Formulario PPGR2'!$C395,".",'Formulario PPGR2'!$D395,".",'Formulario PPGR2'!$E395,".",'Formulario PPGR2'!$F395))</f>
        <v>#REF!</v>
      </c>
      <c r="C586" s="642" t="e">
        <f>IF('Formulario PPGR2'!$G395="","",'Formulario PPGR1'!#REF!)</f>
        <v>#REF!</v>
      </c>
      <c r="D586" s="642" t="e">
        <f>IF('Formulario PPGR2'!$G395="","",'Formulario PPGR1'!#REF!)</f>
        <v>#REF!</v>
      </c>
      <c r="E586" s="642" t="e">
        <f>IF('Formulario PPGR2'!$G395="","",'Formulario PPGR1'!#REF!)</f>
        <v>#REF!</v>
      </c>
      <c r="F586" s="642" t="e">
        <f>IF('Formulario PPGR2'!$G395="","",'Formulario PPGR1'!#REF!)</f>
        <v>#REF!</v>
      </c>
      <c r="G586" s="222" t="s">
        <v>345</v>
      </c>
      <c r="H586" s="222" t="s">
        <v>1709</v>
      </c>
      <c r="I586" s="222" t="s">
        <v>1710</v>
      </c>
      <c r="J586" s="643"/>
      <c r="K586" s="643">
        <v>1</v>
      </c>
      <c r="L586" s="643"/>
      <c r="M586" s="643"/>
      <c r="N586" s="643"/>
      <c r="O586" s="643"/>
      <c r="P586" s="643"/>
      <c r="Q586" s="643"/>
      <c r="R586" s="643"/>
      <c r="S586" s="643">
        <v>1</v>
      </c>
      <c r="T586" s="643"/>
      <c r="U586" s="643"/>
      <c r="V586" s="644">
        <f>SUM(Tabla2[[#This Row],[Ene]:[Dic]])</f>
        <v>2</v>
      </c>
      <c r="W586" s="645" t="s">
        <v>423</v>
      </c>
      <c r="X586" s="645" t="s">
        <v>407</v>
      </c>
      <c r="Y586" s="222" t="s">
        <v>559</v>
      </c>
      <c r="Z586" s="643" t="s">
        <v>1690</v>
      </c>
    </row>
    <row r="587" spans="2:26" s="691" customFormat="1" ht="25.5" x14ac:dyDescent="0.25">
      <c r="B587" s="686" t="e">
        <f>IF('Formulario PPGR2'!$G587="","",CONCATENATE('Formulario PPGR2'!$C587,".",'Formulario PPGR2'!$D587,".",'Formulario PPGR2'!$E587,".",'Formulario PPGR2'!$F587))</f>
        <v>#REF!</v>
      </c>
      <c r="C587" s="686"/>
      <c r="D587" s="686" t="e">
        <f>IF('Formulario PPGR2'!$G587="","",'Formulario PPGR1'!#REF!)</f>
        <v>#REF!</v>
      </c>
      <c r="E587" s="686" t="e">
        <f>IF('Formulario PPGR2'!$G587="","",'Formulario PPGR1'!#REF!)</f>
        <v>#REF!</v>
      </c>
      <c r="F587" s="686" t="e">
        <f>IF('Formulario PPGR2'!$G587="","",'Formulario PPGR1'!#REF!)</f>
        <v>#REF!</v>
      </c>
      <c r="G587" s="222" t="s">
        <v>351</v>
      </c>
      <c r="H587" s="222" t="s">
        <v>1711</v>
      </c>
      <c r="I587" s="222" t="s">
        <v>1712</v>
      </c>
      <c r="J587" s="643"/>
      <c r="K587" s="643"/>
      <c r="L587" s="643"/>
      <c r="M587" s="643"/>
      <c r="N587" s="643"/>
      <c r="O587" s="643">
        <v>1</v>
      </c>
      <c r="P587" s="643"/>
      <c r="Q587" s="643"/>
      <c r="R587" s="643"/>
      <c r="S587" s="643"/>
      <c r="T587" s="643"/>
      <c r="U587" s="643"/>
      <c r="V587" s="644">
        <f>SUM(Tabla2[[#This Row],[Ene]:[Dic]])</f>
        <v>1</v>
      </c>
      <c r="W587" s="645" t="s">
        <v>1105</v>
      </c>
      <c r="X587" s="645"/>
      <c r="Y587" s="222"/>
      <c r="Z587" s="643" t="s">
        <v>1713</v>
      </c>
    </row>
    <row r="588" spans="2:26" s="691" customFormat="1" ht="51" x14ac:dyDescent="0.25">
      <c r="B588" s="642" t="e">
        <f>IF('Formulario PPGR2'!$G606="","",CONCATENATE('Formulario PPGR2'!$C606,".",'Formulario PPGR2'!$D606,".",'Formulario PPGR2'!$E606,".",'Formulario PPGR2'!$F606))</f>
        <v>#REF!</v>
      </c>
      <c r="C588" s="642" t="e">
        <f>IF('Formulario PPGR2'!$G606="","",'Formulario PPGR1'!#REF!)</f>
        <v>#REF!</v>
      </c>
      <c r="D588" s="642" t="e">
        <f>IF('Formulario PPGR2'!$G606="","",'Formulario PPGR1'!#REF!)</f>
        <v>#REF!</v>
      </c>
      <c r="E588" s="642" t="e">
        <f>IF('Formulario PPGR2'!$G606="","",'Formulario PPGR1'!#REF!)</f>
        <v>#REF!</v>
      </c>
      <c r="F588" s="642" t="e">
        <f>IF('Formulario PPGR2'!$G606="","",'Formulario PPGR1'!#REF!)</f>
        <v>#REF!</v>
      </c>
      <c r="G588" s="222" t="s">
        <v>351</v>
      </c>
      <c r="H588" s="222" t="s">
        <v>1714</v>
      </c>
      <c r="I588" s="690" t="s">
        <v>1715</v>
      </c>
      <c r="J588" s="643"/>
      <c r="K588" s="643"/>
      <c r="L588" s="643">
        <v>1</v>
      </c>
      <c r="M588" s="643"/>
      <c r="N588" s="643"/>
      <c r="O588" s="643">
        <v>1</v>
      </c>
      <c r="P588" s="643"/>
      <c r="Q588" s="643"/>
      <c r="R588" s="643">
        <v>1</v>
      </c>
      <c r="S588" s="643"/>
      <c r="T588" s="643"/>
      <c r="U588" s="643">
        <v>1</v>
      </c>
      <c r="V588" s="644">
        <f>SUM(Tabla2[[#This Row],[Ene]:[Dic]])</f>
        <v>4</v>
      </c>
      <c r="W588" s="645" t="s">
        <v>440</v>
      </c>
      <c r="X588" s="645"/>
      <c r="Y588" s="222"/>
      <c r="Z588" s="643" t="s">
        <v>1713</v>
      </c>
    </row>
    <row r="589" spans="2:26" s="691" customFormat="1" ht="38.25" x14ac:dyDescent="0.25">
      <c r="B589" s="642" t="e">
        <f>IF('Formulario PPGR2'!$G607="","",CONCATENATE('Formulario PPGR2'!$C607,".",'Formulario PPGR2'!$D607,".",'Formulario PPGR2'!$E607,".",'Formulario PPGR2'!$F607))</f>
        <v>#REF!</v>
      </c>
      <c r="C589" s="642" t="e">
        <f>IF('Formulario PPGR2'!$G607="","",'Formulario PPGR1'!#REF!)</f>
        <v>#REF!</v>
      </c>
      <c r="D589" s="642" t="e">
        <f>IF('Formulario PPGR2'!$G607="","",'Formulario PPGR1'!#REF!)</f>
        <v>#REF!</v>
      </c>
      <c r="E589" s="642" t="e">
        <f>IF('Formulario PPGR2'!$G607="","",'Formulario PPGR1'!#REF!)</f>
        <v>#REF!</v>
      </c>
      <c r="F589" s="642" t="e">
        <f>IF('Formulario PPGR2'!$G607="","",'Formulario PPGR1'!#REF!)</f>
        <v>#REF!</v>
      </c>
      <c r="G589" s="222" t="s">
        <v>351</v>
      </c>
      <c r="H589" s="222" t="s">
        <v>1716</v>
      </c>
      <c r="I589" s="690" t="s">
        <v>1717</v>
      </c>
      <c r="J589" s="643"/>
      <c r="K589" s="643"/>
      <c r="L589" s="643"/>
      <c r="M589" s="643"/>
      <c r="N589" s="643"/>
      <c r="O589" s="643">
        <v>1</v>
      </c>
      <c r="P589" s="643"/>
      <c r="Q589" s="643"/>
      <c r="R589" s="643"/>
      <c r="S589" s="643"/>
      <c r="T589" s="643"/>
      <c r="U589" s="643">
        <v>1</v>
      </c>
      <c r="V589" s="644">
        <f>SUM(Tabla2[[#This Row],[Ene]:[Dic]])</f>
        <v>2</v>
      </c>
      <c r="W589" s="645" t="s">
        <v>412</v>
      </c>
      <c r="X589" s="645"/>
      <c r="Y589" s="222"/>
      <c r="Z589" s="643" t="s">
        <v>1713</v>
      </c>
    </row>
    <row r="590" spans="2:26" s="691" customFormat="1" ht="25.5" x14ac:dyDescent="0.25">
      <c r="B590" s="642" t="e">
        <f>IF('Formulario PPGR2'!$G608="","",CONCATENATE('Formulario PPGR2'!$C608,".",'Formulario PPGR2'!$D608,".",'Formulario PPGR2'!$E608,".",'Formulario PPGR2'!$F608))</f>
        <v>#REF!</v>
      </c>
      <c r="C590" s="642" t="e">
        <f>IF('Formulario PPGR2'!$G608="","",'Formulario PPGR1'!#REF!)</f>
        <v>#REF!</v>
      </c>
      <c r="D590" s="642" t="e">
        <f>IF('Formulario PPGR2'!$G608="","",'Formulario PPGR1'!#REF!)</f>
        <v>#REF!</v>
      </c>
      <c r="E590" s="642" t="e">
        <f>IF('Formulario PPGR2'!$G608="","",'Formulario PPGR1'!#REF!)</f>
        <v>#REF!</v>
      </c>
      <c r="F590" s="642" t="e">
        <f>IF('Formulario PPGR2'!$G608="","",'Formulario PPGR1'!#REF!)</f>
        <v>#REF!</v>
      </c>
      <c r="G590" s="222" t="s">
        <v>351</v>
      </c>
      <c r="H590" s="222" t="s">
        <v>1718</v>
      </c>
      <c r="I590" s="690" t="s">
        <v>1719</v>
      </c>
      <c r="J590" s="643"/>
      <c r="K590" s="643"/>
      <c r="L590" s="643">
        <v>1</v>
      </c>
      <c r="M590" s="643"/>
      <c r="N590" s="643"/>
      <c r="O590" s="643">
        <v>1</v>
      </c>
      <c r="P590" s="643"/>
      <c r="Q590" s="643"/>
      <c r="R590" s="643">
        <v>1</v>
      </c>
      <c r="S590" s="643"/>
      <c r="T590" s="643"/>
      <c r="U590" s="643">
        <v>1</v>
      </c>
      <c r="V590" s="644">
        <f>SUM(Tabla2[[#This Row],[Ene]:[Dic]])</f>
        <v>4</v>
      </c>
      <c r="W590" s="645" t="s">
        <v>412</v>
      </c>
      <c r="X590" s="645"/>
      <c r="Y590" s="222"/>
      <c r="Z590" s="643" t="s">
        <v>1713</v>
      </c>
    </row>
    <row r="591" spans="2:26" s="691" customFormat="1" ht="38.25" x14ac:dyDescent="0.25">
      <c r="B591" s="642" t="e">
        <f>IF('Formulario PPGR2'!$G609="","",CONCATENATE('Formulario PPGR2'!$C609,".",'Formulario PPGR2'!$D609,".",'Formulario PPGR2'!$E609,".",'Formulario PPGR2'!$F609))</f>
        <v>#REF!</v>
      </c>
      <c r="C591" s="642" t="e">
        <f>IF('Formulario PPGR2'!$G609="","",'Formulario PPGR1'!#REF!)</f>
        <v>#REF!</v>
      </c>
      <c r="D591" s="642" t="e">
        <f>IF('Formulario PPGR2'!$G609="","",'Formulario PPGR1'!#REF!)</f>
        <v>#REF!</v>
      </c>
      <c r="E591" s="642" t="e">
        <f>IF('Formulario PPGR2'!$G609="","",'Formulario PPGR1'!#REF!)</f>
        <v>#REF!</v>
      </c>
      <c r="F591" s="642" t="e">
        <f>IF('Formulario PPGR2'!$G609="","",'Formulario PPGR1'!#REF!)</f>
        <v>#REF!</v>
      </c>
      <c r="G591" s="222" t="s">
        <v>351</v>
      </c>
      <c r="H591" s="222" t="s">
        <v>1720</v>
      </c>
      <c r="I591" s="690" t="s">
        <v>1721</v>
      </c>
      <c r="J591" s="643"/>
      <c r="K591" s="643"/>
      <c r="L591" s="643"/>
      <c r="M591" s="643"/>
      <c r="N591" s="643"/>
      <c r="O591" s="643"/>
      <c r="P591" s="643"/>
      <c r="Q591" s="643"/>
      <c r="R591" s="643"/>
      <c r="S591" s="643"/>
      <c r="T591" s="643">
        <v>1</v>
      </c>
      <c r="U591" s="643"/>
      <c r="V591" s="644">
        <f>SUM(Tabla2[[#This Row],[Ene]:[Dic]])</f>
        <v>1</v>
      </c>
      <c r="W591" s="645"/>
      <c r="X591" s="645" t="s">
        <v>407</v>
      </c>
      <c r="Y591" s="645" t="s">
        <v>1722</v>
      </c>
      <c r="Z591" s="643" t="s">
        <v>1713</v>
      </c>
    </row>
    <row r="592" spans="2:26" s="691" customFormat="1" ht="51" x14ac:dyDescent="0.25">
      <c r="B592" s="642" t="e">
        <f>IF('Formulario PPGR2'!$G610="","",CONCATENATE('Formulario PPGR2'!$C610,".",'Formulario PPGR2'!$D610,".",'Formulario PPGR2'!$E610,".",'Formulario PPGR2'!$F610))</f>
        <v>#REF!</v>
      </c>
      <c r="C592" s="642" t="e">
        <f>IF('Formulario PPGR2'!$G610="","",'Formulario PPGR1'!#REF!)</f>
        <v>#REF!</v>
      </c>
      <c r="D592" s="642" t="e">
        <f>IF('Formulario PPGR2'!$G610="","",'Formulario PPGR1'!#REF!)</f>
        <v>#REF!</v>
      </c>
      <c r="E592" s="642" t="e">
        <f>IF('Formulario PPGR2'!$G610="","",'Formulario PPGR1'!#REF!)</f>
        <v>#REF!</v>
      </c>
      <c r="F592" s="642" t="e">
        <f>IF('Formulario PPGR2'!$G610="","",'Formulario PPGR1'!#REF!)</f>
        <v>#REF!</v>
      </c>
      <c r="G592" s="222" t="s">
        <v>351</v>
      </c>
      <c r="H592" s="222" t="s">
        <v>1723</v>
      </c>
      <c r="I592" s="690" t="s">
        <v>1724</v>
      </c>
      <c r="J592" s="643"/>
      <c r="K592" s="643"/>
      <c r="L592" s="643"/>
      <c r="M592" s="643"/>
      <c r="N592" s="643"/>
      <c r="O592" s="643"/>
      <c r="P592" s="643"/>
      <c r="Q592" s="643">
        <v>1</v>
      </c>
      <c r="R592" s="643"/>
      <c r="S592" s="643"/>
      <c r="T592" s="643"/>
      <c r="U592" s="643"/>
      <c r="V592" s="644">
        <f>SUM(Tabla2[[#This Row],[Ene]:[Dic]])</f>
        <v>1</v>
      </c>
      <c r="W592" s="645" t="s">
        <v>423</v>
      </c>
      <c r="X592" s="645" t="s">
        <v>523</v>
      </c>
      <c r="Y592" s="222"/>
      <c r="Z592" s="643" t="s">
        <v>1713</v>
      </c>
    </row>
    <row r="593" spans="2:27" s="691" customFormat="1" ht="63.75" x14ac:dyDescent="0.25">
      <c r="B593" s="642" t="e">
        <f>IF('Formulario PPGR2'!$G611="","",CONCATENATE('Formulario PPGR2'!$C611,".",'Formulario PPGR2'!$D611,".",'Formulario PPGR2'!$E611,".",'Formulario PPGR2'!$F611))</f>
        <v>#REF!</v>
      </c>
      <c r="C593" s="642" t="e">
        <f>IF('Formulario PPGR2'!$G611="","",'Formulario PPGR1'!#REF!)</f>
        <v>#REF!</v>
      </c>
      <c r="D593" s="642" t="e">
        <f>IF('Formulario PPGR2'!$G611="","",'Formulario PPGR1'!#REF!)</f>
        <v>#REF!</v>
      </c>
      <c r="E593" s="642" t="e">
        <f>IF('Formulario PPGR2'!$G611="","",'Formulario PPGR1'!#REF!)</f>
        <v>#REF!</v>
      </c>
      <c r="F593" s="642" t="e">
        <f>IF('Formulario PPGR2'!$G611="","",'Formulario PPGR1'!#REF!)</f>
        <v>#REF!</v>
      </c>
      <c r="G593" s="222" t="s">
        <v>351</v>
      </c>
      <c r="H593" s="222" t="s">
        <v>1725</v>
      </c>
      <c r="I593" s="222" t="s">
        <v>1726</v>
      </c>
      <c r="J593" s="643"/>
      <c r="K593" s="643"/>
      <c r="L593" s="643"/>
      <c r="M593" s="643"/>
      <c r="N593" s="643"/>
      <c r="O593" s="643">
        <v>1</v>
      </c>
      <c r="P593" s="643"/>
      <c r="Q593" s="643"/>
      <c r="R593" s="643"/>
      <c r="S593" s="643"/>
      <c r="T593" s="643"/>
      <c r="U593" s="643">
        <v>1</v>
      </c>
      <c r="V593" s="644">
        <f>SUM(Tabla2[[#This Row],[Ene]:[Dic]])</f>
        <v>2</v>
      </c>
      <c r="W593" s="645" t="s">
        <v>423</v>
      </c>
      <c r="X593" s="645" t="s">
        <v>407</v>
      </c>
      <c r="Y593" s="645" t="s">
        <v>1727</v>
      </c>
      <c r="Z593" s="643" t="s">
        <v>1713</v>
      </c>
    </row>
    <row r="594" spans="2:27" s="691" customFormat="1" ht="63.75" x14ac:dyDescent="0.25">
      <c r="B594" s="642" t="e">
        <f>IF('Formulario PPGR2'!$G377="","",CONCATENATE('Formulario PPGR2'!$C377,".",'Formulario PPGR2'!$D377,".",'Formulario PPGR2'!$E377,".",'Formulario PPGR2'!$F377))</f>
        <v>#REF!</v>
      </c>
      <c r="C594" s="642" t="e">
        <f>IF('Formulario PPGR2'!$G377="","",'Formulario PPGR1'!#REF!)</f>
        <v>#REF!</v>
      </c>
      <c r="D594" s="642" t="e">
        <f>IF('Formulario PPGR2'!$G377="","",'Formulario PPGR1'!#REF!)</f>
        <v>#REF!</v>
      </c>
      <c r="E594" s="642" t="e">
        <f>IF('Formulario PPGR2'!$G377="","",'Formulario PPGR1'!#REF!)</f>
        <v>#REF!</v>
      </c>
      <c r="F594" s="642" t="e">
        <f>IF('Formulario PPGR2'!$G377="","",'Formulario PPGR1'!#REF!)</f>
        <v>#REF!</v>
      </c>
      <c r="G594" s="222" t="s">
        <v>351</v>
      </c>
      <c r="H594" s="222" t="s">
        <v>1728</v>
      </c>
      <c r="I594" s="222" t="s">
        <v>1729</v>
      </c>
      <c r="J594" s="643"/>
      <c r="K594" s="643"/>
      <c r="L594" s="643">
        <v>1</v>
      </c>
      <c r="M594" s="643"/>
      <c r="N594" s="643"/>
      <c r="O594" s="643">
        <v>1</v>
      </c>
      <c r="P594" s="643"/>
      <c r="Q594" s="643"/>
      <c r="R594" s="643">
        <v>1</v>
      </c>
      <c r="S594" s="643"/>
      <c r="T594" s="643"/>
      <c r="U594" s="643">
        <v>1</v>
      </c>
      <c r="V594" s="644">
        <f>SUM(Tabla2[[#This Row],[Ene]:[Dic]])</f>
        <v>4</v>
      </c>
      <c r="W594" s="645" t="s">
        <v>407</v>
      </c>
      <c r="X594" s="645"/>
      <c r="Y594" s="645" t="s">
        <v>1730</v>
      </c>
      <c r="Z594" s="643" t="s">
        <v>1161</v>
      </c>
    </row>
    <row r="595" spans="2:27" s="691" customFormat="1" ht="25.5" x14ac:dyDescent="0.25">
      <c r="B595" s="642" t="e">
        <f>IF('Formulario PPGR2'!$G535="","",CONCATENATE('Formulario PPGR2'!$C535,".",'Formulario PPGR2'!$D535,".",'Formulario PPGR2'!$E535,".",'Formulario PPGR2'!$F535))</f>
        <v>#REF!</v>
      </c>
      <c r="C595" s="642" t="e">
        <f>IF('Formulario PPGR2'!$G535="","",'Formulario PPGR1'!#REF!)</f>
        <v>#REF!</v>
      </c>
      <c r="D595" s="642" t="e">
        <f>IF('Formulario PPGR2'!$G535="","",'Formulario PPGR1'!#REF!)</f>
        <v>#REF!</v>
      </c>
      <c r="E595" s="642" t="e">
        <f>IF('Formulario PPGR2'!$G535="","",'Formulario PPGR1'!#REF!)</f>
        <v>#REF!</v>
      </c>
      <c r="F595" s="642" t="e">
        <f>IF('Formulario PPGR2'!$G535="","",'Formulario PPGR1'!#REF!)</f>
        <v>#REF!</v>
      </c>
      <c r="G595" s="222" t="s">
        <v>351</v>
      </c>
      <c r="H595" s="222" t="s">
        <v>1731</v>
      </c>
      <c r="I595" s="222" t="s">
        <v>1732</v>
      </c>
      <c r="J595" s="643"/>
      <c r="K595" s="643"/>
      <c r="L595" s="643"/>
      <c r="M595" s="643">
        <v>1</v>
      </c>
      <c r="N595" s="643"/>
      <c r="O595" s="643"/>
      <c r="P595" s="643">
        <v>1</v>
      </c>
      <c r="Q595" s="643"/>
      <c r="R595" s="643"/>
      <c r="S595" s="643">
        <v>1</v>
      </c>
      <c r="T595" s="643"/>
      <c r="U595" s="643"/>
      <c r="V595" s="644">
        <f>SUM(Tabla2[[#This Row],[Ene]:[Dic]])</f>
        <v>3</v>
      </c>
      <c r="W595" s="645" t="s">
        <v>412</v>
      </c>
      <c r="X595" s="645" t="s">
        <v>407</v>
      </c>
      <c r="Y595" s="222" t="s">
        <v>1733</v>
      </c>
      <c r="Z595" s="643" t="s">
        <v>673</v>
      </c>
      <c r="AA595" s="680"/>
    </row>
    <row r="596" spans="2:27" s="691" customFormat="1" ht="38.25" x14ac:dyDescent="0.25">
      <c r="B596" s="642" t="e">
        <f>IF('Formulario PPGR2'!$G379="","",CONCATENATE('Formulario PPGR2'!$C379,".",'Formulario PPGR2'!$D379,".",'Formulario PPGR2'!$E379,".",'Formulario PPGR2'!$F379))</f>
        <v>#REF!</v>
      </c>
      <c r="C596" s="642" t="e">
        <f>IF('Formulario PPGR2'!$G379="","",'Formulario PPGR1'!#REF!)</f>
        <v>#REF!</v>
      </c>
      <c r="D596" s="642" t="e">
        <f>IF('Formulario PPGR2'!$G379="","",'Formulario PPGR1'!#REF!)</f>
        <v>#REF!</v>
      </c>
      <c r="E596" s="642" t="e">
        <f>IF('Formulario PPGR2'!$G379="","",'Formulario PPGR1'!#REF!)</f>
        <v>#REF!</v>
      </c>
      <c r="F596" s="642" t="e">
        <f>IF('Formulario PPGR2'!$G379="","",'Formulario PPGR1'!#REF!)</f>
        <v>#REF!</v>
      </c>
      <c r="G596" s="222" t="s">
        <v>351</v>
      </c>
      <c r="H596" s="222" t="s">
        <v>1734</v>
      </c>
      <c r="I596" s="222" t="s">
        <v>1735</v>
      </c>
      <c r="J596" s="643"/>
      <c r="K596" s="643"/>
      <c r="L596" s="643">
        <v>1</v>
      </c>
      <c r="M596" s="684"/>
      <c r="N596" s="684"/>
      <c r="O596" s="684"/>
      <c r="P596" s="684"/>
      <c r="Q596" s="684"/>
      <c r="R596" s="684"/>
      <c r="S596" s="684"/>
      <c r="T596" s="684"/>
      <c r="U596" s="684"/>
      <c r="V596" s="644">
        <f>SUM(Tabla2[[#This Row],[Ene]:[Dic]])</f>
        <v>1</v>
      </c>
      <c r="W596" s="645" t="s">
        <v>423</v>
      </c>
      <c r="X596" s="645" t="s">
        <v>443</v>
      </c>
      <c r="Y596" s="222"/>
      <c r="Z596" s="643" t="s">
        <v>1161</v>
      </c>
    </row>
    <row r="597" spans="2:27" s="691" customFormat="1" ht="51" x14ac:dyDescent="0.25">
      <c r="B597" s="642" t="e">
        <f>IF('Formulario PPGR2'!$G612="","",CONCATENATE('Formulario PPGR2'!$C612,".",'Formulario PPGR2'!$D612,".",'Formulario PPGR2'!$E612,".",'Formulario PPGR2'!$F612))</f>
        <v>#REF!</v>
      </c>
      <c r="C597" s="642" t="e">
        <f>IF('Formulario PPGR2'!$G612="","",'Formulario PPGR1'!#REF!)</f>
        <v>#REF!</v>
      </c>
      <c r="D597" s="642" t="e">
        <f>IF('Formulario PPGR2'!$G612="","",'Formulario PPGR1'!#REF!)</f>
        <v>#REF!</v>
      </c>
      <c r="E597" s="642" t="e">
        <f>IF('Formulario PPGR2'!$G612="","",'Formulario PPGR1'!#REF!)</f>
        <v>#REF!</v>
      </c>
      <c r="F597" s="642" t="e">
        <f>IF('Formulario PPGR2'!$G612="","",'Formulario PPGR1'!#REF!)</f>
        <v>#REF!</v>
      </c>
      <c r="G597" s="222" t="s">
        <v>355</v>
      </c>
      <c r="H597" s="222" t="s">
        <v>1736</v>
      </c>
      <c r="I597" s="222" t="s">
        <v>1737</v>
      </c>
      <c r="J597" s="643"/>
      <c r="K597" s="643"/>
      <c r="L597" s="643">
        <v>1</v>
      </c>
      <c r="M597" s="699" t="s">
        <v>1738</v>
      </c>
      <c r="N597" s="699" t="s">
        <v>1738</v>
      </c>
      <c r="O597" s="699">
        <v>1</v>
      </c>
      <c r="P597" s="699" t="s">
        <v>1738</v>
      </c>
      <c r="Q597" s="699" t="s">
        <v>1738</v>
      </c>
      <c r="R597" s="699">
        <v>1</v>
      </c>
      <c r="S597" s="699" t="s">
        <v>1738</v>
      </c>
      <c r="T597" s="699" t="s">
        <v>1738</v>
      </c>
      <c r="U597" s="699">
        <v>1</v>
      </c>
      <c r="V597" s="644">
        <f>SUM(Tabla2[[#This Row],[Ene]:[Dic]])</f>
        <v>4</v>
      </c>
      <c r="W597" s="645" t="s">
        <v>440</v>
      </c>
      <c r="X597" s="645"/>
      <c r="Y597" s="222"/>
      <c r="Z597" s="643" t="s">
        <v>1739</v>
      </c>
    </row>
    <row r="598" spans="2:27" s="691" customFormat="1" ht="51" x14ac:dyDescent="0.25">
      <c r="B598" s="642" t="e">
        <f>IF('Formulario PPGR2'!$G613="","",CONCATENATE('Formulario PPGR2'!$C613,".",'Formulario PPGR2'!$D613,".",'Formulario PPGR2'!$E613,".",'Formulario PPGR2'!$F613))</f>
        <v>#REF!</v>
      </c>
      <c r="C598" s="642" t="e">
        <f>IF('Formulario PPGR2'!$G613="","",'Formulario PPGR1'!#REF!)</f>
        <v>#REF!</v>
      </c>
      <c r="D598" s="642" t="e">
        <f>IF('Formulario PPGR2'!$G613="","",'Formulario PPGR1'!#REF!)</f>
        <v>#REF!</v>
      </c>
      <c r="E598" s="642" t="e">
        <f>IF('Formulario PPGR2'!$G613="","",'Formulario PPGR1'!#REF!)</f>
        <v>#REF!</v>
      </c>
      <c r="F598" s="642" t="e">
        <f>IF('Formulario PPGR2'!$G613="","",'Formulario PPGR1'!#REF!)</f>
        <v>#REF!</v>
      </c>
      <c r="G598" s="222" t="s">
        <v>355</v>
      </c>
      <c r="H598" s="222" t="s">
        <v>1740</v>
      </c>
      <c r="I598" s="222" t="s">
        <v>1741</v>
      </c>
      <c r="J598" s="643"/>
      <c r="K598" s="643"/>
      <c r="L598" s="643">
        <v>1</v>
      </c>
      <c r="M598" s="699">
        <v>1</v>
      </c>
      <c r="N598" s="699">
        <v>1</v>
      </c>
      <c r="O598" s="699">
        <v>1</v>
      </c>
      <c r="P598" s="699">
        <v>1</v>
      </c>
      <c r="Q598" s="699">
        <v>1</v>
      </c>
      <c r="R598" s="699">
        <v>1</v>
      </c>
      <c r="S598" s="699">
        <v>1</v>
      </c>
      <c r="T598" s="699">
        <v>1</v>
      </c>
      <c r="U598" s="699">
        <v>1</v>
      </c>
      <c r="V598" s="644">
        <f>SUM(Tabla2[[#This Row],[Ene]:[Dic]])</f>
        <v>10</v>
      </c>
      <c r="W598" s="645" t="s">
        <v>440</v>
      </c>
      <c r="X598" s="645"/>
      <c r="Y598" s="222"/>
      <c r="Z598" s="643" t="s">
        <v>1739</v>
      </c>
    </row>
    <row r="599" spans="2:27" s="691" customFormat="1" ht="51" x14ac:dyDescent="0.25">
      <c r="B599" s="642" t="e">
        <f>IF('Formulario PPGR2'!$G343="","",CONCATENATE('Formulario PPGR2'!$C343,".",'Formulario PPGR2'!$D343,".",'Formulario PPGR2'!$E343,".",'Formulario PPGR2'!$F343))</f>
        <v>#REF!</v>
      </c>
      <c r="C599" s="642" t="e">
        <f>IF('Formulario PPGR2'!$G343="","",'Formulario PPGR1'!#REF!)</f>
        <v>#REF!</v>
      </c>
      <c r="D599" s="642" t="e">
        <f>IF('Formulario PPGR2'!$G343="","",'Formulario PPGR1'!#REF!)</f>
        <v>#REF!</v>
      </c>
      <c r="E599" s="642" t="e">
        <f>IF('Formulario PPGR2'!$G343="","",'Formulario PPGR1'!#REF!)</f>
        <v>#REF!</v>
      </c>
      <c r="F599" s="642" t="e">
        <f>IF('Formulario PPGR2'!$G343="","",'Formulario PPGR1'!#REF!)</f>
        <v>#REF!</v>
      </c>
      <c r="G599" s="222" t="s">
        <v>355</v>
      </c>
      <c r="H599" s="222" t="s">
        <v>1742</v>
      </c>
      <c r="I599" s="222" t="s">
        <v>1743</v>
      </c>
      <c r="J599" s="643"/>
      <c r="K599" s="643"/>
      <c r="L599" s="643">
        <v>1</v>
      </c>
      <c r="M599" s="699" t="s">
        <v>1738</v>
      </c>
      <c r="N599" s="699" t="s">
        <v>1738</v>
      </c>
      <c r="O599" s="699">
        <v>1</v>
      </c>
      <c r="P599" s="699" t="s">
        <v>1738</v>
      </c>
      <c r="Q599" s="699" t="s">
        <v>1738</v>
      </c>
      <c r="R599" s="699">
        <v>1</v>
      </c>
      <c r="S599" s="699" t="s">
        <v>1738</v>
      </c>
      <c r="T599" s="699" t="s">
        <v>1738</v>
      </c>
      <c r="U599" s="699">
        <v>1</v>
      </c>
      <c r="V599" s="644">
        <f>SUM(Tabla2[[#This Row],[Ene]:[Dic]])</f>
        <v>4</v>
      </c>
      <c r="W599" s="645" t="s">
        <v>440</v>
      </c>
      <c r="X599" s="645"/>
      <c r="Y599" s="222"/>
      <c r="Z599" s="643" t="s">
        <v>1739</v>
      </c>
    </row>
    <row r="600" spans="2:27" s="691" customFormat="1" ht="51" x14ac:dyDescent="0.25">
      <c r="B600" s="642" t="e">
        <f>IF('Formulario PPGR2'!#REF!="","",CONCATENATE('Formulario PPGR2'!#REF!,".",'Formulario PPGR2'!#REF!,".",'Formulario PPGR2'!#REF!,".",'Formulario PPGR2'!#REF!))</f>
        <v>#REF!</v>
      </c>
      <c r="C600" s="642" t="e">
        <f>IF('Formulario PPGR2'!#REF!="","",'Formulario PPGR1'!#REF!)</f>
        <v>#REF!</v>
      </c>
      <c r="D600" s="642" t="e">
        <f>IF('Formulario PPGR2'!#REF!="","",'Formulario PPGR1'!#REF!)</f>
        <v>#REF!</v>
      </c>
      <c r="E600" s="642" t="e">
        <f>IF('Formulario PPGR2'!#REF!="","",'Formulario PPGR1'!#REF!)</f>
        <v>#REF!</v>
      </c>
      <c r="F600" s="642" t="e">
        <f>IF('Formulario PPGR2'!#REF!="","",'Formulario PPGR1'!#REF!)</f>
        <v>#REF!</v>
      </c>
      <c r="G600" s="222" t="s">
        <v>355</v>
      </c>
      <c r="H600" s="222" t="s">
        <v>1744</v>
      </c>
      <c r="I600" s="222" t="s">
        <v>1745</v>
      </c>
      <c r="J600" s="643"/>
      <c r="K600" s="643"/>
      <c r="L600" s="643">
        <v>1</v>
      </c>
      <c r="M600" s="699">
        <v>1</v>
      </c>
      <c r="N600" s="699">
        <v>1</v>
      </c>
      <c r="O600" s="699">
        <v>1</v>
      </c>
      <c r="P600" s="699">
        <v>1</v>
      </c>
      <c r="Q600" s="699">
        <v>1</v>
      </c>
      <c r="R600" s="699">
        <v>1</v>
      </c>
      <c r="S600" s="699">
        <v>1</v>
      </c>
      <c r="T600" s="699">
        <v>1</v>
      </c>
      <c r="U600" s="699">
        <v>1</v>
      </c>
      <c r="V600" s="644">
        <f>SUM(Tabla2[[#This Row],[Ene]:[Dic]])</f>
        <v>10</v>
      </c>
      <c r="W600" s="645" t="s">
        <v>440</v>
      </c>
      <c r="X600" s="645"/>
      <c r="Y600" s="222"/>
      <c r="Z600" s="643" t="s">
        <v>1739</v>
      </c>
    </row>
    <row r="601" spans="2:27" s="691" customFormat="1" ht="51" x14ac:dyDescent="0.25">
      <c r="B601" s="642" t="e">
        <f>IF('Formulario PPGR2'!#REF!="","",CONCATENATE('Formulario PPGR2'!#REF!,".",'Formulario PPGR2'!#REF!,".",'Formulario PPGR2'!#REF!,".",'Formulario PPGR2'!#REF!))</f>
        <v>#REF!</v>
      </c>
      <c r="C601" s="642" t="e">
        <f>IF('Formulario PPGR2'!#REF!="","",'Formulario PPGR1'!#REF!)</f>
        <v>#REF!</v>
      </c>
      <c r="D601" s="642" t="e">
        <f>IF('Formulario PPGR2'!#REF!="","",'Formulario PPGR1'!#REF!)</f>
        <v>#REF!</v>
      </c>
      <c r="E601" s="642" t="e">
        <f>IF('Formulario PPGR2'!#REF!="","",'Formulario PPGR1'!#REF!)</f>
        <v>#REF!</v>
      </c>
      <c r="F601" s="642" t="e">
        <f>IF('Formulario PPGR2'!#REF!="","",'Formulario PPGR1'!#REF!)</f>
        <v>#REF!</v>
      </c>
      <c r="G601" s="222" t="s">
        <v>355</v>
      </c>
      <c r="H601" s="222" t="s">
        <v>1746</v>
      </c>
      <c r="I601" s="222" t="s">
        <v>1747</v>
      </c>
      <c r="J601" s="643"/>
      <c r="K601" s="643"/>
      <c r="L601" s="643">
        <v>1</v>
      </c>
      <c r="M601" s="699" t="s">
        <v>1738</v>
      </c>
      <c r="N601" s="699" t="s">
        <v>1738</v>
      </c>
      <c r="O601" s="699">
        <v>1</v>
      </c>
      <c r="P601" s="699" t="s">
        <v>1738</v>
      </c>
      <c r="Q601" s="699" t="s">
        <v>1738</v>
      </c>
      <c r="R601" s="699">
        <v>1</v>
      </c>
      <c r="S601" s="699" t="s">
        <v>1738</v>
      </c>
      <c r="T601" s="699" t="s">
        <v>1738</v>
      </c>
      <c r="U601" s="699">
        <v>1</v>
      </c>
      <c r="V601" s="644">
        <f>SUM(Tabla2[[#This Row],[Ene]:[Dic]])</f>
        <v>4</v>
      </c>
      <c r="W601" s="645" t="s">
        <v>440</v>
      </c>
      <c r="X601" s="645"/>
      <c r="Y601" s="222"/>
      <c r="Z601" s="643" t="s">
        <v>1739</v>
      </c>
    </row>
    <row r="602" spans="2:27" s="691" customFormat="1" ht="51" x14ac:dyDescent="0.25">
      <c r="B602" s="642" t="e">
        <f>IF('Formulario PPGR2'!#REF!="","",CONCATENATE('Formulario PPGR2'!#REF!,".",'Formulario PPGR2'!#REF!,".",'Formulario PPGR2'!#REF!,".",'Formulario PPGR2'!#REF!))</f>
        <v>#REF!</v>
      </c>
      <c r="C602" s="642" t="e">
        <f>IF('Formulario PPGR2'!#REF!="","",'Formulario PPGR1'!#REF!)</f>
        <v>#REF!</v>
      </c>
      <c r="D602" s="642" t="e">
        <f>IF('Formulario PPGR2'!#REF!="","",'Formulario PPGR1'!#REF!)</f>
        <v>#REF!</v>
      </c>
      <c r="E602" s="642" t="e">
        <f>IF('Formulario PPGR2'!#REF!="","",'Formulario PPGR1'!#REF!)</f>
        <v>#REF!</v>
      </c>
      <c r="F602" s="642" t="e">
        <f>IF('Formulario PPGR2'!#REF!="","",'Formulario PPGR1'!#REF!)</f>
        <v>#REF!</v>
      </c>
      <c r="G602" s="222" t="s">
        <v>355</v>
      </c>
      <c r="H602" s="222" t="s">
        <v>1748</v>
      </c>
      <c r="I602" s="222" t="s">
        <v>1749</v>
      </c>
      <c r="J602" s="643"/>
      <c r="K602" s="643"/>
      <c r="L602" s="643">
        <v>1</v>
      </c>
      <c r="M602" s="699" t="s">
        <v>1738</v>
      </c>
      <c r="N602" s="699" t="s">
        <v>1738</v>
      </c>
      <c r="O602" s="699">
        <v>1</v>
      </c>
      <c r="P602" s="699" t="s">
        <v>1738</v>
      </c>
      <c r="Q602" s="699" t="s">
        <v>1738</v>
      </c>
      <c r="R602" s="699">
        <v>1</v>
      </c>
      <c r="S602" s="699" t="s">
        <v>1738</v>
      </c>
      <c r="T602" s="699" t="s">
        <v>1738</v>
      </c>
      <c r="U602" s="699">
        <v>1</v>
      </c>
      <c r="V602" s="644">
        <f>SUM(Tabla2[[#This Row],[Ene]:[Dic]])</f>
        <v>4</v>
      </c>
      <c r="W602" s="645" t="s">
        <v>440</v>
      </c>
      <c r="X602" s="645"/>
      <c r="Y602" s="222"/>
      <c r="Z602" s="643" t="s">
        <v>1739</v>
      </c>
    </row>
    <row r="603" spans="2:27" s="691" customFormat="1" ht="51" x14ac:dyDescent="0.25">
      <c r="B603" s="642" t="e">
        <f>IF('Formulario PPGR2'!#REF!="","",CONCATENATE('Formulario PPGR2'!#REF!,".",'Formulario PPGR2'!#REF!,".",'Formulario PPGR2'!#REF!,".",'Formulario PPGR2'!#REF!))</f>
        <v>#REF!</v>
      </c>
      <c r="C603" s="642" t="e">
        <f>IF('Formulario PPGR2'!#REF!="","",'Formulario PPGR1'!#REF!)</f>
        <v>#REF!</v>
      </c>
      <c r="D603" s="642" t="e">
        <f>IF('Formulario PPGR2'!#REF!="","",'Formulario PPGR1'!#REF!)</f>
        <v>#REF!</v>
      </c>
      <c r="E603" s="642" t="e">
        <f>IF('Formulario PPGR2'!#REF!="","",'Formulario PPGR1'!#REF!)</f>
        <v>#REF!</v>
      </c>
      <c r="F603" s="642" t="e">
        <f>IF('Formulario PPGR2'!#REF!="","",'Formulario PPGR1'!#REF!)</f>
        <v>#REF!</v>
      </c>
      <c r="G603" s="222" t="s">
        <v>355</v>
      </c>
      <c r="H603" s="222" t="s">
        <v>1750</v>
      </c>
      <c r="I603" s="222" t="s">
        <v>1751</v>
      </c>
      <c r="J603" s="643"/>
      <c r="K603" s="643"/>
      <c r="L603" s="643">
        <v>1</v>
      </c>
      <c r="M603" s="699" t="s">
        <v>1738</v>
      </c>
      <c r="N603" s="699" t="s">
        <v>1738</v>
      </c>
      <c r="O603" s="699">
        <v>1</v>
      </c>
      <c r="P603" s="699" t="s">
        <v>1738</v>
      </c>
      <c r="Q603" s="699" t="s">
        <v>1738</v>
      </c>
      <c r="R603" s="699">
        <v>1</v>
      </c>
      <c r="S603" s="699" t="s">
        <v>1738</v>
      </c>
      <c r="T603" s="699" t="s">
        <v>1738</v>
      </c>
      <c r="U603" s="699">
        <v>1</v>
      </c>
      <c r="V603" s="644">
        <f>SUM(Tabla2[[#This Row],[Ene]:[Dic]])</f>
        <v>4</v>
      </c>
      <c r="W603" s="645" t="s">
        <v>440</v>
      </c>
      <c r="X603" s="645"/>
      <c r="Y603" s="222"/>
      <c r="Z603" s="643" t="s">
        <v>1739</v>
      </c>
    </row>
    <row r="604" spans="2:27" s="691" customFormat="1" ht="51" x14ac:dyDescent="0.25">
      <c r="B604" s="642" t="e">
        <f>IF('Formulario PPGR2'!#REF!="","",CONCATENATE('Formulario PPGR2'!#REF!,".",'Formulario PPGR2'!#REF!,".",'Formulario PPGR2'!#REF!,".",'Formulario PPGR2'!#REF!))</f>
        <v>#REF!</v>
      </c>
      <c r="C604" s="642" t="e">
        <f>IF('Formulario PPGR2'!#REF!="","",'Formulario PPGR1'!#REF!)</f>
        <v>#REF!</v>
      </c>
      <c r="D604" s="642" t="e">
        <f>IF('Formulario PPGR2'!#REF!="","",'Formulario PPGR1'!#REF!)</f>
        <v>#REF!</v>
      </c>
      <c r="E604" s="642" t="e">
        <f>IF('Formulario PPGR2'!#REF!="","",'Formulario PPGR1'!#REF!)</f>
        <v>#REF!</v>
      </c>
      <c r="F604" s="642" t="e">
        <f>IF('Formulario PPGR2'!#REF!="","",'Formulario PPGR1'!#REF!)</f>
        <v>#REF!</v>
      </c>
      <c r="G604" s="222" t="s">
        <v>355</v>
      </c>
      <c r="H604" s="222" t="s">
        <v>1752</v>
      </c>
      <c r="I604" s="222" t="s">
        <v>1753</v>
      </c>
      <c r="J604" s="643"/>
      <c r="K604" s="643"/>
      <c r="L604" s="643">
        <v>1</v>
      </c>
      <c r="M604" s="699" t="s">
        <v>1738</v>
      </c>
      <c r="N604" s="699" t="s">
        <v>1738</v>
      </c>
      <c r="O604" s="699">
        <v>1</v>
      </c>
      <c r="P604" s="699" t="s">
        <v>1738</v>
      </c>
      <c r="Q604" s="699" t="s">
        <v>1738</v>
      </c>
      <c r="R604" s="699">
        <v>1</v>
      </c>
      <c r="S604" s="699" t="s">
        <v>1738</v>
      </c>
      <c r="T604" s="699" t="s">
        <v>1738</v>
      </c>
      <c r="U604" s="699">
        <v>1</v>
      </c>
      <c r="V604" s="644">
        <f>SUM(Tabla2[[#This Row],[Ene]:[Dic]])</f>
        <v>4</v>
      </c>
      <c r="W604" s="645" t="s">
        <v>440</v>
      </c>
      <c r="X604" s="645"/>
      <c r="Y604" s="222"/>
      <c r="Z604" s="643" t="s">
        <v>1739</v>
      </c>
    </row>
    <row r="605" spans="2:27" s="691" customFormat="1" ht="51" x14ac:dyDescent="0.25">
      <c r="B605" s="642" t="e">
        <f>IF('Formulario PPGR2'!#REF!="","",CONCATENATE('Formulario PPGR2'!#REF!,".",'Formulario PPGR2'!#REF!,".",'Formulario PPGR2'!#REF!,".",'Formulario PPGR2'!#REF!))</f>
        <v>#REF!</v>
      </c>
      <c r="C605" s="642" t="e">
        <f>IF('Formulario PPGR2'!#REF!="","",'Formulario PPGR1'!#REF!)</f>
        <v>#REF!</v>
      </c>
      <c r="D605" s="642" t="e">
        <f>IF('Formulario PPGR2'!#REF!="","",'Formulario PPGR1'!#REF!)</f>
        <v>#REF!</v>
      </c>
      <c r="E605" s="642" t="e">
        <f>IF('Formulario PPGR2'!#REF!="","",'Formulario PPGR1'!#REF!)</f>
        <v>#REF!</v>
      </c>
      <c r="F605" s="642" t="e">
        <f>IF('Formulario PPGR2'!#REF!="","",'Formulario PPGR1'!#REF!)</f>
        <v>#REF!</v>
      </c>
      <c r="G605" s="222" t="s">
        <v>355</v>
      </c>
      <c r="H605" s="222" t="s">
        <v>1754</v>
      </c>
      <c r="I605" s="222" t="s">
        <v>1755</v>
      </c>
      <c r="J605" s="643"/>
      <c r="K605" s="643"/>
      <c r="L605" s="643">
        <v>1</v>
      </c>
      <c r="M605" s="699" t="s">
        <v>1738</v>
      </c>
      <c r="N605" s="699" t="s">
        <v>1738</v>
      </c>
      <c r="O605" s="699">
        <v>1</v>
      </c>
      <c r="P605" s="699" t="s">
        <v>1738</v>
      </c>
      <c r="Q605" s="699" t="s">
        <v>1738</v>
      </c>
      <c r="R605" s="699">
        <v>1</v>
      </c>
      <c r="S605" s="699" t="s">
        <v>1738</v>
      </c>
      <c r="T605" s="699" t="s">
        <v>1738</v>
      </c>
      <c r="U605" s="699">
        <v>1</v>
      </c>
      <c r="V605" s="644">
        <f>SUM(Tabla2[[#This Row],[Ene]:[Dic]])</f>
        <v>4</v>
      </c>
      <c r="W605" s="645" t="s">
        <v>440</v>
      </c>
      <c r="X605" s="645"/>
      <c r="Y605" s="222"/>
      <c r="Z605" s="643" t="s">
        <v>1739</v>
      </c>
    </row>
    <row r="606" spans="2:27" s="691" customFormat="1" ht="51" x14ac:dyDescent="0.25">
      <c r="B606" s="642" t="e">
        <f>IF('Formulario PPGR2'!$G596="","",CONCATENATE('Formulario PPGR2'!$C596,".",'Formulario PPGR2'!$D596,".",'Formulario PPGR2'!$E596,".",'Formulario PPGR2'!$F596))</f>
        <v>#REF!</v>
      </c>
      <c r="C606" s="642" t="e">
        <f>IF('Formulario PPGR2'!$G596="","",'Formulario PPGR1'!#REF!)</f>
        <v>#REF!</v>
      </c>
      <c r="D606" s="642" t="e">
        <f>IF('Formulario PPGR2'!$G596="","",'Formulario PPGR1'!#REF!)</f>
        <v>#REF!</v>
      </c>
      <c r="E606" s="642" t="e">
        <f>IF('Formulario PPGR2'!$G596="","",'Formulario PPGR1'!#REF!)</f>
        <v>#REF!</v>
      </c>
      <c r="F606" s="642" t="e">
        <f>IF('Formulario PPGR2'!$G596="","",'Formulario PPGR1'!#REF!)</f>
        <v>#REF!</v>
      </c>
      <c r="G606" s="222" t="s">
        <v>355</v>
      </c>
      <c r="H606" s="222" t="s">
        <v>1756</v>
      </c>
      <c r="I606" s="222" t="s">
        <v>1757</v>
      </c>
      <c r="J606" s="643"/>
      <c r="K606" s="643"/>
      <c r="L606" s="643"/>
      <c r="M606" s="699" t="s">
        <v>1738</v>
      </c>
      <c r="N606" s="699" t="s">
        <v>1738</v>
      </c>
      <c r="O606" s="699">
        <v>1</v>
      </c>
      <c r="P606" s="699" t="s">
        <v>1738</v>
      </c>
      <c r="Q606" s="699" t="s">
        <v>1738</v>
      </c>
      <c r="R606" s="699"/>
      <c r="S606" s="699" t="s">
        <v>1738</v>
      </c>
      <c r="T606" s="699" t="s">
        <v>1738</v>
      </c>
      <c r="U606" s="699">
        <v>1</v>
      </c>
      <c r="V606" s="644">
        <f>SUM(Tabla2[[#This Row],[Ene]:[Dic]])</f>
        <v>2</v>
      </c>
      <c r="W606" s="645" t="s">
        <v>407</v>
      </c>
      <c r="X606" s="645"/>
      <c r="Y606" s="645" t="s">
        <v>1758</v>
      </c>
      <c r="Z606" s="643" t="s">
        <v>1739</v>
      </c>
    </row>
    <row r="607" spans="2:27" s="691" customFormat="1" ht="51" x14ac:dyDescent="0.25">
      <c r="B607" s="642" t="e">
        <f>IF('Formulario PPGR2'!$G356="","",CONCATENATE('Formulario PPGR2'!$C356,".",'Formulario PPGR2'!$D356,".",'Formulario PPGR2'!$E356,".",'Formulario PPGR2'!$F356))</f>
        <v>#REF!</v>
      </c>
      <c r="C607" s="642" t="e">
        <f>IF('Formulario PPGR2'!$G356="","",'Formulario PPGR1'!#REF!)</f>
        <v>#REF!</v>
      </c>
      <c r="D607" s="642" t="e">
        <f>IF('Formulario PPGR2'!$G356="","",'Formulario PPGR1'!#REF!)</f>
        <v>#REF!</v>
      </c>
      <c r="E607" s="642" t="e">
        <f>IF('Formulario PPGR2'!$G356="","",'Formulario PPGR1'!#REF!)</f>
        <v>#REF!</v>
      </c>
      <c r="F607" s="642" t="e">
        <f>IF('Formulario PPGR2'!$G356="","",'Formulario PPGR1'!#REF!)</f>
        <v>#REF!</v>
      </c>
      <c r="G607" s="222" t="s">
        <v>355</v>
      </c>
      <c r="H607" s="222" t="s">
        <v>1759</v>
      </c>
      <c r="I607" s="222" t="s">
        <v>1760</v>
      </c>
      <c r="J607" s="643"/>
      <c r="K607" s="643"/>
      <c r="L607" s="643">
        <v>1</v>
      </c>
      <c r="M607" s="643"/>
      <c r="N607" s="643"/>
      <c r="O607" s="643"/>
      <c r="P607" s="643"/>
      <c r="Q607" s="643"/>
      <c r="R607" s="643">
        <v>1</v>
      </c>
      <c r="S607" s="643"/>
      <c r="T607" s="643"/>
      <c r="U607" s="643"/>
      <c r="V607" s="644">
        <f>SUM(Tabla2[[#This Row],[Ene]:[Dic]])</f>
        <v>2</v>
      </c>
      <c r="W607" s="645" t="s">
        <v>423</v>
      </c>
      <c r="X607" s="645" t="s">
        <v>426</v>
      </c>
      <c r="Y607" s="222"/>
      <c r="Z607" s="643" t="s">
        <v>1175</v>
      </c>
    </row>
    <row r="608" spans="2:27" s="691" customFormat="1" ht="51" x14ac:dyDescent="0.25">
      <c r="B608" s="642" t="e">
        <f>IF('Formulario PPGR2'!$G357="","",CONCATENATE('Formulario PPGR2'!$C357,".",'Formulario PPGR2'!$D357,".",'Formulario PPGR2'!$E357,".",'Formulario PPGR2'!$F357))</f>
        <v>#REF!</v>
      </c>
      <c r="C608" s="642" t="e">
        <f>IF('Formulario PPGR2'!$G357="","",'Formulario PPGR1'!#REF!)</f>
        <v>#REF!</v>
      </c>
      <c r="D608" s="642" t="e">
        <f>IF('Formulario PPGR2'!$G357="","",'Formulario PPGR1'!#REF!)</f>
        <v>#REF!</v>
      </c>
      <c r="E608" s="642" t="e">
        <f>IF('Formulario PPGR2'!$G357="","",'Formulario PPGR1'!#REF!)</f>
        <v>#REF!</v>
      </c>
      <c r="F608" s="642" t="e">
        <f>IF('Formulario PPGR2'!$G357="","",'Formulario PPGR1'!#REF!)</f>
        <v>#REF!</v>
      </c>
      <c r="G608" s="222" t="s">
        <v>355</v>
      </c>
      <c r="H608" s="222" t="s">
        <v>1761</v>
      </c>
      <c r="I608" s="222" t="s">
        <v>1762</v>
      </c>
      <c r="J608" s="643">
        <v>1</v>
      </c>
      <c r="K608" s="643">
        <v>1</v>
      </c>
      <c r="L608" s="643">
        <v>1</v>
      </c>
      <c r="M608" s="643">
        <v>1</v>
      </c>
      <c r="N608" s="643">
        <v>1</v>
      </c>
      <c r="O608" s="643">
        <v>1</v>
      </c>
      <c r="P608" s="643">
        <v>1</v>
      </c>
      <c r="Q608" s="643">
        <v>1</v>
      </c>
      <c r="R608" s="643">
        <v>1</v>
      </c>
      <c r="S608" s="643">
        <v>1</v>
      </c>
      <c r="T608" s="643">
        <v>1</v>
      </c>
      <c r="U608" s="643">
        <v>1</v>
      </c>
      <c r="V608" s="644">
        <f>SUM(Tabla2[[#This Row],[Ene]:[Dic]])</f>
        <v>12</v>
      </c>
      <c r="W608" s="645" t="s">
        <v>746</v>
      </c>
      <c r="X608" s="645"/>
      <c r="Y608" s="222"/>
      <c r="Z608" s="643" t="s">
        <v>1175</v>
      </c>
    </row>
    <row r="609" spans="2:26" s="691" customFormat="1" ht="51" x14ac:dyDescent="0.25">
      <c r="B609" s="642" t="e">
        <f>IF('Formulario PPGR2'!$G358="","",CONCATENATE('Formulario PPGR2'!$C358,".",'Formulario PPGR2'!$D358,".",'Formulario PPGR2'!$E358,".",'Formulario PPGR2'!$F358))</f>
        <v>#REF!</v>
      </c>
      <c r="C609" s="642" t="e">
        <f>IF('Formulario PPGR2'!$G358="","",'Formulario PPGR1'!#REF!)</f>
        <v>#REF!</v>
      </c>
      <c r="D609" s="642" t="e">
        <f>IF('Formulario PPGR2'!$G358="","",'Formulario PPGR1'!#REF!)</f>
        <v>#REF!</v>
      </c>
      <c r="E609" s="642" t="e">
        <f>IF('Formulario PPGR2'!$G358="","",'Formulario PPGR1'!#REF!)</f>
        <v>#REF!</v>
      </c>
      <c r="F609" s="642" t="e">
        <f>IF('Formulario PPGR2'!$G358="","",'Formulario PPGR1'!#REF!)</f>
        <v>#REF!</v>
      </c>
      <c r="G609" s="222" t="s">
        <v>355</v>
      </c>
      <c r="H609" s="222" t="s">
        <v>1763</v>
      </c>
      <c r="I609" s="222" t="s">
        <v>1764</v>
      </c>
      <c r="J609" s="643"/>
      <c r="K609" s="643">
        <v>1</v>
      </c>
      <c r="L609" s="643"/>
      <c r="M609" s="643"/>
      <c r="N609" s="643"/>
      <c r="O609" s="643"/>
      <c r="P609" s="643"/>
      <c r="Q609" s="643"/>
      <c r="R609" s="643"/>
      <c r="S609" s="643"/>
      <c r="T609" s="643"/>
      <c r="U609" s="643"/>
      <c r="V609" s="644">
        <f>SUM(Tabla2[[#This Row],[Ene]:[Dic]])</f>
        <v>1</v>
      </c>
      <c r="W609" s="645" t="s">
        <v>594</v>
      </c>
      <c r="X609" s="645"/>
      <c r="Y609" s="222"/>
      <c r="Z609" s="643" t="s">
        <v>1175</v>
      </c>
    </row>
    <row r="610" spans="2:26" s="691" customFormat="1" ht="51" x14ac:dyDescent="0.25">
      <c r="B610" s="642" t="e">
        <f>IF('Formulario PPGR2'!$G359="","",CONCATENATE('Formulario PPGR2'!$C359,".",'Formulario PPGR2'!$D359,".",'Formulario PPGR2'!$E359,".",'Formulario PPGR2'!$F359))</f>
        <v>#REF!</v>
      </c>
      <c r="C610" s="642" t="e">
        <f>IF('Formulario PPGR2'!$G359="","",'Formulario PPGR1'!#REF!)</f>
        <v>#REF!</v>
      </c>
      <c r="D610" s="642" t="e">
        <f>IF('Formulario PPGR2'!$G359="","",'Formulario PPGR1'!#REF!)</f>
        <v>#REF!</v>
      </c>
      <c r="E610" s="642" t="e">
        <f>IF('Formulario PPGR2'!$G359="","",'Formulario PPGR1'!#REF!)</f>
        <v>#REF!</v>
      </c>
      <c r="F610" s="642" t="e">
        <f>IF('Formulario PPGR2'!$G359="","",'Formulario PPGR1'!#REF!)</f>
        <v>#REF!</v>
      </c>
      <c r="G610" s="222" t="s">
        <v>355</v>
      </c>
      <c r="H610" s="222" t="s">
        <v>1765</v>
      </c>
      <c r="I610" s="222" t="s">
        <v>1766</v>
      </c>
      <c r="J610" s="643"/>
      <c r="K610" s="643"/>
      <c r="L610" s="643"/>
      <c r="M610" s="643"/>
      <c r="N610" s="643"/>
      <c r="O610" s="643">
        <v>1</v>
      </c>
      <c r="P610" s="643"/>
      <c r="Q610" s="643"/>
      <c r="R610" s="643"/>
      <c r="S610" s="643"/>
      <c r="T610" s="643"/>
      <c r="U610" s="643"/>
      <c r="V610" s="644">
        <f>SUM(Tabla2[[#This Row],[Ene]:[Dic]])</f>
        <v>1</v>
      </c>
      <c r="W610" s="645" t="s">
        <v>412</v>
      </c>
      <c r="X610" s="645"/>
      <c r="Y610" s="222"/>
      <c r="Z610" s="643" t="s">
        <v>1175</v>
      </c>
    </row>
    <row r="611" spans="2:26" s="691" customFormat="1" ht="51" x14ac:dyDescent="0.25">
      <c r="B611" s="642" t="e">
        <f>IF('Formulario PPGR2'!$G360="","",CONCATENATE('Formulario PPGR2'!$C360,".",'Formulario PPGR2'!$D360,".",'Formulario PPGR2'!$E360,".",'Formulario PPGR2'!$F360))</f>
        <v>#REF!</v>
      </c>
      <c r="C611" s="642" t="e">
        <f>IF('Formulario PPGR2'!$G360="","",'Formulario PPGR1'!#REF!)</f>
        <v>#REF!</v>
      </c>
      <c r="D611" s="642" t="e">
        <f>IF('Formulario PPGR2'!$G360="","",'Formulario PPGR1'!#REF!)</f>
        <v>#REF!</v>
      </c>
      <c r="E611" s="642" t="e">
        <f>IF('Formulario PPGR2'!$G360="","",'Formulario PPGR1'!#REF!)</f>
        <v>#REF!</v>
      </c>
      <c r="F611" s="642" t="e">
        <f>IF('Formulario PPGR2'!$G360="","",'Formulario PPGR1'!#REF!)</f>
        <v>#REF!</v>
      </c>
      <c r="G611" s="222" t="s">
        <v>355</v>
      </c>
      <c r="H611" s="222" t="s">
        <v>1767</v>
      </c>
      <c r="I611" s="222" t="s">
        <v>1768</v>
      </c>
      <c r="J611" s="643">
        <v>1</v>
      </c>
      <c r="K611" s="643">
        <v>1</v>
      </c>
      <c r="L611" s="643">
        <v>1</v>
      </c>
      <c r="M611" s="643">
        <v>1</v>
      </c>
      <c r="N611" s="643">
        <v>1</v>
      </c>
      <c r="O611" s="643">
        <v>1</v>
      </c>
      <c r="P611" s="643">
        <v>1</v>
      </c>
      <c r="Q611" s="643">
        <v>1</v>
      </c>
      <c r="R611" s="643">
        <v>1</v>
      </c>
      <c r="S611" s="643">
        <v>1</v>
      </c>
      <c r="T611" s="643">
        <v>1</v>
      </c>
      <c r="U611" s="643">
        <v>1</v>
      </c>
      <c r="V611" s="644">
        <f>SUM(Tabla2[[#This Row],[Ene]:[Dic]])</f>
        <v>12</v>
      </c>
      <c r="W611" s="645" t="s">
        <v>746</v>
      </c>
      <c r="X611" s="645"/>
      <c r="Y611" s="222"/>
      <c r="Z611" s="643" t="s">
        <v>1175</v>
      </c>
    </row>
    <row r="612" spans="2:26" s="691" customFormat="1" ht="51" x14ac:dyDescent="0.25">
      <c r="B612" s="642" t="e">
        <f>IF('Formulario PPGR2'!$G361="","",CONCATENATE('Formulario PPGR2'!$C361,".",'Formulario PPGR2'!$D361,".",'Formulario PPGR2'!$E361,".",'Formulario PPGR2'!$F361))</f>
        <v>#REF!</v>
      </c>
      <c r="C612" s="642"/>
      <c r="D612" s="642" t="e">
        <f>IF('Formulario PPGR2'!$G361="","",'Formulario PPGR1'!#REF!)</f>
        <v>#REF!</v>
      </c>
      <c r="E612" s="642" t="e">
        <f>IF('Formulario PPGR2'!$G361="","",'Formulario PPGR1'!#REF!)</f>
        <v>#REF!</v>
      </c>
      <c r="F612" s="642" t="e">
        <f>IF('Formulario PPGR2'!$G361="","",'Formulario PPGR1'!#REF!)</f>
        <v>#REF!</v>
      </c>
      <c r="G612" s="222" t="s">
        <v>355</v>
      </c>
      <c r="H612" s="222" t="s">
        <v>1769</v>
      </c>
      <c r="I612" s="222" t="s">
        <v>1770</v>
      </c>
      <c r="J612" s="643"/>
      <c r="K612" s="643"/>
      <c r="L612" s="643"/>
      <c r="M612" s="684"/>
      <c r="N612" s="684"/>
      <c r="O612" s="684"/>
      <c r="P612" s="684"/>
      <c r="Q612" s="684"/>
      <c r="R612" s="684"/>
      <c r="S612" s="684"/>
      <c r="T612" s="684"/>
      <c r="U612" s="684">
        <v>1</v>
      </c>
      <c r="V612" s="644">
        <f>SUM(Tabla2[[#This Row],[Ene]:[Dic]])</f>
        <v>1</v>
      </c>
      <c r="W612" s="645" t="s">
        <v>746</v>
      </c>
      <c r="X612" s="645"/>
      <c r="Y612" s="222"/>
      <c r="Z612" s="643" t="s">
        <v>1175</v>
      </c>
    </row>
    <row r="613" spans="2:26" s="691" customFormat="1" ht="51" x14ac:dyDescent="0.25">
      <c r="B613" s="642" t="e">
        <f>IF('Formulario PPGR2'!$G362="","",CONCATENATE('Formulario PPGR2'!$C362,".",'Formulario PPGR2'!$D362,".",'Formulario PPGR2'!$E362,".",'Formulario PPGR2'!$F362))</f>
        <v>#REF!</v>
      </c>
      <c r="C613" s="642"/>
      <c r="D613" s="642" t="e">
        <f>IF('Formulario PPGR2'!$G362="","",'Formulario PPGR1'!#REF!)</f>
        <v>#REF!</v>
      </c>
      <c r="E613" s="642" t="e">
        <f>IF('Formulario PPGR2'!$G362="","",'Formulario PPGR1'!#REF!)</f>
        <v>#REF!</v>
      </c>
      <c r="F613" s="642" t="e">
        <f>IF('Formulario PPGR2'!$G362="","",'Formulario PPGR1'!#REF!)</f>
        <v>#REF!</v>
      </c>
      <c r="G613" s="222" t="s">
        <v>355</v>
      </c>
      <c r="H613" s="222" t="s">
        <v>1771</v>
      </c>
      <c r="I613" s="222" t="s">
        <v>1772</v>
      </c>
      <c r="J613" s="643"/>
      <c r="K613" s="643"/>
      <c r="L613" s="643"/>
      <c r="M613" s="684"/>
      <c r="N613" s="684"/>
      <c r="O613" s="684"/>
      <c r="P613" s="684"/>
      <c r="Q613" s="684">
        <v>1</v>
      </c>
      <c r="R613" s="684"/>
      <c r="S613" s="684"/>
      <c r="T613" s="684"/>
      <c r="U613" s="684"/>
      <c r="V613" s="644">
        <f>SUM(Tabla2[[#This Row],[Ene]:[Dic]])</f>
        <v>1</v>
      </c>
      <c r="W613" s="645" t="s">
        <v>746</v>
      </c>
      <c r="X613" s="645"/>
      <c r="Y613" s="222"/>
      <c r="Z613" s="643" t="s">
        <v>1175</v>
      </c>
    </row>
    <row r="614" spans="2:26" s="691" customFormat="1" ht="25.5" x14ac:dyDescent="0.25">
      <c r="B614" s="642" t="e">
        <f>IF('Formulario PPGR2'!$G446="","",CONCATENATE('Formulario PPGR2'!$C446,".",'Formulario PPGR2'!$D446,".",'Formulario PPGR2'!$E446,".",'Formulario PPGR2'!$F446))</f>
        <v>#REF!</v>
      </c>
      <c r="C614" s="642" t="e">
        <f>IF('Formulario PPGR2'!$G446="","",'Formulario PPGR1'!#REF!)</f>
        <v>#REF!</v>
      </c>
      <c r="D614" s="642" t="e">
        <f>IF('Formulario PPGR2'!$G446="","",'Formulario PPGR1'!#REF!)</f>
        <v>#REF!</v>
      </c>
      <c r="E614" s="642" t="e">
        <f>IF('Formulario PPGR2'!$G446="","",'Formulario PPGR1'!#REF!)</f>
        <v>#REF!</v>
      </c>
      <c r="F614" s="642" t="e">
        <f>IF('Formulario PPGR2'!$G446="","",'Formulario PPGR1'!#REF!)</f>
        <v>#REF!</v>
      </c>
      <c r="G614" s="222" t="s">
        <v>361</v>
      </c>
      <c r="H614" s="222" t="s">
        <v>1773</v>
      </c>
      <c r="I614" s="222" t="s">
        <v>1774</v>
      </c>
      <c r="J614" s="643">
        <v>1</v>
      </c>
      <c r="K614" s="643"/>
      <c r="L614" s="643"/>
      <c r="M614" s="643"/>
      <c r="N614" s="643"/>
      <c r="O614" s="643"/>
      <c r="P614" s="643"/>
      <c r="Q614" s="643"/>
      <c r="R614" s="643"/>
      <c r="S614" s="643"/>
      <c r="T614" s="643"/>
      <c r="U614" s="643"/>
      <c r="V614" s="644">
        <f>SUM(Tabla2[[#This Row],[Ene]:[Dic]])</f>
        <v>1</v>
      </c>
      <c r="W614" s="645" t="s">
        <v>1134</v>
      </c>
      <c r="X614" s="645" t="s">
        <v>1775</v>
      </c>
      <c r="Y614" s="222"/>
      <c r="Z614" s="643" t="s">
        <v>1776</v>
      </c>
    </row>
    <row r="615" spans="2:26" s="691" customFormat="1" ht="51" x14ac:dyDescent="0.25">
      <c r="B615" s="642" t="e">
        <f>IF('Formulario PPGR2'!$G447="","",CONCATENATE('Formulario PPGR2'!$C447,".",'Formulario PPGR2'!$D447,".",'Formulario PPGR2'!$E447,".",'Formulario PPGR2'!$F447))</f>
        <v>#REF!</v>
      </c>
      <c r="C615" s="642" t="e">
        <f>IF('Formulario PPGR2'!$G447="","",'Formulario PPGR1'!#REF!)</f>
        <v>#REF!</v>
      </c>
      <c r="D615" s="642" t="e">
        <f>IF('Formulario PPGR2'!$G447="","",'Formulario PPGR1'!#REF!)</f>
        <v>#REF!</v>
      </c>
      <c r="E615" s="642" t="e">
        <f>IF('Formulario PPGR2'!$G447="","",'Formulario PPGR1'!#REF!)</f>
        <v>#REF!</v>
      </c>
      <c r="F615" s="642" t="e">
        <f>IF('Formulario PPGR2'!$G447="","",'Formulario PPGR1'!#REF!)</f>
        <v>#REF!</v>
      </c>
      <c r="G615" s="222" t="s">
        <v>361</v>
      </c>
      <c r="H615" s="222" t="s">
        <v>1777</v>
      </c>
      <c r="I615" s="222" t="s">
        <v>1778</v>
      </c>
      <c r="J615" s="643">
        <v>6</v>
      </c>
      <c r="K615" s="643">
        <v>15</v>
      </c>
      <c r="L615" s="643">
        <v>15</v>
      </c>
      <c r="M615" s="643">
        <v>15</v>
      </c>
      <c r="N615" s="643">
        <v>15</v>
      </c>
      <c r="O615" s="643">
        <v>15</v>
      </c>
      <c r="P615" s="643">
        <v>15</v>
      </c>
      <c r="Q615" s="643">
        <v>15</v>
      </c>
      <c r="R615" s="643">
        <v>15</v>
      </c>
      <c r="S615" s="643">
        <v>15</v>
      </c>
      <c r="T615" s="643">
        <v>15</v>
      </c>
      <c r="U615" s="643">
        <v>5</v>
      </c>
      <c r="V615" s="644">
        <f>SUM(Tabla2[[#This Row],[Ene]:[Dic]])</f>
        <v>161</v>
      </c>
      <c r="W615" s="645" t="s">
        <v>1779</v>
      </c>
      <c r="X615" s="645" t="s">
        <v>1780</v>
      </c>
      <c r="Y615" s="222"/>
      <c r="Z615" s="643" t="s">
        <v>1776</v>
      </c>
    </row>
    <row r="616" spans="2:26" s="691" customFormat="1" ht="51" x14ac:dyDescent="0.25">
      <c r="B616" s="642" t="e">
        <f>IF('Formulario PPGR2'!$G448="","",CONCATENATE('Formulario PPGR2'!$C448,".",'Formulario PPGR2'!$D448,".",'Formulario PPGR2'!$E448,".",'Formulario PPGR2'!$F448))</f>
        <v>#REF!</v>
      </c>
      <c r="C616" s="642" t="e">
        <f>IF('Formulario PPGR2'!$G448="","",'Formulario PPGR1'!#REF!)</f>
        <v>#REF!</v>
      </c>
      <c r="D616" s="642" t="e">
        <f>IF('Formulario PPGR2'!$G448="","",'Formulario PPGR1'!#REF!)</f>
        <v>#REF!</v>
      </c>
      <c r="E616" s="642" t="e">
        <f>IF('Formulario PPGR2'!$G448="","",'Formulario PPGR1'!#REF!)</f>
        <v>#REF!</v>
      </c>
      <c r="F616" s="642" t="e">
        <f>IF('Formulario PPGR2'!$G448="","",'Formulario PPGR1'!#REF!)</f>
        <v>#REF!</v>
      </c>
      <c r="G616" s="222" t="s">
        <v>361</v>
      </c>
      <c r="H616" s="222" t="s">
        <v>1781</v>
      </c>
      <c r="I616" s="222" t="s">
        <v>1782</v>
      </c>
      <c r="J616" s="643">
        <v>5</v>
      </c>
      <c r="K616" s="643">
        <v>10</v>
      </c>
      <c r="L616" s="643">
        <v>10</v>
      </c>
      <c r="M616" s="643">
        <v>10</v>
      </c>
      <c r="N616" s="643">
        <v>10</v>
      </c>
      <c r="O616" s="643">
        <v>10</v>
      </c>
      <c r="P616" s="643">
        <v>10</v>
      </c>
      <c r="Q616" s="643">
        <v>10</v>
      </c>
      <c r="R616" s="643">
        <v>10</v>
      </c>
      <c r="S616" s="643">
        <v>10</v>
      </c>
      <c r="T616" s="643">
        <v>10</v>
      </c>
      <c r="U616" s="643">
        <v>5</v>
      </c>
      <c r="V616" s="644">
        <f>SUM(Tabla2[[#This Row],[Ene]:[Dic]])</f>
        <v>110</v>
      </c>
      <c r="W616" s="645" t="s">
        <v>412</v>
      </c>
      <c r="X616" s="645" t="s">
        <v>1775</v>
      </c>
      <c r="Y616" s="645" t="s">
        <v>1783</v>
      </c>
      <c r="Z616" s="643" t="s">
        <v>1776</v>
      </c>
    </row>
    <row r="617" spans="2:26" s="691" customFormat="1" ht="89.25" x14ac:dyDescent="0.25">
      <c r="B617" s="642" t="e">
        <f>IF('Formulario PPGR2'!$G452="","",CONCATENATE('Formulario PPGR2'!$C452,".",'Formulario PPGR2'!$D452,".",'Formulario PPGR2'!$E452,".",'Formulario PPGR2'!$F452))</f>
        <v>#REF!</v>
      </c>
      <c r="C617" s="642" t="e">
        <f>IF('Formulario PPGR2'!$G452="","",'Formulario PPGR1'!#REF!)</f>
        <v>#REF!</v>
      </c>
      <c r="D617" s="642" t="e">
        <f>IF('Formulario PPGR2'!$G452="","",'Formulario PPGR1'!#REF!)</f>
        <v>#REF!</v>
      </c>
      <c r="E617" s="642" t="e">
        <f>IF('Formulario PPGR2'!$G452="","",'Formulario PPGR1'!#REF!)</f>
        <v>#REF!</v>
      </c>
      <c r="F617" s="642" t="e">
        <f>IF('Formulario PPGR2'!$G452="","",'Formulario PPGR1'!#REF!)</f>
        <v>#REF!</v>
      </c>
      <c r="G617" s="222" t="s">
        <v>361</v>
      </c>
      <c r="H617" s="222" t="s">
        <v>1784</v>
      </c>
      <c r="I617" s="688" t="s">
        <v>1785</v>
      </c>
      <c r="J617" s="643"/>
      <c r="K617" s="643">
        <v>1</v>
      </c>
      <c r="L617" s="643">
        <v>2</v>
      </c>
      <c r="M617" s="643">
        <v>2</v>
      </c>
      <c r="N617" s="643">
        <v>2</v>
      </c>
      <c r="O617" s="643">
        <v>2</v>
      </c>
      <c r="P617" s="643">
        <v>2</v>
      </c>
      <c r="Q617" s="643">
        <v>2</v>
      </c>
      <c r="R617" s="643">
        <v>2</v>
      </c>
      <c r="S617" s="643">
        <v>2</v>
      </c>
      <c r="T617" s="643">
        <v>2</v>
      </c>
      <c r="U617" s="643"/>
      <c r="V617" s="644">
        <f>SUM(Tabla2[[#This Row],[Ene]:[Dic]])</f>
        <v>19</v>
      </c>
      <c r="W617" s="645" t="s">
        <v>1779</v>
      </c>
      <c r="X617" s="645" t="s">
        <v>1786</v>
      </c>
      <c r="Y617" s="222"/>
      <c r="Z617" s="643" t="s">
        <v>1776</v>
      </c>
    </row>
    <row r="618" spans="2:26" s="691" customFormat="1" ht="25.5" x14ac:dyDescent="0.25">
      <c r="B618" s="642" t="e">
        <f>IF('Formulario PPGR2'!$G453="","",CONCATENATE('Formulario PPGR2'!$C453,".",'Formulario PPGR2'!$D453,".",'Formulario PPGR2'!$E453,".",'Formulario PPGR2'!$F453))</f>
        <v>#REF!</v>
      </c>
      <c r="C618" s="642" t="e">
        <f>IF('Formulario PPGR2'!$G453="","",'Formulario PPGR1'!#REF!)</f>
        <v>#REF!</v>
      </c>
      <c r="D618" s="642" t="e">
        <f>IF('Formulario PPGR2'!$G453="","",'Formulario PPGR1'!#REF!)</f>
        <v>#REF!</v>
      </c>
      <c r="E618" s="642" t="e">
        <f>IF('Formulario PPGR2'!$G453="","",'Formulario PPGR1'!#REF!)</f>
        <v>#REF!</v>
      </c>
      <c r="F618" s="642" t="e">
        <f>IF('Formulario PPGR2'!$G453="","",'Formulario PPGR1'!#REF!)</f>
        <v>#REF!</v>
      </c>
      <c r="G618" s="222" t="s">
        <v>361</v>
      </c>
      <c r="H618" s="222" t="s">
        <v>1787</v>
      </c>
      <c r="I618" s="222" t="s">
        <v>1788</v>
      </c>
      <c r="J618" s="643"/>
      <c r="K618" s="643"/>
      <c r="L618" s="643">
        <v>1</v>
      </c>
      <c r="M618" s="643"/>
      <c r="N618" s="643"/>
      <c r="O618" s="643">
        <v>1</v>
      </c>
      <c r="P618" s="643"/>
      <c r="Q618" s="643"/>
      <c r="R618" s="643">
        <v>1</v>
      </c>
      <c r="S618" s="643"/>
      <c r="T618" s="643"/>
      <c r="U618" s="643">
        <v>1</v>
      </c>
      <c r="V618" s="644">
        <f>SUM(Tabla2[[#This Row],[Ene]:[Dic]])</f>
        <v>4</v>
      </c>
      <c r="W618" s="645" t="s">
        <v>1789</v>
      </c>
      <c r="X618" s="645"/>
      <c r="Y618" s="222"/>
      <c r="Z618" s="643" t="s">
        <v>1776</v>
      </c>
    </row>
    <row r="619" spans="2:26" s="691" customFormat="1" ht="38.25" x14ac:dyDescent="0.25">
      <c r="B619" s="642" t="e">
        <f>IF('Formulario PPGR2'!$G454="","",CONCATENATE('Formulario PPGR2'!$C454,".",'Formulario PPGR2'!$D454,".",'Formulario PPGR2'!$E454,".",'Formulario PPGR2'!$F454))</f>
        <v>#REF!</v>
      </c>
      <c r="C619" s="642" t="e">
        <f>IF('Formulario PPGR2'!$G454="","",'Formulario PPGR1'!#REF!)</f>
        <v>#REF!</v>
      </c>
      <c r="D619" s="642" t="e">
        <f>IF('Formulario PPGR2'!$G454="","",'Formulario PPGR1'!#REF!)</f>
        <v>#REF!</v>
      </c>
      <c r="E619" s="642" t="e">
        <f>IF('Formulario PPGR2'!$G454="","",'Formulario PPGR1'!#REF!)</f>
        <v>#REF!</v>
      </c>
      <c r="F619" s="642" t="e">
        <f>IF('Formulario PPGR2'!$G454="","",'Formulario PPGR1'!#REF!)</f>
        <v>#REF!</v>
      </c>
      <c r="G619" s="222" t="s">
        <v>361</v>
      </c>
      <c r="H619" s="222" t="s">
        <v>1790</v>
      </c>
      <c r="I619" s="222" t="s">
        <v>1791</v>
      </c>
      <c r="J619" s="643"/>
      <c r="K619" s="643">
        <v>1</v>
      </c>
      <c r="L619" s="643"/>
      <c r="M619" s="643"/>
      <c r="N619" s="643">
        <v>1</v>
      </c>
      <c r="O619" s="643"/>
      <c r="P619" s="643"/>
      <c r="Q619" s="643">
        <v>1</v>
      </c>
      <c r="R619" s="643"/>
      <c r="S619" s="643"/>
      <c r="T619" s="643">
        <v>1</v>
      </c>
      <c r="U619" s="643"/>
      <c r="V619" s="644">
        <f>SUM(Tabla2[[#This Row],[Ene]:[Dic]])</f>
        <v>4</v>
      </c>
      <c r="W619" s="645" t="s">
        <v>1792</v>
      </c>
      <c r="X619" s="645" t="s">
        <v>1775</v>
      </c>
      <c r="Y619" s="222"/>
      <c r="Z619" s="643" t="s">
        <v>1776</v>
      </c>
    </row>
    <row r="620" spans="2:26" s="691" customFormat="1" ht="38.25" x14ac:dyDescent="0.25">
      <c r="B620" s="642" t="e">
        <f>IF('Formulario PPGR2'!$G455="","",CONCATENATE('Formulario PPGR2'!$C455,".",'Formulario PPGR2'!$D455,".",'Formulario PPGR2'!$E455,".",'Formulario PPGR2'!$F455))</f>
        <v>#REF!</v>
      </c>
      <c r="C620" s="642" t="e">
        <f>IF('Formulario PPGR2'!$G455="","",'Formulario PPGR1'!#REF!)</f>
        <v>#REF!</v>
      </c>
      <c r="D620" s="642" t="e">
        <f>IF('Formulario PPGR2'!$G455="","",'Formulario PPGR1'!#REF!)</f>
        <v>#REF!</v>
      </c>
      <c r="E620" s="642" t="e">
        <f>IF('Formulario PPGR2'!$G455="","",'Formulario PPGR1'!#REF!)</f>
        <v>#REF!</v>
      </c>
      <c r="F620" s="642" t="e">
        <f>IF('Formulario PPGR2'!$G455="","",'Formulario PPGR1'!#REF!)</f>
        <v>#REF!</v>
      </c>
      <c r="G620" s="222" t="s">
        <v>361</v>
      </c>
      <c r="H620" s="222" t="s">
        <v>1793</v>
      </c>
      <c r="I620" s="222" t="s">
        <v>1794</v>
      </c>
      <c r="J620" s="643"/>
      <c r="K620" s="643"/>
      <c r="L620" s="643">
        <v>1</v>
      </c>
      <c r="M620" s="643"/>
      <c r="N620" s="643"/>
      <c r="O620" s="643">
        <v>1</v>
      </c>
      <c r="P620" s="643"/>
      <c r="Q620" s="643"/>
      <c r="R620" s="643">
        <v>1</v>
      </c>
      <c r="S620" s="643"/>
      <c r="T620" s="643"/>
      <c r="U620" s="643">
        <v>1</v>
      </c>
      <c r="V620" s="644">
        <f>SUM(Tabla2[[#This Row],[Ene]:[Dic]])</f>
        <v>4</v>
      </c>
      <c r="W620" s="645" t="s">
        <v>1134</v>
      </c>
      <c r="X620" s="645" t="s">
        <v>1775</v>
      </c>
      <c r="Y620" s="222"/>
      <c r="Z620" s="643" t="s">
        <v>1776</v>
      </c>
    </row>
    <row r="621" spans="2:26" s="691" customFormat="1" ht="38.25" x14ac:dyDescent="0.25">
      <c r="B621" s="642" t="e">
        <f>IF('Formulario PPGR2'!$G585="","",CONCATENATE('Formulario PPGR2'!$C585,".",'Formulario PPGR2'!$D585,".",'Formulario PPGR2'!$E585,".",'Formulario PPGR2'!$F585))</f>
        <v>#REF!</v>
      </c>
      <c r="C621" s="642" t="e">
        <f>IF('Formulario PPGR2'!$G585="","",'Formulario PPGR1'!#REF!)</f>
        <v>#REF!</v>
      </c>
      <c r="D621" s="642" t="e">
        <f>IF('Formulario PPGR2'!$G585="","",'Formulario PPGR1'!#REF!)</f>
        <v>#REF!</v>
      </c>
      <c r="E621" s="642" t="e">
        <f>IF('Formulario PPGR2'!$G585="","",'Formulario PPGR1'!#REF!)</f>
        <v>#REF!</v>
      </c>
      <c r="F621" s="642" t="e">
        <f>IF('Formulario PPGR2'!$G585="","",'Formulario PPGR1'!#REF!)</f>
        <v>#REF!</v>
      </c>
      <c r="G621" s="222" t="s">
        <v>361</v>
      </c>
      <c r="H621" s="222" t="s">
        <v>1795</v>
      </c>
      <c r="I621" s="222" t="s">
        <v>1796</v>
      </c>
      <c r="J621" s="643"/>
      <c r="K621" s="643"/>
      <c r="L621" s="643">
        <v>1</v>
      </c>
      <c r="M621" s="643"/>
      <c r="N621" s="643"/>
      <c r="O621" s="643"/>
      <c r="P621" s="643"/>
      <c r="Q621" s="643"/>
      <c r="R621" s="643"/>
      <c r="S621" s="643"/>
      <c r="T621" s="643"/>
      <c r="U621" s="643"/>
      <c r="V621" s="644">
        <f>SUM(Tabla2[[#This Row],[Ene]:[Dic]])</f>
        <v>1</v>
      </c>
      <c r="W621" s="645" t="s">
        <v>594</v>
      </c>
      <c r="X621" s="645" t="s">
        <v>423</v>
      </c>
      <c r="Y621" s="222" t="s">
        <v>1797</v>
      </c>
      <c r="Z621" s="669" t="s">
        <v>917</v>
      </c>
    </row>
    <row r="622" spans="2:26" s="691" customFormat="1" ht="25.5" x14ac:dyDescent="0.25">
      <c r="B622" s="642" t="e">
        <f>IF('Formulario PPGR2'!$G586="","",CONCATENATE('Formulario PPGR2'!$C586,".",'Formulario PPGR2'!$D586,".",'Formulario PPGR2'!$E586,".",'Formulario PPGR2'!$F586))</f>
        <v>#REF!</v>
      </c>
      <c r="C622" s="642" t="e">
        <f>IF('Formulario PPGR2'!$G586="","",'Formulario PPGR1'!#REF!)</f>
        <v>#REF!</v>
      </c>
      <c r="D622" s="642" t="e">
        <f>IF('Formulario PPGR2'!$G586="","",'Formulario PPGR1'!#REF!)</f>
        <v>#REF!</v>
      </c>
      <c r="E622" s="642" t="e">
        <f>IF('Formulario PPGR2'!$G586="","",'Formulario PPGR1'!#REF!)</f>
        <v>#REF!</v>
      </c>
      <c r="F622" s="642" t="e">
        <f>IF('Formulario PPGR2'!$G586="","",'Formulario PPGR1'!#REF!)</f>
        <v>#REF!</v>
      </c>
      <c r="G622" s="222" t="s">
        <v>361</v>
      </c>
      <c r="H622" s="222" t="s">
        <v>1798</v>
      </c>
      <c r="I622" s="222" t="s">
        <v>1799</v>
      </c>
      <c r="J622" s="643"/>
      <c r="K622" s="643"/>
      <c r="L622" s="643"/>
      <c r="M622" s="643"/>
      <c r="N622" s="643">
        <v>1</v>
      </c>
      <c r="O622" s="643"/>
      <c r="P622" s="643"/>
      <c r="Q622" s="643"/>
      <c r="R622" s="643"/>
      <c r="S622" s="643"/>
      <c r="T622" s="643"/>
      <c r="U622" s="643"/>
      <c r="V622" s="644">
        <f>SUM(Tabla2[[#This Row],[Ene]:[Dic]])</f>
        <v>1</v>
      </c>
      <c r="W622" s="645" t="s">
        <v>440</v>
      </c>
      <c r="X622" s="645"/>
      <c r="Y622" s="222" t="s">
        <v>1800</v>
      </c>
      <c r="Z622" s="669" t="s">
        <v>917</v>
      </c>
    </row>
    <row r="623" spans="2:26" s="691" customFormat="1" ht="38.25" x14ac:dyDescent="0.25">
      <c r="B623" s="642" t="e">
        <f>IF('Formulario PPGR2'!$G590="","",CONCATENATE('Formulario PPGR2'!$C590,".",'Formulario PPGR2'!$D590,".",'Formulario PPGR2'!$E590,".",'Formulario PPGR2'!$F590))</f>
        <v>#REF!</v>
      </c>
      <c r="C623" s="642" t="e">
        <f>IF('Formulario PPGR2'!$G590="","",'Formulario PPGR1'!#REF!)</f>
        <v>#REF!</v>
      </c>
      <c r="D623" s="642" t="e">
        <f>IF('Formulario PPGR2'!$G590="","",'Formulario PPGR1'!#REF!)</f>
        <v>#REF!</v>
      </c>
      <c r="E623" s="642" t="e">
        <f>IF('Formulario PPGR2'!$G590="","",'Formulario PPGR1'!#REF!)</f>
        <v>#REF!</v>
      </c>
      <c r="F623" s="642" t="e">
        <f>IF('Formulario PPGR2'!$G590="","",'Formulario PPGR1'!#REF!)</f>
        <v>#REF!</v>
      </c>
      <c r="G623" s="222" t="s">
        <v>361</v>
      </c>
      <c r="H623" s="222" t="s">
        <v>1801</v>
      </c>
      <c r="I623" s="222" t="s">
        <v>1802</v>
      </c>
      <c r="J623" s="643"/>
      <c r="K623" s="643"/>
      <c r="L623" s="643"/>
      <c r="M623" s="643">
        <v>1</v>
      </c>
      <c r="N623" s="643"/>
      <c r="O623" s="643"/>
      <c r="P623" s="643"/>
      <c r="Q623" s="643">
        <v>1</v>
      </c>
      <c r="R623" s="643"/>
      <c r="S623" s="643"/>
      <c r="T623" s="643"/>
      <c r="U623" s="643"/>
      <c r="V623" s="644">
        <f>SUM(Tabla2[[#This Row],[Ene]:[Dic]])</f>
        <v>2</v>
      </c>
      <c r="W623" s="645" t="s">
        <v>423</v>
      </c>
      <c r="X623" s="645" t="s">
        <v>523</v>
      </c>
      <c r="Y623" s="222" t="s">
        <v>1797</v>
      </c>
      <c r="Z623" s="669" t="s">
        <v>917</v>
      </c>
    </row>
    <row r="624" spans="2:26" s="691" customFormat="1" ht="38.25" x14ac:dyDescent="0.25">
      <c r="B624" s="642" t="e">
        <f>IF('Formulario PPGR2'!$G591="","",CONCATENATE('Formulario PPGR2'!$C591,".",'Formulario PPGR2'!$D591,".",'Formulario PPGR2'!$E591,".",'Formulario PPGR2'!$F591))</f>
        <v>#REF!</v>
      </c>
      <c r="C624" s="642" t="e">
        <f>IF('Formulario PPGR2'!$G591="","",'Formulario PPGR1'!#REF!)</f>
        <v>#REF!</v>
      </c>
      <c r="D624" s="642" t="e">
        <f>IF('Formulario PPGR2'!$G591="","",'Formulario PPGR1'!#REF!)</f>
        <v>#REF!</v>
      </c>
      <c r="E624" s="642" t="e">
        <f>IF('Formulario PPGR2'!$G591="","",'Formulario PPGR1'!#REF!)</f>
        <v>#REF!</v>
      </c>
      <c r="F624" s="642" t="e">
        <f>IF('Formulario PPGR2'!$G591="","",'Formulario PPGR1'!#REF!)</f>
        <v>#REF!</v>
      </c>
      <c r="G624" s="222" t="s">
        <v>361</v>
      </c>
      <c r="H624" s="222" t="s">
        <v>1803</v>
      </c>
      <c r="I624" s="222" t="s">
        <v>1804</v>
      </c>
      <c r="J624" s="643"/>
      <c r="K624" s="643"/>
      <c r="L624" s="643">
        <v>1</v>
      </c>
      <c r="M624" s="643"/>
      <c r="N624" s="643"/>
      <c r="O624" s="643"/>
      <c r="P624" s="643">
        <v>1</v>
      </c>
      <c r="Q624" s="643"/>
      <c r="R624" s="643"/>
      <c r="S624" s="643"/>
      <c r="T624" s="643">
        <v>1</v>
      </c>
      <c r="U624" s="643"/>
      <c r="V624" s="644">
        <f>SUM(Tabla2[[#This Row],[Ene]:[Dic]])</f>
        <v>3</v>
      </c>
      <c r="W624" s="645" t="s">
        <v>523</v>
      </c>
      <c r="X624" s="645" t="s">
        <v>746</v>
      </c>
      <c r="Y624" s="222" t="s">
        <v>940</v>
      </c>
      <c r="Z624" s="669" t="s">
        <v>917</v>
      </c>
    </row>
    <row r="625" spans="2:27" s="691" customFormat="1" ht="51" x14ac:dyDescent="0.25">
      <c r="B625" s="642" t="e">
        <f>IF('Formulario PPGR2'!$G592="","",CONCATENATE('Formulario PPGR2'!$C592,".",'Formulario PPGR2'!$D592,".",'Formulario PPGR2'!$E592,".",'Formulario PPGR2'!$F592))</f>
        <v>#REF!</v>
      </c>
      <c r="C625" s="642" t="e">
        <f>IF('Formulario PPGR2'!$G592="","",'Formulario PPGR1'!#REF!)</f>
        <v>#REF!</v>
      </c>
      <c r="D625" s="642" t="e">
        <f>IF('Formulario PPGR2'!$G592="","",'Formulario PPGR1'!#REF!)</f>
        <v>#REF!</v>
      </c>
      <c r="E625" s="642" t="e">
        <f>IF('Formulario PPGR2'!$G592="","",'Formulario PPGR1'!#REF!)</f>
        <v>#REF!</v>
      </c>
      <c r="F625" s="642" t="e">
        <f>IF('Formulario PPGR2'!$G592="","",'Formulario PPGR1'!#REF!)</f>
        <v>#REF!</v>
      </c>
      <c r="G625" s="222" t="s">
        <v>361</v>
      </c>
      <c r="H625" s="222" t="s">
        <v>1805</v>
      </c>
      <c r="I625" s="222" t="s">
        <v>1806</v>
      </c>
      <c r="J625" s="643"/>
      <c r="K625" s="643"/>
      <c r="L625" s="643"/>
      <c r="M625" s="643"/>
      <c r="N625" s="643">
        <v>1</v>
      </c>
      <c r="O625" s="643"/>
      <c r="P625" s="643"/>
      <c r="Q625" s="643"/>
      <c r="R625" s="643"/>
      <c r="S625" s="643"/>
      <c r="T625" s="643"/>
      <c r="U625" s="643"/>
      <c r="V625" s="644">
        <f>SUM(Tabla2[[#This Row],[Ene]:[Dic]])</f>
        <v>1</v>
      </c>
      <c r="W625" s="645" t="s">
        <v>523</v>
      </c>
      <c r="X625" s="645" t="s">
        <v>746</v>
      </c>
      <c r="Y625" s="222" t="s">
        <v>1807</v>
      </c>
      <c r="Z625" s="669" t="s">
        <v>917</v>
      </c>
    </row>
    <row r="626" spans="2:27" s="691" customFormat="1" ht="38.25" x14ac:dyDescent="0.25">
      <c r="B626" s="642" t="e">
        <f>IF('Formulario PPGR2'!$G593="","",CONCATENATE('Formulario PPGR2'!$C593,".",'Formulario PPGR2'!$D593,".",'Formulario PPGR2'!$E593,".",'Formulario PPGR2'!$F593))</f>
        <v>#REF!</v>
      </c>
      <c r="C626" s="642" t="e">
        <f>IF('Formulario PPGR2'!$G593="","",'Formulario PPGR1'!#REF!)</f>
        <v>#REF!</v>
      </c>
      <c r="D626" s="642" t="e">
        <f>IF('Formulario PPGR2'!$G593="","",'Formulario PPGR1'!#REF!)</f>
        <v>#REF!</v>
      </c>
      <c r="E626" s="642" t="e">
        <f>IF('Formulario PPGR2'!$G593="","",'Formulario PPGR1'!#REF!)</f>
        <v>#REF!</v>
      </c>
      <c r="F626" s="642" t="e">
        <f>IF('Formulario PPGR2'!$G593="","",'Formulario PPGR1'!#REF!)</f>
        <v>#REF!</v>
      </c>
      <c r="G626" s="222" t="s">
        <v>361</v>
      </c>
      <c r="H626" s="222" t="s">
        <v>1808</v>
      </c>
      <c r="I626" s="222" t="s">
        <v>1809</v>
      </c>
      <c r="J626" s="643"/>
      <c r="K626" s="643"/>
      <c r="L626" s="643"/>
      <c r="M626" s="643">
        <v>1</v>
      </c>
      <c r="N626" s="643"/>
      <c r="O626" s="643"/>
      <c r="P626" s="643">
        <v>1</v>
      </c>
      <c r="Q626" s="643"/>
      <c r="R626" s="643"/>
      <c r="S626" s="643">
        <v>1</v>
      </c>
      <c r="T626" s="643"/>
      <c r="U626" s="643"/>
      <c r="V626" s="644">
        <f>SUM(Tabla2[[#This Row],[Ene]:[Dic]])</f>
        <v>3</v>
      </c>
      <c r="W626" s="645" t="s">
        <v>523</v>
      </c>
      <c r="X626" s="645" t="s">
        <v>423</v>
      </c>
      <c r="Y626" s="222" t="s">
        <v>1810</v>
      </c>
      <c r="Z626" s="669" t="s">
        <v>917</v>
      </c>
    </row>
    <row r="627" spans="2:27" s="691" customFormat="1" ht="38.25" x14ac:dyDescent="0.25">
      <c r="B627" s="642" t="e">
        <f>IF('Formulario PPGR2'!$G595="","",CONCATENATE('Formulario PPGR2'!$C595,".",'Formulario PPGR2'!$D595,".",'Formulario PPGR2'!$E595,".",'Formulario PPGR2'!$F595))</f>
        <v>#REF!</v>
      </c>
      <c r="C627" s="642" t="e">
        <f>IF('Formulario PPGR2'!$G595="","",'Formulario PPGR1'!#REF!)</f>
        <v>#REF!</v>
      </c>
      <c r="D627" s="642" t="e">
        <f>IF('Formulario PPGR2'!$G595="","",'Formulario PPGR1'!#REF!)</f>
        <v>#REF!</v>
      </c>
      <c r="E627" s="642" t="e">
        <f>IF('Formulario PPGR2'!$G595="","",'Formulario PPGR1'!#REF!)</f>
        <v>#REF!</v>
      </c>
      <c r="F627" s="642" t="e">
        <f>IF('Formulario PPGR2'!$G595="","",'Formulario PPGR1'!#REF!)</f>
        <v>#REF!</v>
      </c>
      <c r="G627" s="222" t="s">
        <v>361</v>
      </c>
      <c r="H627" s="222" t="s">
        <v>1811</v>
      </c>
      <c r="I627" s="222" t="s">
        <v>1812</v>
      </c>
      <c r="J627" s="643"/>
      <c r="K627" s="643"/>
      <c r="L627" s="643"/>
      <c r="M627" s="643"/>
      <c r="N627" s="643"/>
      <c r="O627" s="643">
        <v>1</v>
      </c>
      <c r="P627" s="643"/>
      <c r="Q627" s="643"/>
      <c r="R627" s="643"/>
      <c r="S627" s="643">
        <v>1</v>
      </c>
      <c r="T627" s="643"/>
      <c r="U627" s="643"/>
      <c r="V627" s="644">
        <f>SUM(Tabla2[[#This Row],[Ene]:[Dic]])</f>
        <v>2</v>
      </c>
      <c r="W627" s="645" t="s">
        <v>523</v>
      </c>
      <c r="X627" s="645" t="s">
        <v>746</v>
      </c>
      <c r="Y627" s="222" t="s">
        <v>940</v>
      </c>
      <c r="Z627" s="669" t="s">
        <v>917</v>
      </c>
    </row>
    <row r="628" spans="2:27" s="691" customFormat="1" ht="25.5" x14ac:dyDescent="0.25">
      <c r="B628" s="642" t="e">
        <f>IF('Formulario PPGR2'!$G538="","",CONCATENATE('Formulario PPGR2'!$C538,".",'Formulario PPGR2'!$D538,".",'Formulario PPGR2'!$E538,".",'Formulario PPGR2'!$F538))</f>
        <v>#REF!</v>
      </c>
      <c r="C628" s="642"/>
      <c r="D628" s="642" t="e">
        <f>IF('Formulario PPGR2'!$G538="","",'Formulario PPGR1'!#REF!)</f>
        <v>#REF!</v>
      </c>
      <c r="E628" s="642" t="e">
        <f>IF('Formulario PPGR2'!$G538="","",'Formulario PPGR1'!#REF!)</f>
        <v>#REF!</v>
      </c>
      <c r="F628" s="642" t="e">
        <f>IF('Formulario PPGR2'!$G538="","",'Formulario PPGR1'!#REF!)</f>
        <v>#REF!</v>
      </c>
      <c r="G628" s="222" t="s">
        <v>361</v>
      </c>
      <c r="H628" s="222" t="s">
        <v>1813</v>
      </c>
      <c r="I628" s="222" t="s">
        <v>1814</v>
      </c>
      <c r="J628" s="643"/>
      <c r="K628" s="643"/>
      <c r="L628" s="643">
        <v>1</v>
      </c>
      <c r="M628" s="643"/>
      <c r="N628" s="643"/>
      <c r="O628" s="643">
        <v>2</v>
      </c>
      <c r="P628" s="643"/>
      <c r="Q628" s="643"/>
      <c r="R628" s="643">
        <v>2</v>
      </c>
      <c r="S628" s="643"/>
      <c r="T628" s="643"/>
      <c r="U628" s="643"/>
      <c r="V628" s="644">
        <f>SUM(Tabla2[[#This Row],[Ene]:[Dic]])</f>
        <v>5</v>
      </c>
      <c r="W628" s="645" t="s">
        <v>423</v>
      </c>
      <c r="X628" s="645" t="s">
        <v>523</v>
      </c>
      <c r="Y628" s="222"/>
      <c r="Z628" s="669" t="s">
        <v>917</v>
      </c>
    </row>
    <row r="629" spans="2:27" s="691" customFormat="1" ht="38.25" x14ac:dyDescent="0.25">
      <c r="B629" s="642" t="e">
        <f>IF('Formulario PPGR2'!$G539="","",CONCATENATE('Formulario PPGR2'!$C539,".",'Formulario PPGR2'!$D539,".",'Formulario PPGR2'!$E539,".",'Formulario PPGR2'!$F539))</f>
        <v>#REF!</v>
      </c>
      <c r="C629" s="642"/>
      <c r="D629" s="642" t="e">
        <f>IF('Formulario PPGR2'!$G539="","",'Formulario PPGR1'!#REF!)</f>
        <v>#REF!</v>
      </c>
      <c r="E629" s="642" t="e">
        <f>IF('Formulario PPGR2'!$G539="","",'Formulario PPGR1'!#REF!)</f>
        <v>#REF!</v>
      </c>
      <c r="F629" s="642" t="e">
        <f>IF('Formulario PPGR2'!$G539="","",'Formulario PPGR1'!#REF!)</f>
        <v>#REF!</v>
      </c>
      <c r="G629" s="222" t="s">
        <v>361</v>
      </c>
      <c r="H629" s="222" t="s">
        <v>1815</v>
      </c>
      <c r="I629" s="222" t="s">
        <v>1816</v>
      </c>
      <c r="J629" s="643"/>
      <c r="K629" s="643"/>
      <c r="L629" s="643">
        <v>1</v>
      </c>
      <c r="M629" s="643"/>
      <c r="N629" s="643"/>
      <c r="O629" s="643"/>
      <c r="P629" s="643">
        <v>1</v>
      </c>
      <c r="Q629" s="643"/>
      <c r="R629" s="643"/>
      <c r="S629" s="643">
        <v>1</v>
      </c>
      <c r="T629" s="643"/>
      <c r="U629" s="643"/>
      <c r="V629" s="644">
        <f>SUM(Tabla2[[#This Row],[Ene]:[Dic]])</f>
        <v>3</v>
      </c>
      <c r="W629" s="645" t="s">
        <v>523</v>
      </c>
      <c r="X629" s="645" t="s">
        <v>746</v>
      </c>
      <c r="Y629" s="222" t="s">
        <v>940</v>
      </c>
      <c r="Z629" s="669" t="s">
        <v>917</v>
      </c>
    </row>
    <row r="630" spans="2:27" s="691" customFormat="1" ht="63.75" x14ac:dyDescent="0.25">
      <c r="B630" s="642" t="e">
        <f>IF('Formulario PPGR2'!$G234="","",CONCATENATE('Formulario PPGR2'!$C234,".",'Formulario PPGR2'!$D234,".",'Formulario PPGR2'!$E234,".",'Formulario PPGR2'!$F234))</f>
        <v>#REF!</v>
      </c>
      <c r="C630" s="642" t="e">
        <f>IF('Formulario PPGR2'!$G234="","",'Formulario PPGR1'!#REF!)</f>
        <v>#REF!</v>
      </c>
      <c r="D630" s="642" t="e">
        <f>IF('Formulario PPGR2'!$G234="","",'Formulario PPGR1'!#REF!)</f>
        <v>#REF!</v>
      </c>
      <c r="E630" s="642" t="e">
        <f>IF('Formulario PPGR2'!$G234="","",'Formulario PPGR1'!#REF!)</f>
        <v>#REF!</v>
      </c>
      <c r="F630" s="642" t="e">
        <f>IF('Formulario PPGR2'!$G234="","",'Formulario PPGR1'!#REF!)</f>
        <v>#REF!</v>
      </c>
      <c r="G630" s="222" t="s">
        <v>361</v>
      </c>
      <c r="H630" s="222" t="s">
        <v>1817</v>
      </c>
      <c r="I630" s="222" t="s">
        <v>1818</v>
      </c>
      <c r="J630" s="643"/>
      <c r="K630" s="643"/>
      <c r="L630" s="643"/>
      <c r="M630" s="643"/>
      <c r="N630" s="643"/>
      <c r="O630" s="643">
        <v>9</v>
      </c>
      <c r="P630" s="643"/>
      <c r="Q630" s="643"/>
      <c r="R630" s="643"/>
      <c r="S630" s="643"/>
      <c r="T630" s="643"/>
      <c r="U630" s="643"/>
      <c r="V630" s="644">
        <f>SUM(Tabla2[[#This Row],[Ene]:[Dic]])</f>
        <v>9</v>
      </c>
      <c r="W630" s="645" t="s">
        <v>443</v>
      </c>
      <c r="X630" s="645" t="s">
        <v>423</v>
      </c>
      <c r="Y630" s="222" t="s">
        <v>1366</v>
      </c>
      <c r="Z630" s="643" t="s">
        <v>1534</v>
      </c>
    </row>
    <row r="631" spans="2:27" s="691" customFormat="1" ht="51" x14ac:dyDescent="0.25">
      <c r="B631" s="642" t="e">
        <f>IF('Formulario PPGR2'!#REF!="","",CONCATENATE('Formulario PPGR2'!#REF!,".",'Formulario PPGR2'!#REF!,".",'Formulario PPGR2'!#REF!,".",'Formulario PPGR2'!#REF!))</f>
        <v>#REF!</v>
      </c>
      <c r="C631" s="642" t="e">
        <f>IF('Formulario PPGR2'!#REF!="","",'Formulario PPGR1'!#REF!)</f>
        <v>#REF!</v>
      </c>
      <c r="D631" s="642" t="e">
        <f>IF('Formulario PPGR2'!#REF!="","",'Formulario PPGR1'!#REF!)</f>
        <v>#REF!</v>
      </c>
      <c r="E631" s="642" t="e">
        <f>IF('Formulario PPGR2'!#REF!="","",'Formulario PPGR1'!#REF!)</f>
        <v>#REF!</v>
      </c>
      <c r="F631" s="642" t="e">
        <f>IF('Formulario PPGR2'!#REF!="","",'Formulario PPGR1'!#REF!)</f>
        <v>#REF!</v>
      </c>
      <c r="G631" s="222" t="s">
        <v>361</v>
      </c>
      <c r="H631" s="222" t="s">
        <v>1819</v>
      </c>
      <c r="I631" s="222" t="s">
        <v>1820</v>
      </c>
      <c r="J631" s="643"/>
      <c r="K631" s="643"/>
      <c r="L631" s="643"/>
      <c r="M631" s="643">
        <v>1</v>
      </c>
      <c r="N631" s="643"/>
      <c r="O631" s="643"/>
      <c r="P631" s="643"/>
      <c r="Q631" s="643"/>
      <c r="R631" s="643"/>
      <c r="S631" s="643"/>
      <c r="T631" s="643"/>
      <c r="U631" s="643"/>
      <c r="V631" s="644">
        <f>SUM(Tabla2[[#This Row],[Ene]:[Dic]])</f>
        <v>1</v>
      </c>
      <c r="W631" s="645" t="s">
        <v>1134</v>
      </c>
      <c r="X631" s="645"/>
      <c r="Y631" s="222"/>
      <c r="Z631" s="643" t="s">
        <v>1534</v>
      </c>
    </row>
    <row r="632" spans="2:27" s="691" customFormat="1" ht="63.75" x14ac:dyDescent="0.25">
      <c r="B632" s="642" t="e">
        <f>IF('Formulario PPGR2'!$G237="","",CONCATENATE('Formulario PPGR2'!$C237,".",'Formulario PPGR2'!$D237,".",'Formulario PPGR2'!$E237,".",'Formulario PPGR2'!$F237))</f>
        <v>#REF!</v>
      </c>
      <c r="C632" s="642" t="e">
        <f>IF('Formulario PPGR2'!$G237="","",'Formulario PPGR1'!#REF!)</f>
        <v>#REF!</v>
      </c>
      <c r="D632" s="642" t="e">
        <f>IF('Formulario PPGR2'!$G237="","",'Formulario PPGR1'!#REF!)</f>
        <v>#REF!</v>
      </c>
      <c r="E632" s="642" t="e">
        <f>IF('Formulario PPGR2'!$G237="","",'Formulario PPGR1'!#REF!)</f>
        <v>#REF!</v>
      </c>
      <c r="F632" s="642" t="e">
        <f>IF('Formulario PPGR2'!$G237="","",'Formulario PPGR1'!#REF!)</f>
        <v>#REF!</v>
      </c>
      <c r="G632" s="222" t="s">
        <v>361</v>
      </c>
      <c r="H632" s="222" t="s">
        <v>1821</v>
      </c>
      <c r="I632" s="222" t="s">
        <v>1822</v>
      </c>
      <c r="J632" s="643"/>
      <c r="K632" s="643"/>
      <c r="L632" s="643"/>
      <c r="M632" s="643"/>
      <c r="N632" s="643"/>
      <c r="O632" s="643">
        <v>1</v>
      </c>
      <c r="P632" s="643"/>
      <c r="Q632" s="643"/>
      <c r="R632" s="643"/>
      <c r="S632" s="643"/>
      <c r="T632" s="643"/>
      <c r="U632" s="643">
        <v>1</v>
      </c>
      <c r="V632" s="644">
        <f>SUM(Tabla2[[#This Row],[Ene]:[Dic]])</f>
        <v>2</v>
      </c>
      <c r="W632" s="645" t="s">
        <v>423</v>
      </c>
      <c r="X632" s="645" t="s">
        <v>426</v>
      </c>
      <c r="Y632" s="222"/>
      <c r="Z632" s="643" t="s">
        <v>1534</v>
      </c>
    </row>
    <row r="633" spans="2:27" s="691" customFormat="1" ht="51" x14ac:dyDescent="0.25">
      <c r="B633" s="642" t="e">
        <f>IF('Formulario PPGR2'!$G238="","",CONCATENATE('Formulario PPGR2'!$C238,".",'Formulario PPGR2'!$D238,".",'Formulario PPGR2'!$E238,".",'Formulario PPGR2'!$F238))</f>
        <v>#REF!</v>
      </c>
      <c r="C633" s="642" t="e">
        <f>IF('Formulario PPGR2'!$G238="","",'Formulario PPGR1'!#REF!)</f>
        <v>#REF!</v>
      </c>
      <c r="D633" s="642" t="e">
        <f>IF('Formulario PPGR2'!$G238="","",'Formulario PPGR1'!#REF!)</f>
        <v>#REF!</v>
      </c>
      <c r="E633" s="642" t="e">
        <f>IF('Formulario PPGR2'!$G238="","",'Formulario PPGR1'!#REF!)</f>
        <v>#REF!</v>
      </c>
      <c r="F633" s="642" t="e">
        <f>IF('Formulario PPGR2'!$G238="","",'Formulario PPGR1'!#REF!)</f>
        <v>#REF!</v>
      </c>
      <c r="G633" s="222" t="s">
        <v>361</v>
      </c>
      <c r="H633" s="222" t="s">
        <v>1823</v>
      </c>
      <c r="I633" s="222" t="s">
        <v>1824</v>
      </c>
      <c r="J633" s="643"/>
      <c r="K633" s="643"/>
      <c r="L633" s="643"/>
      <c r="M633" s="643"/>
      <c r="N633" s="643"/>
      <c r="O633" s="643"/>
      <c r="P633" s="643"/>
      <c r="Q633" s="643"/>
      <c r="R633" s="643"/>
      <c r="S633" s="643"/>
      <c r="T633" s="643"/>
      <c r="U633" s="643">
        <v>1</v>
      </c>
      <c r="V633" s="644">
        <f>SUM(Tabla2[[#This Row],[Ene]:[Dic]])</f>
        <v>1</v>
      </c>
      <c r="W633" s="645" t="s">
        <v>412</v>
      </c>
      <c r="X633" s="645"/>
      <c r="Y633" s="222"/>
      <c r="Z633" s="643" t="s">
        <v>1534</v>
      </c>
    </row>
    <row r="634" spans="2:27" ht="25.5" x14ac:dyDescent="0.25">
      <c r="B634" s="642" t="e">
        <f>IF('Formulario PPGR2'!$G633="","",CONCATENATE('Formulario PPGR2'!$C633,".",'Formulario PPGR2'!$D633,".",'Formulario PPGR2'!$E633,".",'Formulario PPGR2'!$F633))</f>
        <v>#REF!</v>
      </c>
      <c r="C634" s="642" t="e">
        <f>IF('Formulario PPGR2'!$G633="","",'Formulario PPGR1'!#REF!)</f>
        <v>#REF!</v>
      </c>
      <c r="D634" s="642" t="e">
        <f>IF('Formulario PPGR2'!$G633="","",'Formulario PPGR1'!#REF!)</f>
        <v>#REF!</v>
      </c>
      <c r="E634" s="642" t="e">
        <f>IF('Formulario PPGR2'!$G633="","",'Formulario PPGR1'!#REF!)</f>
        <v>#REF!</v>
      </c>
      <c r="F634" s="642" t="e">
        <f>IF('Formulario PPGR2'!$G633="","",'Formulario PPGR1'!#REF!)</f>
        <v>#REF!</v>
      </c>
      <c r="G634" s="222" t="s">
        <v>375</v>
      </c>
      <c r="H634" s="222" t="s">
        <v>1825</v>
      </c>
      <c r="I634" s="222" t="s">
        <v>1826</v>
      </c>
      <c r="J634" s="643"/>
      <c r="K634" s="643"/>
      <c r="L634" s="643">
        <v>1</v>
      </c>
      <c r="M634" s="643"/>
      <c r="N634" s="643"/>
      <c r="O634" s="643">
        <v>1</v>
      </c>
      <c r="P634" s="643"/>
      <c r="Q634" s="643"/>
      <c r="R634" s="643">
        <v>1</v>
      </c>
      <c r="S634" s="643"/>
      <c r="T634" s="643"/>
      <c r="U634" s="643">
        <v>1</v>
      </c>
      <c r="V634" s="644">
        <f>SUM(Tabla2[[#This Row],[Ene]:[Dic]])</f>
        <v>4</v>
      </c>
      <c r="W634" s="645" t="s">
        <v>746</v>
      </c>
      <c r="X634" s="645"/>
      <c r="Y634" s="222"/>
      <c r="Z634" s="643" t="s">
        <v>673</v>
      </c>
      <c r="AA634" s="680"/>
    </row>
    <row r="635" spans="2:27" ht="63.75" x14ac:dyDescent="0.25">
      <c r="B635" s="642" t="e">
        <f>IF('Formulario PPGR2'!$G382="","",CONCATENATE('Formulario PPGR2'!$C382,".",'Formulario PPGR2'!$D382,".",'Formulario PPGR2'!$E382,".",'Formulario PPGR2'!$F382))</f>
        <v>#REF!</v>
      </c>
      <c r="C635" s="642" t="e">
        <f>IF('Formulario PPGR2'!$G382="","",'Formulario PPGR1'!#REF!)</f>
        <v>#REF!</v>
      </c>
      <c r="D635" s="642" t="e">
        <f>IF('Formulario PPGR2'!$G382="","",'Formulario PPGR1'!#REF!)</f>
        <v>#REF!</v>
      </c>
      <c r="E635" s="642" t="e">
        <f>IF('Formulario PPGR2'!$G382="","",'Formulario PPGR1'!#REF!)</f>
        <v>#REF!</v>
      </c>
      <c r="F635" s="642" t="e">
        <f>IF('Formulario PPGR2'!$G382="","",'Formulario PPGR1'!#REF!)</f>
        <v>#REF!</v>
      </c>
      <c r="G635" s="222" t="s">
        <v>375</v>
      </c>
      <c r="H635" s="222" t="s">
        <v>1827</v>
      </c>
      <c r="I635" s="222" t="s">
        <v>1828</v>
      </c>
      <c r="J635" s="643">
        <v>20</v>
      </c>
      <c r="K635" s="643">
        <v>60</v>
      </c>
      <c r="L635" s="643">
        <v>80</v>
      </c>
      <c r="M635" s="643">
        <v>80</v>
      </c>
      <c r="N635" s="643">
        <v>80</v>
      </c>
      <c r="O635" s="643">
        <v>80</v>
      </c>
      <c r="P635" s="643">
        <v>80</v>
      </c>
      <c r="Q635" s="643">
        <v>80</v>
      </c>
      <c r="R635" s="643">
        <v>80</v>
      </c>
      <c r="S635" s="643">
        <v>80</v>
      </c>
      <c r="T635" s="643">
        <v>80</v>
      </c>
      <c r="U635" s="643">
        <v>20</v>
      </c>
      <c r="V635" s="644">
        <f>SUM(Tabla2[[#This Row],[Ene]:[Dic]])</f>
        <v>820</v>
      </c>
      <c r="W635" s="645" t="s">
        <v>440</v>
      </c>
      <c r="X635" s="645"/>
      <c r="Y635" s="222"/>
      <c r="Z635" s="632" t="s">
        <v>1829</v>
      </c>
      <c r="AA635" s="691"/>
    </row>
    <row r="636" spans="2:27" ht="38.25" x14ac:dyDescent="0.25">
      <c r="B636" s="642" t="e">
        <f>IF('Formulario PPGR2'!#REF!="","",CONCATENATE('Formulario PPGR2'!#REF!,".",'Formulario PPGR2'!#REF!,".",'Formulario PPGR2'!#REF!,".",'Formulario PPGR2'!#REF!))</f>
        <v>#REF!</v>
      </c>
      <c r="C636" s="642" t="e">
        <f>IF('Formulario PPGR2'!#REF!="","",'Formulario PPGR1'!#REF!)</f>
        <v>#REF!</v>
      </c>
      <c r="D636" s="642" t="e">
        <f>IF('Formulario PPGR2'!#REF!="","",'Formulario PPGR1'!#REF!)</f>
        <v>#REF!</v>
      </c>
      <c r="E636" s="642" t="e">
        <f>IF('Formulario PPGR2'!#REF!="","",'Formulario PPGR1'!#REF!)</f>
        <v>#REF!</v>
      </c>
      <c r="F636" s="642" t="e">
        <f>IF('Formulario PPGR2'!#REF!="","",'Formulario PPGR1'!#REF!)</f>
        <v>#REF!</v>
      </c>
      <c r="G636" s="222" t="s">
        <v>375</v>
      </c>
      <c r="H636" s="222" t="s">
        <v>1830</v>
      </c>
      <c r="I636" s="222" t="s">
        <v>1831</v>
      </c>
      <c r="J636" s="643"/>
      <c r="K636" s="643"/>
      <c r="L636" s="643">
        <v>1</v>
      </c>
      <c r="M636" s="643"/>
      <c r="N636" s="643"/>
      <c r="O636" s="643">
        <v>1</v>
      </c>
      <c r="P636" s="643"/>
      <c r="Q636" s="643"/>
      <c r="R636" s="643">
        <v>1</v>
      </c>
      <c r="S636" s="643"/>
      <c r="T636" s="643"/>
      <c r="U636" s="643">
        <v>1</v>
      </c>
      <c r="V636" s="644">
        <f>SUM(Tabla2[[#This Row],[Ene]:[Dic]])</f>
        <v>4</v>
      </c>
      <c r="W636" s="645" t="s">
        <v>440</v>
      </c>
      <c r="X636" s="645"/>
      <c r="Y636" s="222"/>
      <c r="Z636" s="632" t="s">
        <v>1829</v>
      </c>
      <c r="AA636" s="691"/>
    </row>
    <row r="637" spans="2:27" ht="114.75" x14ac:dyDescent="0.25">
      <c r="B637" s="642" t="e">
        <f>IF('Formulario PPGR2'!$G385="","",CONCATENATE('Formulario PPGR2'!$C385,".",'Formulario PPGR2'!$D385,".",'Formulario PPGR2'!$E385,".",'Formulario PPGR2'!$F385))</f>
        <v>#REF!</v>
      </c>
      <c r="C637" s="642" t="e">
        <f>IF('Formulario PPGR2'!$G385="","",'Formulario PPGR1'!#REF!)</f>
        <v>#REF!</v>
      </c>
      <c r="D637" s="642" t="e">
        <f>IF('Formulario PPGR2'!$G385="","",'Formulario PPGR1'!#REF!)</f>
        <v>#REF!</v>
      </c>
      <c r="E637" s="642" t="e">
        <f>IF('Formulario PPGR2'!$G385="","",'Formulario PPGR1'!#REF!)</f>
        <v>#REF!</v>
      </c>
      <c r="F637" s="642" t="e">
        <f>IF('Formulario PPGR2'!$G385="","",'Formulario PPGR1'!#REF!)</f>
        <v>#REF!</v>
      </c>
      <c r="G637" s="222" t="s">
        <v>375</v>
      </c>
      <c r="H637" s="222" t="s">
        <v>1832</v>
      </c>
      <c r="I637" s="222" t="s">
        <v>1833</v>
      </c>
      <c r="J637" s="643"/>
      <c r="K637" s="643">
        <v>1</v>
      </c>
      <c r="L637" s="643"/>
      <c r="M637" s="643"/>
      <c r="N637" s="643"/>
      <c r="O637" s="643"/>
      <c r="P637" s="643"/>
      <c r="Q637" s="643"/>
      <c r="R637" s="643"/>
      <c r="S637" s="643"/>
      <c r="T637" s="643"/>
      <c r="U637" s="643"/>
      <c r="V637" s="644">
        <f>SUM(Tabla2[[#This Row],[Ene]:[Dic]])</f>
        <v>1</v>
      </c>
      <c r="W637" s="645" t="s">
        <v>423</v>
      </c>
      <c r="X637" s="645" t="s">
        <v>426</v>
      </c>
      <c r="Y637" s="222"/>
      <c r="Z637" s="632" t="s">
        <v>1829</v>
      </c>
      <c r="AA637" s="691"/>
    </row>
    <row r="638" spans="2:27" ht="51" x14ac:dyDescent="0.25">
      <c r="B638" s="642" t="e">
        <f>IF('Formulario PPGR2'!$G386="","",CONCATENATE('Formulario PPGR2'!$C386,".",'Formulario PPGR2'!$D386,".",'Formulario PPGR2'!$E386,".",'Formulario PPGR2'!$F386))</f>
        <v>#REF!</v>
      </c>
      <c r="C638" s="642" t="e">
        <f>IF('Formulario PPGR2'!$G386="","",'Formulario PPGR1'!#REF!)</f>
        <v>#REF!</v>
      </c>
      <c r="D638" s="642" t="e">
        <f>IF('Formulario PPGR2'!$G386="","",'Formulario PPGR1'!#REF!)</f>
        <v>#REF!</v>
      </c>
      <c r="E638" s="642" t="e">
        <f>IF('Formulario PPGR2'!$G386="","",'Formulario PPGR1'!#REF!)</f>
        <v>#REF!</v>
      </c>
      <c r="F638" s="642" t="e">
        <f>IF('Formulario PPGR2'!$G386="","",'Formulario PPGR1'!#REF!)</f>
        <v>#REF!</v>
      </c>
      <c r="G638" s="222" t="s">
        <v>375</v>
      </c>
      <c r="H638" s="222" t="s">
        <v>1834</v>
      </c>
      <c r="I638" s="222" t="s">
        <v>1835</v>
      </c>
      <c r="J638" s="643"/>
      <c r="K638" s="643"/>
      <c r="L638" s="643">
        <v>1</v>
      </c>
      <c r="M638" s="643"/>
      <c r="N638" s="643"/>
      <c r="O638" s="643"/>
      <c r="P638" s="643"/>
      <c r="Q638" s="643"/>
      <c r="R638" s="643"/>
      <c r="S638" s="643"/>
      <c r="T638" s="643"/>
      <c r="U638" s="643"/>
      <c r="V638" s="644">
        <f>SUM(Tabla2[[#This Row],[Ene]:[Dic]])</f>
        <v>1</v>
      </c>
      <c r="W638" s="645"/>
      <c r="X638" s="645" t="s">
        <v>407</v>
      </c>
      <c r="Y638" s="222" t="s">
        <v>1836</v>
      </c>
      <c r="Z638" s="632" t="s">
        <v>1829</v>
      </c>
      <c r="AA638" s="691"/>
    </row>
    <row r="639" spans="2:27" ht="63.75" x14ac:dyDescent="0.25">
      <c r="B639" s="642" t="e">
        <f>IF('Formulario PPGR2'!$G122="","",CONCATENATE('Formulario PPGR2'!$C122,".",'Formulario PPGR2'!$D122,".",'Formulario PPGR2'!$E122,".",'Formulario PPGR2'!$F122))</f>
        <v>#REF!</v>
      </c>
      <c r="C639" s="642" t="e">
        <f>IF('Formulario PPGR2'!$G122="","",'Formulario PPGR1'!#REF!)</f>
        <v>#REF!</v>
      </c>
      <c r="D639" s="642" t="e">
        <f>IF('Formulario PPGR2'!$G122="","",'Formulario PPGR1'!#REF!)</f>
        <v>#REF!</v>
      </c>
      <c r="E639" s="642" t="e">
        <f>IF('Formulario PPGR2'!$G122="","",'Formulario PPGR1'!#REF!)</f>
        <v>#REF!</v>
      </c>
      <c r="F639" s="642" t="e">
        <f>IF('Formulario PPGR2'!$G122="","",'Formulario PPGR1'!#REF!)</f>
        <v>#REF!</v>
      </c>
      <c r="G639" s="222" t="s">
        <v>1837</v>
      </c>
      <c r="H639" s="687" t="s">
        <v>1838</v>
      </c>
      <c r="I639" s="687" t="s">
        <v>1839</v>
      </c>
      <c r="J639" s="698"/>
      <c r="K639" s="698"/>
      <c r="L639" s="698"/>
      <c r="M639" s="698"/>
      <c r="N639" s="698"/>
      <c r="O639" s="698">
        <v>1</v>
      </c>
      <c r="P639" s="698"/>
      <c r="Q639" s="698"/>
      <c r="R639" s="698"/>
      <c r="S639" s="698"/>
      <c r="T639" s="698"/>
      <c r="U639" s="698">
        <v>1</v>
      </c>
      <c r="V639" s="644">
        <f>SUM(Tabla2[[#This Row],[Ene]:[Dic]])</f>
        <v>2</v>
      </c>
      <c r="W639" s="645" t="s">
        <v>412</v>
      </c>
      <c r="X639" s="645"/>
      <c r="Y639" s="222"/>
      <c r="Z639" s="643" t="s">
        <v>494</v>
      </c>
      <c r="AA639" s="691"/>
    </row>
    <row r="640" spans="2:27" ht="63.75" x14ac:dyDescent="0.25">
      <c r="B640" s="642" t="e">
        <f>IF('Formulario PPGR2'!$G383="","",CONCATENATE('Formulario PPGR2'!$C383,".",'Formulario PPGR2'!$D383,".",'Formulario PPGR2'!$E383,".",'Formulario PPGR2'!$F383))</f>
        <v>#REF!</v>
      </c>
      <c r="C640" s="642" t="e">
        <f>IF('Formulario PPGR2'!$G383="","",'Formulario PPGR1'!#REF!)</f>
        <v>#REF!</v>
      </c>
      <c r="D640" s="642" t="e">
        <f>IF('Formulario PPGR2'!$G383="","",'Formulario PPGR1'!#REF!)</f>
        <v>#REF!</v>
      </c>
      <c r="E640" s="642" t="e">
        <f>IF('Formulario PPGR2'!$G383="","",'Formulario PPGR1'!#REF!)</f>
        <v>#REF!</v>
      </c>
      <c r="F640" s="642" t="e">
        <f>IF('Formulario PPGR2'!$G383="","",'Formulario PPGR1'!#REF!)</f>
        <v>#REF!</v>
      </c>
      <c r="G640" s="222" t="s">
        <v>375</v>
      </c>
      <c r="H640" s="222" t="s">
        <v>1840</v>
      </c>
      <c r="I640" s="222" t="s">
        <v>1841</v>
      </c>
      <c r="J640" s="643"/>
      <c r="K640" s="643"/>
      <c r="L640" s="643">
        <v>1</v>
      </c>
      <c r="M640" s="643"/>
      <c r="N640" s="643"/>
      <c r="O640" s="643"/>
      <c r="P640" s="643"/>
      <c r="Q640" s="643"/>
      <c r="R640" s="643"/>
      <c r="S640" s="643"/>
      <c r="T640" s="643"/>
      <c r="U640" s="643"/>
      <c r="V640" s="644">
        <f>SUM(Tabla2[[#This Row],[Ene]:[Dic]])</f>
        <v>1</v>
      </c>
      <c r="W640" s="645" t="s">
        <v>440</v>
      </c>
      <c r="X640" s="645"/>
      <c r="Y640" s="222"/>
      <c r="Z640" s="632" t="s">
        <v>1829</v>
      </c>
      <c r="AA640" s="691"/>
    </row>
    <row r="641" spans="2:27" ht="63.75" x14ac:dyDescent="0.25">
      <c r="B641" s="642" t="e">
        <f>IF('Formulario PPGR2'!$G384="","",CONCATENATE('Formulario PPGR2'!$C384,".",'Formulario PPGR2'!$D384,".",'Formulario PPGR2'!$E384,".",'Formulario PPGR2'!$F384))</f>
        <v>#REF!</v>
      </c>
      <c r="C641" s="642" t="e">
        <f>IF('Formulario PPGR2'!$G384="","",'Formulario PPGR1'!#REF!)</f>
        <v>#REF!</v>
      </c>
      <c r="D641" s="642" t="e">
        <f>IF('Formulario PPGR2'!$G384="","",'Formulario PPGR1'!#REF!)</f>
        <v>#REF!</v>
      </c>
      <c r="E641" s="642" t="e">
        <f>IF('Formulario PPGR2'!$G384="","",'Formulario PPGR1'!#REF!)</f>
        <v>#REF!</v>
      </c>
      <c r="F641" s="642" t="e">
        <f>IF('Formulario PPGR2'!$G384="","",'Formulario PPGR1'!#REF!)</f>
        <v>#REF!</v>
      </c>
      <c r="G641" s="222" t="s">
        <v>375</v>
      </c>
      <c r="H641" s="222" t="s">
        <v>1842</v>
      </c>
      <c r="I641" s="222" t="s">
        <v>1843</v>
      </c>
      <c r="J641" s="643"/>
      <c r="K641" s="643"/>
      <c r="L641" s="643"/>
      <c r="M641" s="643"/>
      <c r="N641" s="643"/>
      <c r="O641" s="643">
        <v>1</v>
      </c>
      <c r="P641" s="643"/>
      <c r="Q641" s="643"/>
      <c r="R641" s="643"/>
      <c r="S641" s="643"/>
      <c r="T641" s="643"/>
      <c r="U641" s="643">
        <v>1</v>
      </c>
      <c r="V641" s="644">
        <f>SUM(Tabla2[[#This Row],[Ene]:[Dic]])</f>
        <v>2</v>
      </c>
      <c r="W641" s="645" t="s">
        <v>407</v>
      </c>
      <c r="X641" s="645"/>
      <c r="Y641" s="645" t="s">
        <v>1844</v>
      </c>
      <c r="Z641" s="632" t="s">
        <v>1829</v>
      </c>
      <c r="AA641" s="691"/>
    </row>
    <row r="642" spans="2:27" x14ac:dyDescent="0.25">
      <c r="B642" s="676"/>
      <c r="C642" s="676"/>
      <c r="D642" s="676"/>
      <c r="E642" s="676"/>
      <c r="F642" s="676"/>
      <c r="J642" s="674">
        <f>SUBTOTAL(109,Tabla2[Ene])</f>
        <v>108</v>
      </c>
      <c r="K642" s="674">
        <f>SUBTOTAL(109,Tabla2[Feb])</f>
        <v>288</v>
      </c>
      <c r="L642" s="674">
        <f>SUBTOTAL(109,Tabla2[Mar])</f>
        <v>448</v>
      </c>
      <c r="M642" s="674">
        <f>SUBTOTAL(109,Tabla2[Abr])</f>
        <v>350</v>
      </c>
      <c r="N642" s="674">
        <f>SUBTOTAL(109,Tabla2[May])</f>
        <v>334</v>
      </c>
      <c r="O642" s="674">
        <f>SUBTOTAL(109,Tabla2[Jun])</f>
        <v>476</v>
      </c>
      <c r="P642" s="674">
        <f>SUBTOTAL(109,Tabla2[Jul])</f>
        <v>330</v>
      </c>
      <c r="Q642" s="674">
        <f>SUBTOTAL(109,Tabla2[Ago])</f>
        <v>340</v>
      </c>
      <c r="R642" s="674">
        <f>SUBTOTAL(109,Tabla2[Sep])</f>
        <v>407</v>
      </c>
      <c r="S642" s="674">
        <f>SUBTOTAL(109,Tabla2[Oct])</f>
        <v>375</v>
      </c>
      <c r="T642" s="674">
        <f>SUBTOTAL(109,Tabla2[Nov])</f>
        <v>352</v>
      </c>
      <c r="U642" s="674">
        <f>SUBTOTAL(109,Tabla2[Dic])</f>
        <v>272</v>
      </c>
      <c r="V642" s="674">
        <f>SUBTOTAL(109,Tabla2[[Total de Acciones ]])</f>
        <v>4080</v>
      </c>
      <c r="Y642" s="676"/>
      <c r="AA642" s="676"/>
    </row>
    <row r="643" spans="2:27" ht="18.75" x14ac:dyDescent="0.25">
      <c r="G643" s="700" t="s">
        <v>1845</v>
      </c>
      <c r="H643" s="700"/>
    </row>
  </sheetData>
  <sheetProtection sheet="1" objects="1" scenarios="1" autoFilter="0"/>
  <protectedRanges>
    <protectedRange sqref="I36" name="Rango1_1_3"/>
    <protectedRange sqref="I13:I16" name="Rango1_2"/>
    <protectedRange sqref="I186" name="Rango1_2_1"/>
    <protectedRange sqref="I239" name="Rango1_1_3_1"/>
    <protectedRange sqref="I230:I231" name="Rango1_2_1_1"/>
  </protectedRanges>
  <phoneticPr fontId="6" type="noConversion"/>
  <conditionalFormatting sqref="H1:H1048576">
    <cfRule type="duplicateValues" dxfId="1" priority="6"/>
  </conditionalFormatting>
  <dataValidations count="3">
    <dataValidation type="whole" allowBlank="1" showInputMessage="1" showErrorMessage="1" sqref="J287:N288 R334:U334 J334:P334 J335:U335 J48:J50 L48:U50 J9:U47 J289:U333 J51:U286 J344:U536 R336:U337 J336:P337 J338:U342 J560:U634 J343:L343" xr:uid="{00000000-0002-0000-0200-000000000000}">
      <formula1>0</formula1>
      <formula2>100</formula2>
    </dataValidation>
    <dataValidation type="list" allowBlank="1" showInputMessage="1" showErrorMessage="1" sqref="Y596 Y259 Y282 Y296 Y302 X338:Y338 Y220:Y222 Y326 Y616 Y229:Y233 X391:Y404 Y224:Y225 Y227 Y359 Y481 Y594 Y211:Y212 Y209 W213:Y218 W9:X212 W418:Y421 W392:Y404 W219:X337 X339 W338:W339 W343:X417 W422:X641 W340:X342" xr:uid="{00000000-0002-0000-0200-000001000000}">
      <formula1>Ls_Medio_Verificacion</formula1>
    </dataValidation>
    <dataValidation type="list" allowBlank="1" showInputMessage="1" showErrorMessage="1" sqref="I272:I273 I277:I278 I280 I286:I288 I283:I284 G9:G342 G343:G641" xr:uid="{00000000-0002-0000-0200-000002000000}">
      <formula1>Productos</formula1>
    </dataValidation>
  </dataValidations>
  <pageMargins left="0.47244094488188981" right="0" top="0.70866141732283472" bottom="0.51181102362204722" header="0.31496062992125984" footer="0.31496062992125984"/>
  <pageSetup paperSize="5" scale="63" orientation="landscape" r:id="rId1"/>
  <drawing r:id="rId2"/>
  <legacyDrawing r:id="rId3"/>
  <controls>
    <mc:AlternateContent xmlns:mc="http://schemas.openxmlformats.org/markup-compatibility/2006">
      <mc:Choice Requires="x14">
        <control shapeId="2" r:id="rId4" name="CommandButton1">
          <controlPr defaultSize="0" autoLine="0" r:id="rId5">
            <anchor moveWithCells="1">
              <from>
                <xdr:col>6</xdr:col>
                <xdr:colOff>95250</xdr:colOff>
                <xdr:row>5</xdr:row>
                <xdr:rowOff>57150</xdr:rowOff>
              </from>
              <to>
                <xdr:col>6</xdr:col>
                <xdr:colOff>1552575</xdr:colOff>
                <xdr:row>7</xdr:row>
                <xdr:rowOff>19050</xdr:rowOff>
              </to>
            </anchor>
          </controlPr>
        </control>
      </mc:Choice>
      <mc:Fallback>
        <control shapeId="41219" r:id="rId4" name="CommandButton1"/>
      </mc:Fallback>
    </mc:AlternateContent>
  </controls>
  <tableParts count="1">
    <tablePart r:id="rId6"/>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B1:AT1501"/>
  <sheetViews>
    <sheetView showGridLines="0" topLeftCell="I1" zoomScale="90" zoomScaleNormal="90" zoomScaleSheetLayoutView="100" workbookViewId="0">
      <selection activeCell="Q1" sqref="Q1"/>
    </sheetView>
  </sheetViews>
  <sheetFormatPr baseColWidth="10" defaultColWidth="9.140625" defaultRowHeight="12.75" x14ac:dyDescent="0.25"/>
  <cols>
    <col min="1" max="1" width="2.5703125" style="229" customWidth="1"/>
    <col min="2" max="6" width="4.28515625" style="229" hidden="1" customWidth="1"/>
    <col min="7" max="7" width="22.140625" style="231" customWidth="1"/>
    <col min="8" max="8" width="45.28515625" style="231" hidden="1" customWidth="1"/>
    <col min="9" max="9" width="27.28515625" style="231" customWidth="1"/>
    <col min="10" max="10" width="44.140625" style="231" customWidth="1"/>
    <col min="11" max="11" width="36.7109375" style="231" customWidth="1"/>
    <col min="12" max="12" width="16.42578125" style="231" customWidth="1"/>
    <col min="13" max="13" width="18.28515625" style="231" customWidth="1"/>
    <col min="14" max="14" width="14" style="236" customWidth="1"/>
    <col min="15" max="15" width="15.42578125" style="231" customWidth="1"/>
    <col min="16" max="16" width="13.7109375" style="231" customWidth="1"/>
    <col min="17" max="17" width="22.42578125" style="231" customWidth="1"/>
    <col min="18" max="18" width="9.140625" style="235" hidden="1" customWidth="1"/>
    <col min="19" max="46" width="9.140625" style="235" customWidth="1"/>
    <col min="47" max="16384" width="9.140625" style="229"/>
  </cols>
  <sheetData>
    <row r="1" spans="2:46" x14ac:dyDescent="0.25">
      <c r="G1" s="170"/>
      <c r="H1" s="225"/>
      <c r="I1" s="225"/>
      <c r="J1" s="225"/>
      <c r="K1" s="225"/>
      <c r="L1" s="225"/>
      <c r="M1" s="225"/>
      <c r="N1" s="226"/>
      <c r="O1" s="225"/>
      <c r="P1" s="225"/>
      <c r="Q1" s="225"/>
      <c r="R1" s="230" t="s">
        <v>1846</v>
      </c>
      <c r="S1" s="229"/>
      <c r="T1" s="229"/>
      <c r="U1" s="229"/>
      <c r="V1" s="229"/>
      <c r="W1" s="229"/>
      <c r="X1" s="229"/>
      <c r="Y1" s="229"/>
      <c r="Z1" s="229"/>
      <c r="AA1" s="229"/>
      <c r="AB1" s="229"/>
      <c r="AC1" s="229"/>
      <c r="AD1" s="229"/>
      <c r="AE1" s="229"/>
      <c r="AF1" s="229"/>
      <c r="AG1" s="229"/>
      <c r="AH1" s="229"/>
      <c r="AI1" s="229"/>
      <c r="AJ1" s="229"/>
      <c r="AK1" s="229"/>
      <c r="AL1" s="229"/>
      <c r="AM1" s="229"/>
      <c r="AN1" s="229"/>
      <c r="AO1" s="229"/>
      <c r="AP1" s="229"/>
      <c r="AQ1" s="229"/>
      <c r="AR1" s="229"/>
      <c r="AS1" s="229"/>
      <c r="AT1" s="229"/>
    </row>
    <row r="2" spans="2:46" x14ac:dyDescent="0.25">
      <c r="G2" s="229"/>
      <c r="I2" s="223" t="str">
        <f>'Formulario PPGR1'!I2</f>
        <v>Servicio Nacional de Salud</v>
      </c>
      <c r="N2" s="231"/>
      <c r="R2" s="231"/>
      <c r="S2" s="231"/>
      <c r="T2" s="232"/>
      <c r="U2" s="233"/>
      <c r="V2" s="233"/>
      <c r="W2" s="233"/>
      <c r="X2" s="234"/>
      <c r="Y2" s="229"/>
      <c r="Z2" s="229"/>
      <c r="AA2" s="229"/>
      <c r="AB2" s="229"/>
      <c r="AC2" s="229"/>
      <c r="AD2" s="229"/>
      <c r="AE2" s="229"/>
      <c r="AF2" s="229"/>
      <c r="AG2" s="229"/>
      <c r="AH2" s="229"/>
      <c r="AI2" s="229"/>
      <c r="AJ2" s="229"/>
      <c r="AK2" s="229"/>
      <c r="AL2" s="229"/>
      <c r="AM2" s="229"/>
      <c r="AN2" s="229"/>
      <c r="AO2" s="229"/>
      <c r="AP2" s="229"/>
      <c r="AQ2" s="229"/>
      <c r="AR2" s="229"/>
      <c r="AS2" s="229"/>
      <c r="AT2" s="229"/>
    </row>
    <row r="3" spans="2:46" x14ac:dyDescent="0.25">
      <c r="G3" s="229"/>
      <c r="I3" s="223" t="str">
        <f>'Formulario PPGR1'!I3</f>
        <v>Dirección de Planificación y Desarrollo</v>
      </c>
      <c r="N3" s="231"/>
      <c r="R3" s="231"/>
      <c r="S3" s="231"/>
      <c r="T3" s="232"/>
      <c r="U3" s="233"/>
      <c r="V3" s="233"/>
      <c r="W3" s="233"/>
      <c r="X3" s="234"/>
      <c r="Y3" s="229"/>
      <c r="Z3" s="229"/>
      <c r="AA3" s="229"/>
      <c r="AB3" s="229"/>
      <c r="AC3" s="229"/>
      <c r="AD3" s="229"/>
      <c r="AE3" s="229"/>
      <c r="AF3" s="229"/>
      <c r="AG3" s="229"/>
      <c r="AH3" s="229"/>
      <c r="AI3" s="229"/>
      <c r="AJ3" s="229"/>
      <c r="AK3" s="229"/>
      <c r="AL3" s="229"/>
      <c r="AM3" s="229"/>
      <c r="AN3" s="229"/>
      <c r="AO3" s="229"/>
      <c r="AP3" s="229"/>
      <c r="AQ3" s="229"/>
      <c r="AR3" s="229"/>
      <c r="AS3" s="229"/>
      <c r="AT3" s="229"/>
    </row>
    <row r="4" spans="2:46" x14ac:dyDescent="0.25">
      <c r="G4" s="229"/>
      <c r="I4" s="223" t="str">
        <f>'Formulario PPGR1'!I4</f>
        <v>Plan Operativo Anual  2026</v>
      </c>
      <c r="N4" s="231"/>
      <c r="R4" s="231"/>
      <c r="S4" s="231"/>
      <c r="T4" s="232"/>
      <c r="U4" s="233"/>
      <c r="V4" s="233"/>
      <c r="W4" s="233"/>
      <c r="X4" s="234"/>
      <c r="Y4" s="229"/>
      <c r="Z4" s="229"/>
      <c r="AA4" s="229"/>
      <c r="AB4" s="229"/>
      <c r="AC4" s="229"/>
      <c r="AD4" s="229"/>
      <c r="AE4" s="229"/>
      <c r="AF4" s="229"/>
      <c r="AG4" s="229"/>
      <c r="AH4" s="229"/>
      <c r="AI4" s="229"/>
      <c r="AJ4" s="229"/>
      <c r="AK4" s="229"/>
      <c r="AL4" s="229"/>
      <c r="AM4" s="229"/>
      <c r="AN4" s="229"/>
      <c r="AO4" s="229"/>
      <c r="AP4" s="229"/>
      <c r="AQ4" s="229"/>
      <c r="AR4" s="229"/>
      <c r="AS4" s="229"/>
      <c r="AT4" s="229"/>
    </row>
    <row r="5" spans="2:46" x14ac:dyDescent="0.25">
      <c r="G5" s="229"/>
      <c r="I5" s="223" t="s">
        <v>1847</v>
      </c>
      <c r="N5" s="231"/>
      <c r="R5" s="231"/>
      <c r="S5" s="231"/>
      <c r="T5" s="232"/>
      <c r="U5" s="233"/>
      <c r="V5" s="233"/>
      <c r="W5" s="233"/>
      <c r="X5" s="234"/>
      <c r="Y5" s="229"/>
      <c r="Z5" s="229"/>
      <c r="AA5" s="229"/>
      <c r="AB5" s="229"/>
      <c r="AC5" s="229"/>
      <c r="AD5" s="229"/>
      <c r="AE5" s="229"/>
      <c r="AF5" s="229"/>
      <c r="AG5" s="229"/>
      <c r="AH5" s="229"/>
      <c r="AI5" s="229"/>
      <c r="AJ5" s="229"/>
      <c r="AK5" s="229"/>
      <c r="AL5" s="229"/>
      <c r="AM5" s="229"/>
      <c r="AN5" s="229"/>
      <c r="AO5" s="229"/>
      <c r="AP5" s="229"/>
      <c r="AQ5" s="229"/>
      <c r="AR5" s="229"/>
      <c r="AS5" s="229"/>
      <c r="AT5" s="229"/>
    </row>
    <row r="6" spans="2:46" x14ac:dyDescent="0.25">
      <c r="G6" s="170"/>
      <c r="H6" s="225"/>
      <c r="I6" s="224" t="str">
        <f>'Formulario PPGR1'!$L$3</f>
        <v>SNS - Dirección Central</v>
      </c>
      <c r="J6" s="225"/>
      <c r="K6" s="225"/>
      <c r="L6" s="225"/>
      <c r="M6" s="225"/>
      <c r="N6" s="226"/>
      <c r="O6" s="225"/>
      <c r="P6" s="225"/>
      <c r="Q6" s="225"/>
      <c r="R6" s="230"/>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row>
    <row r="7" spans="2:46" x14ac:dyDescent="0.25">
      <c r="G7" s="170"/>
      <c r="H7" s="225"/>
      <c r="I7" s="225"/>
      <c r="J7" s="225"/>
      <c r="K7" s="225"/>
      <c r="L7" s="225"/>
      <c r="M7" s="225"/>
      <c r="N7" s="226"/>
      <c r="O7" s="225"/>
      <c r="P7" s="225"/>
      <c r="Q7" s="225"/>
      <c r="R7" s="230"/>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row>
    <row r="8" spans="2:46" s="294" customFormat="1" ht="33" customHeight="1" x14ac:dyDescent="0.25">
      <c r="B8" s="289" t="s">
        <v>121</v>
      </c>
      <c r="C8" s="290" t="s">
        <v>122</v>
      </c>
      <c r="D8" s="290" t="s">
        <v>123</v>
      </c>
      <c r="E8" s="290" t="s">
        <v>124</v>
      </c>
      <c r="F8" s="291" t="s">
        <v>383</v>
      </c>
      <c r="G8" s="148" t="s">
        <v>1848</v>
      </c>
      <c r="H8" s="148" t="s">
        <v>1849</v>
      </c>
      <c r="I8" s="148" t="s">
        <v>1850</v>
      </c>
      <c r="J8" s="188" t="s">
        <v>1851</v>
      </c>
      <c r="K8" s="188" t="s">
        <v>1852</v>
      </c>
      <c r="L8" s="188" t="s">
        <v>1853</v>
      </c>
      <c r="M8" s="188" t="s">
        <v>1854</v>
      </c>
      <c r="N8" s="292" t="s">
        <v>1855</v>
      </c>
      <c r="O8" s="188" t="s">
        <v>1856</v>
      </c>
      <c r="P8" s="188" t="s">
        <v>1857</v>
      </c>
      <c r="Q8" s="188" t="s">
        <v>1858</v>
      </c>
      <c r="R8" s="476" t="s">
        <v>1859</v>
      </c>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row>
    <row r="9" spans="2:46" ht="22.5" customHeight="1" x14ac:dyDescent="0.25">
      <c r="B9" s="189" t="e">
        <f>IF('Formulario PPGR3'!$G9="","",CONCATENATE('Formulario PPGR3'!$C9,".",'Formulario PPGR3'!$D9,".",'Formulario PPGR3'!$E9,".",'Formulario PPGR3'!$F9))</f>
        <v>#REF!</v>
      </c>
      <c r="C9" s="189" t="e">
        <f>IF('Formulario PPGR3'!$G9="","",'Formulario PPGR1'!#REF!)</f>
        <v>#REF!</v>
      </c>
      <c r="D9" s="189" t="e">
        <f>IF('Formulario PPGR3'!$G9="","",'Formulario PPGR1'!#REF!)</f>
        <v>#REF!</v>
      </c>
      <c r="E9" s="189" t="e">
        <f>IF('Formulario PPGR3'!$G9="","",'Formulario PPGR1'!#REF!)</f>
        <v>#REF!</v>
      </c>
      <c r="F9" s="189" t="e">
        <f>IF('Formulario PPGR3'!$G9="","",'Formulario PPGR1'!#REF!)</f>
        <v>#REF!</v>
      </c>
      <c r="G9" s="227" t="s">
        <v>405</v>
      </c>
      <c r="H9" s="459" t="str" cm="1">
        <f t="array" ref="H9">IF(Tabla1[[#This Row],[Código_Actividad]]="","",_xlfn.XLOOKUP(Tabla1[[#This Row],[Código_Actividad]],CodigoActividad,Tabla2[Actividades Programables Presupuestables],"",0))</f>
        <v>Seguimiento para el fortalecimiento de la Estrategia Canguro .</v>
      </c>
      <c r="I9" s="460">
        <f>IFERROR(VLOOKUP('Formulario PPGR3'!$G9,'Formulario PPGR2'!$H$9:$V$595,15,FALSE),"")</f>
        <v>12</v>
      </c>
      <c r="J9" s="463" t="s">
        <v>1860</v>
      </c>
      <c r="K9" s="464" t="s">
        <v>1861</v>
      </c>
      <c r="L9" s="461" t="s">
        <v>1862</v>
      </c>
      <c r="M9" s="257">
        <v>30</v>
      </c>
      <c r="N9" s="475">
        <v>2000</v>
      </c>
      <c r="O9" s="475">
        <f>IF(Tabla1[[#This Row],[Cantidad de Insumos]]="","",Tabla1[[#This Row],[Precio Unitario]]*Tabla1[[#This Row],[Cantidad de Insumos]])</f>
        <v>60000</v>
      </c>
      <c r="P9" s="461" t="str">
        <f>IF(Tabla1[[#This Row],[Descripción]]="","",_xlfn.XLOOKUP(Tabla1[[#This Row],[Descripción]],Tabla10[Descripción],Tabla10[CODIGO PRESUPUESTARIO],0))</f>
        <v xml:space="preserve">2.3.7.1.02 </v>
      </c>
      <c r="Q9" s="463"/>
      <c r="R9" s="463" t="s">
        <v>1863</v>
      </c>
    </row>
    <row r="10" spans="2:46" ht="22.5" customHeight="1" x14ac:dyDescent="0.25">
      <c r="B10" s="189" t="e">
        <f>IF('Formulario PPGR3'!$G10="","",CONCATENATE('Formulario PPGR3'!$C10,".",'Formulario PPGR3'!$D10,".",'Formulario PPGR3'!$E10,".",'Formulario PPGR3'!$F10))</f>
        <v>#REF!</v>
      </c>
      <c r="C10" s="189" t="e">
        <f>IF('Formulario PPGR3'!$G10="","",'Formulario PPGR1'!#REF!)</f>
        <v>#REF!</v>
      </c>
      <c r="D10" s="189" t="e">
        <f>IF('Formulario PPGR3'!$G10="","",'Formulario PPGR1'!#REF!)</f>
        <v>#REF!</v>
      </c>
      <c r="E10" s="189" t="e">
        <f>IF('Formulario PPGR3'!$G10="","",'Formulario PPGR1'!#REF!)</f>
        <v>#REF!</v>
      </c>
      <c r="F10" s="189" t="e">
        <f>IF('Formulario PPGR3'!$G10="","",'Formulario PPGR1'!#REF!)</f>
        <v>#REF!</v>
      </c>
      <c r="G10" s="227" t="s">
        <v>405</v>
      </c>
      <c r="H10" s="459" t="str" cm="1">
        <f t="array" ref="H10">IF(Tabla1[[#This Row],[Código_Actividad]]="","",_xlfn.XLOOKUP(Tabla1[[#This Row],[Código_Actividad]],CodigoActividad,Tabla2[Actividades Programables Presupuestables],"",0))</f>
        <v>Seguimiento para el fortalecimiento de la Estrategia Canguro .</v>
      </c>
      <c r="I10" s="460">
        <f>IFERROR(VLOOKUP('Formulario PPGR3'!$G10,'Formulario PPGR2'!$H$9:$V$595,15,FALSE),"")</f>
        <v>12</v>
      </c>
      <c r="J10" s="465" t="s">
        <v>1864</v>
      </c>
      <c r="K10" s="464" t="s">
        <v>1865</v>
      </c>
      <c r="L10" s="461" t="s">
        <v>1862</v>
      </c>
      <c r="M10" s="257">
        <v>24</v>
      </c>
      <c r="N10" s="475">
        <v>100</v>
      </c>
      <c r="O10" s="475">
        <f>IF(Tabla1[[#This Row],[Cantidad de Insumos]]="","",Tabla1[[#This Row],[Precio Unitario]]*Tabla1[[#This Row],[Cantidad de Insumos]])</f>
        <v>2400</v>
      </c>
      <c r="P10" s="462" t="str">
        <f>IF(Tabla1[[#This Row],[Descripción]]="","",_xlfn.XLOOKUP(Tabla1[[#This Row],[Descripción]],Tabla10[Descripción],Tabla10[CODIGO PRESUPUESTARIO],0))</f>
        <v>2.2.4.4.01</v>
      </c>
      <c r="Q10" s="463"/>
      <c r="R10" s="463" t="str">
        <f>IF(Tabla1[[#This Row],[Insumos]]="","",_xlfn.XLOOKUP(Tabla1[[#This Row],[Insumos]],Tabla10[Insumo],Tabla10[InsumoAbrev],"",0))</f>
        <v>lsPeaje</v>
      </c>
    </row>
    <row r="11" spans="2:46" ht="22.5" customHeight="1" x14ac:dyDescent="0.25">
      <c r="B11" s="189" t="e">
        <f>IF('Formulario PPGR3'!$G11="","",CONCATENATE('Formulario PPGR3'!$C11,".",'Formulario PPGR3'!$D11,".",'Formulario PPGR3'!$E11,".",'Formulario PPGR3'!$F11))</f>
        <v>#REF!</v>
      </c>
      <c r="C11" s="189" t="e">
        <f>IF('Formulario PPGR3'!$G11="","",'Formulario PPGR1'!#REF!)</f>
        <v>#REF!</v>
      </c>
      <c r="D11" s="189" t="e">
        <f>IF('Formulario PPGR3'!$G11="","",'Formulario PPGR1'!#REF!)</f>
        <v>#REF!</v>
      </c>
      <c r="E11" s="189" t="e">
        <f>IF('Formulario PPGR3'!$G11="","",'Formulario PPGR1'!#REF!)</f>
        <v>#REF!</v>
      </c>
      <c r="F11" s="189" t="e">
        <f>IF('Formulario PPGR3'!$G11="","",'Formulario PPGR1'!#REF!)</f>
        <v>#REF!</v>
      </c>
      <c r="G11" s="227" t="s">
        <v>405</v>
      </c>
      <c r="H11" s="459" t="str" cm="1">
        <f t="array" ref="H11">IF(Tabla1[[#This Row],[Código_Actividad]]="","",_xlfn.XLOOKUP(Tabla1[[#This Row],[Código_Actividad]],CodigoActividad,Tabla2[Actividades Programables Presupuestables],"",0))</f>
        <v>Seguimiento para el fortalecimiento de la Estrategia Canguro .</v>
      </c>
      <c r="I11" s="460">
        <f>IFERROR(VLOOKUP('Formulario PPGR3'!$G11,'Formulario PPGR2'!$H$9:$V$595,15,FALSE),"")</f>
        <v>12</v>
      </c>
      <c r="J11" s="465" t="s">
        <v>1866</v>
      </c>
      <c r="K11" s="464" t="s">
        <v>1867</v>
      </c>
      <c r="L11" s="461" t="s">
        <v>1868</v>
      </c>
      <c r="M11" s="257">
        <v>12</v>
      </c>
      <c r="N11" s="475">
        <v>1700</v>
      </c>
      <c r="O11" s="475">
        <f>IF(Tabla1[[#This Row],[Cantidad de Insumos]]="","",Tabla1[[#This Row],[Precio Unitario]]*Tabla1[[#This Row],[Cantidad de Insumos]])</f>
        <v>20400</v>
      </c>
      <c r="P11" s="462" t="str">
        <f>IF(Tabla1[[#This Row],[Descripción]]="","",_xlfn.XLOOKUP(Tabla1[[#This Row],[Descripción]],Tabla10[Descripción],Tabla10[CODIGO PRESUPUESTARIO],0))</f>
        <v>2.2.3.1.01</v>
      </c>
      <c r="Q11" s="463"/>
      <c r="R11" s="463" t="str">
        <f>IF(Tabla1[[#This Row],[Insumos]]="","",_xlfn.XLOOKUP(Tabla1[[#This Row],[Insumos]],Tabla10[Insumo],Tabla10[InsumoAbrev],"",0))</f>
        <v>lsViaticosDP</v>
      </c>
    </row>
    <row r="12" spans="2:46" ht="22.5" customHeight="1" x14ac:dyDescent="0.25">
      <c r="B12" s="189" t="e">
        <f>IF('Formulario PPGR3'!$G12="","",CONCATENATE('Formulario PPGR3'!$C12,".",'Formulario PPGR3'!$D12,".",'Formulario PPGR3'!$E12,".",'Formulario PPGR3'!$F12))</f>
        <v>#REF!</v>
      </c>
      <c r="C12" s="189" t="e">
        <f>IF('Formulario PPGR3'!$G12="","",'Formulario PPGR1'!#REF!)</f>
        <v>#REF!</v>
      </c>
      <c r="D12" s="189" t="e">
        <f>IF('Formulario PPGR3'!$G12="","",'Formulario PPGR1'!#REF!)</f>
        <v>#REF!</v>
      </c>
      <c r="E12" s="189" t="e">
        <f>IF('Formulario PPGR3'!$G12="","",'Formulario PPGR1'!#REF!)</f>
        <v>#REF!</v>
      </c>
      <c r="F12" s="189" t="e">
        <f>IF('Formulario PPGR3'!$G12="","",'Formulario PPGR1'!#REF!)</f>
        <v>#REF!</v>
      </c>
      <c r="G12" s="227" t="s">
        <v>405</v>
      </c>
      <c r="H12" s="459" t="str" cm="1">
        <f t="array" ref="H12">IF(Tabla1[[#This Row],[Código_Actividad]]="","",_xlfn.XLOOKUP(Tabla1[[#This Row],[Código_Actividad]],CodigoActividad,Tabla2[Actividades Programables Presupuestables],"",0))</f>
        <v>Seguimiento para el fortalecimiento de la Estrategia Canguro .</v>
      </c>
      <c r="I12" s="460">
        <f>IFERROR(VLOOKUP('Formulario PPGR3'!$G12,'Formulario PPGR2'!$H$9:$V$595,15,FALSE),"")</f>
        <v>12</v>
      </c>
      <c r="J12" s="465" t="s">
        <v>1866</v>
      </c>
      <c r="K12" s="464" t="s">
        <v>1869</v>
      </c>
      <c r="L12" s="461" t="s">
        <v>1868</v>
      </c>
      <c r="M12" s="257">
        <v>36</v>
      </c>
      <c r="N12" s="475">
        <v>2150</v>
      </c>
      <c r="O12" s="475">
        <f>IF(Tabla1[[#This Row],[Cantidad de Insumos]]="","",Tabla1[[#This Row],[Precio Unitario]]*Tabla1[[#This Row],[Cantidad de Insumos]])</f>
        <v>77400</v>
      </c>
      <c r="P12" s="462" t="str">
        <f>IF(Tabla1[[#This Row],[Descripción]]="","",_xlfn.XLOOKUP(Tabla1[[#This Row],[Descripción]],Tabla10[Descripción],Tabla10[CODIGO PRESUPUESTARIO],0))</f>
        <v>2.2.3.1.01</v>
      </c>
      <c r="Q12" s="463"/>
      <c r="R12" s="463" t="str">
        <f>IF(Tabla1[[#This Row],[Insumos]]="","",_xlfn.XLOOKUP(Tabla1[[#This Row],[Insumos]],Tabla10[Insumo],Tabla10[InsumoAbrev],"",0))</f>
        <v>lsViaticosDP</v>
      </c>
    </row>
    <row r="13" spans="2:46" ht="22.5" customHeight="1" x14ac:dyDescent="0.25">
      <c r="B13" s="189" t="e">
        <f>IF('Formulario PPGR3'!$G13="","",CONCATENATE('Formulario PPGR3'!$C13,".",'Formulario PPGR3'!$D13,".",'Formulario PPGR3'!$E13,".",'Formulario PPGR3'!$F13))</f>
        <v>#REF!</v>
      </c>
      <c r="C13" s="189" t="e">
        <f>IF('Formulario PPGR3'!$G13="","",'Formulario PPGR1'!#REF!)</f>
        <v>#REF!</v>
      </c>
      <c r="D13" s="189" t="e">
        <f>IF('Formulario PPGR3'!$G13="","",'Formulario PPGR1'!#REF!)</f>
        <v>#REF!</v>
      </c>
      <c r="E13" s="189" t="e">
        <f>IF('Formulario PPGR3'!$G13="","",'Formulario PPGR1'!#REF!)</f>
        <v>#REF!</v>
      </c>
      <c r="F13" s="189" t="e">
        <f>IF('Formulario PPGR3'!$G13="","",'Formulario PPGR1'!#REF!)</f>
        <v>#REF!</v>
      </c>
      <c r="G13" s="227" t="s">
        <v>405</v>
      </c>
      <c r="H13" s="459" t="str" cm="1">
        <f t="array" ref="H13">IF(Tabla1[[#This Row],[Código_Actividad]]="","",_xlfn.XLOOKUP(Tabla1[[#This Row],[Código_Actividad]],CodigoActividad,Tabla2[Actividades Programables Presupuestables],"",0))</f>
        <v>Seguimiento para el fortalecimiento de la Estrategia Canguro .</v>
      </c>
      <c r="I13" s="460">
        <f>IFERROR(VLOOKUP('Formulario PPGR3'!$G13,'Formulario PPGR2'!$H$9:$V$595,15,FALSE),"")</f>
        <v>12</v>
      </c>
      <c r="J13" s="465" t="s">
        <v>1866</v>
      </c>
      <c r="K13" s="464" t="s">
        <v>1870</v>
      </c>
      <c r="L13" s="461" t="s">
        <v>1868</v>
      </c>
      <c r="M13" s="257">
        <v>6</v>
      </c>
      <c r="N13" s="475">
        <v>5250</v>
      </c>
      <c r="O13" s="475">
        <f>IF(Tabla1[[#This Row],[Cantidad de Insumos]]="","",Tabla1[[#This Row],[Precio Unitario]]*Tabla1[[#This Row],[Cantidad de Insumos]])</f>
        <v>31500</v>
      </c>
      <c r="P13" s="462" t="str">
        <f>IF(Tabla1[[#This Row],[Descripción]]="","",_xlfn.XLOOKUP(Tabla1[[#This Row],[Descripción]],Tabla10[Descripción],Tabla10[CODIGO PRESUPUESTARIO],0))</f>
        <v>2.2.3.1.01</v>
      </c>
      <c r="Q13" s="463"/>
      <c r="R13" s="463" t="str">
        <f>IF(Tabla1[[#This Row],[Insumos]]="","",_xlfn.XLOOKUP(Tabla1[[#This Row],[Insumos]],Tabla10[Insumo],Tabla10[InsumoAbrev],"",0))</f>
        <v>lsViaticosDP</v>
      </c>
    </row>
    <row r="14" spans="2:46" ht="22.5" customHeight="1" x14ac:dyDescent="0.25">
      <c r="B14" s="189" t="e">
        <f>IF('Formulario PPGR3'!$G14="","",CONCATENATE('Formulario PPGR3'!$C14,".",'Formulario PPGR3'!$D14,".",'Formulario PPGR3'!$E14,".",'Formulario PPGR3'!$F14))</f>
        <v>#REF!</v>
      </c>
      <c r="C14" s="189" t="e">
        <f>IF('Formulario PPGR3'!$G14="","",'Formulario PPGR1'!#REF!)</f>
        <v>#REF!</v>
      </c>
      <c r="D14" s="189" t="e">
        <f>IF('Formulario PPGR3'!$G14="","",'Formulario PPGR1'!#REF!)</f>
        <v>#REF!</v>
      </c>
      <c r="E14" s="189" t="e">
        <f>IF('Formulario PPGR3'!$G14="","",'Formulario PPGR1'!#REF!)</f>
        <v>#REF!</v>
      </c>
      <c r="F14" s="189" t="e">
        <f>IF('Formulario PPGR3'!$G14="","",'Formulario PPGR1'!#REF!)</f>
        <v>#REF!</v>
      </c>
      <c r="G14" s="227" t="s">
        <v>415</v>
      </c>
      <c r="H14" s="459" t="str" cm="1">
        <f t="array" ref="H14">IF(Tabla1[[#This Row],[Código_Actividad]]="","",_xlfn.XLOOKUP(Tabla1[[#This Row],[Código_Actividad]],CodigoActividad,Tabla2[Actividades Programables Presupuestables],"",0))</f>
        <v>Seguimiento a la Sala Situacional IA</v>
      </c>
      <c r="I14" s="460">
        <f>IFERROR(VLOOKUP('Formulario PPGR3'!$G14,'Formulario PPGR2'!$H$9:$V$595,15,FALSE),"")</f>
        <v>4</v>
      </c>
      <c r="J14" s="465" t="s">
        <v>1860</v>
      </c>
      <c r="K14" s="464" t="s">
        <v>1861</v>
      </c>
      <c r="L14" s="461" t="s">
        <v>1862</v>
      </c>
      <c r="M14" s="257">
        <v>4</v>
      </c>
      <c r="N14" s="475">
        <v>2000</v>
      </c>
      <c r="O14" s="475">
        <f>IF(Tabla1[[#This Row],[Cantidad de Insumos]]="","",Tabla1[[#This Row],[Precio Unitario]]*Tabla1[[#This Row],[Cantidad de Insumos]])</f>
        <v>8000</v>
      </c>
      <c r="P14" s="462" t="str">
        <f>IF(Tabla1[[#This Row],[Descripción]]="","",_xlfn.XLOOKUP(Tabla1[[#This Row],[Descripción]],Tabla10[Descripción],Tabla10[CODIGO PRESUPUESTARIO],0))</f>
        <v xml:space="preserve">2.3.7.1.02 </v>
      </c>
      <c r="Q14" s="463"/>
      <c r="R14" s="463" t="str">
        <f>IF(Tabla1[[#This Row],[Insumos]]="","",_xlfn.XLOOKUP(Tabla1[[#This Row],[Insumos]],Tabla10[Insumo],Tabla10[InsumoAbrev],"",0))</f>
        <v>lsGasoil</v>
      </c>
    </row>
    <row r="15" spans="2:46" ht="22.5" customHeight="1" x14ac:dyDescent="0.25">
      <c r="B15" s="189" t="e">
        <f>IF('Formulario PPGR3'!$G15="","",CONCATENATE('Formulario PPGR3'!$C15,".",'Formulario PPGR3'!$D15,".",'Formulario PPGR3'!$E15,".",'Formulario PPGR3'!$F15))</f>
        <v>#REF!</v>
      </c>
      <c r="C15" s="189" t="e">
        <f>IF('Formulario PPGR3'!$G15="","",'Formulario PPGR1'!#REF!)</f>
        <v>#REF!</v>
      </c>
      <c r="D15" s="189" t="e">
        <f>IF('Formulario PPGR3'!$G15="","",'Formulario PPGR1'!#REF!)</f>
        <v>#REF!</v>
      </c>
      <c r="E15" s="189" t="e">
        <f>IF('Formulario PPGR3'!$G15="","",'Formulario PPGR1'!#REF!)</f>
        <v>#REF!</v>
      </c>
      <c r="F15" s="189" t="e">
        <f>IF('Formulario PPGR3'!$G15="","",'Formulario PPGR1'!#REF!)</f>
        <v>#REF!</v>
      </c>
      <c r="G15" s="227" t="s">
        <v>417</v>
      </c>
      <c r="H15" s="459" t="str" cm="1">
        <f t="array" ref="H15">IF(Tabla1[[#This Row],[Código_Actividad]]="","",_xlfn.XLOOKUP(Tabla1[[#This Row],[Código_Actividad]],CodigoActividad,Tabla2[Actividades Programables Presupuestables],"",0))</f>
        <v>Seguimiento de los servicios pediatricos  para su fortalecimiento en CEAS seleccionados.</v>
      </c>
      <c r="I15" s="460">
        <f>IFERROR(VLOOKUP('Formulario PPGR3'!$G15,'Formulario PPGR2'!$H$9:$V$595,15,FALSE),"")</f>
        <v>10</v>
      </c>
      <c r="J15" s="465" t="s">
        <v>1864</v>
      </c>
      <c r="K15" s="464" t="s">
        <v>1865</v>
      </c>
      <c r="L15" s="461" t="s">
        <v>1862</v>
      </c>
      <c r="M15" s="257">
        <v>4</v>
      </c>
      <c r="N15" s="475">
        <v>100</v>
      </c>
      <c r="O15" s="475">
        <f>IF(Tabla1[[#This Row],[Cantidad de Insumos]]="","",Tabla1[[#This Row],[Precio Unitario]]*Tabla1[[#This Row],[Cantidad de Insumos]])</f>
        <v>400</v>
      </c>
      <c r="P15" s="462" t="str">
        <f>IF(Tabla1[[#This Row],[Descripción]]="","",_xlfn.XLOOKUP(Tabla1[[#This Row],[Descripción]],Tabla10[Descripción],Tabla10[CODIGO PRESUPUESTARIO],0))</f>
        <v>2.2.4.4.01</v>
      </c>
      <c r="Q15" s="463"/>
      <c r="R15" s="463" t="str">
        <f>IF(Tabla1[[#This Row],[Insumos]]="","",_xlfn.XLOOKUP(Tabla1[[#This Row],[Insumos]],Tabla10[Insumo],Tabla10[InsumoAbrev],"",0))</f>
        <v>lsPeaje</v>
      </c>
    </row>
    <row r="16" spans="2:46" ht="22.5" customHeight="1" x14ac:dyDescent="0.25">
      <c r="B16" s="189" t="e">
        <f>IF('Formulario PPGR3'!$G16="","",CONCATENATE('Formulario PPGR3'!$C16,".",'Formulario PPGR3'!$D16,".",'Formulario PPGR3'!$E16,".",'Formulario PPGR3'!$F16))</f>
        <v>#REF!</v>
      </c>
      <c r="C16" s="189" t="e">
        <f>IF('Formulario PPGR3'!$G16="","",'Formulario PPGR1'!#REF!)</f>
        <v>#REF!</v>
      </c>
      <c r="D16" s="189" t="e">
        <f>IF('Formulario PPGR3'!$G16="","",'Formulario PPGR1'!#REF!)</f>
        <v>#REF!</v>
      </c>
      <c r="E16" s="189" t="e">
        <f>IF('Formulario PPGR3'!$G16="","",'Formulario PPGR1'!#REF!)</f>
        <v>#REF!</v>
      </c>
      <c r="F16" s="189" t="e">
        <f>IF('Formulario PPGR3'!$G16="","",'Formulario PPGR1'!#REF!)</f>
        <v>#REF!</v>
      </c>
      <c r="G16" s="227" t="s">
        <v>419</v>
      </c>
      <c r="H16" s="459" t="str" cm="1">
        <f t="array" ref="H16">IF(Tabla1[[#This Row],[Código_Actividad]]="","",_xlfn.XLOOKUP(Tabla1[[#This Row],[Código_Actividad]],CodigoActividad,Tabla2[Actividades Programables Presupuestables],"",0))</f>
        <v>Seguimiento a niños asistidos por violencia en CEAS priorizados por SRS</v>
      </c>
      <c r="I16" s="460">
        <f>IFERROR(VLOOKUP('Formulario PPGR3'!$G16,'Formulario PPGR2'!$H$9:$V$595,15,FALSE),"")</f>
        <v>10</v>
      </c>
      <c r="J16" s="465" t="s">
        <v>1866</v>
      </c>
      <c r="K16" s="464" t="s">
        <v>1867</v>
      </c>
      <c r="L16" s="461" t="s">
        <v>1868</v>
      </c>
      <c r="M16" s="257">
        <v>4</v>
      </c>
      <c r="N16" s="475">
        <v>1700</v>
      </c>
      <c r="O16" s="475">
        <f>IF(Tabla1[[#This Row],[Cantidad de Insumos]]="","",Tabla1[[#This Row],[Precio Unitario]]*Tabla1[[#This Row],[Cantidad de Insumos]])</f>
        <v>6800</v>
      </c>
      <c r="P16" s="462" t="str">
        <f>IF(Tabla1[[#This Row],[Descripción]]="","",_xlfn.XLOOKUP(Tabla1[[#This Row],[Descripción]],Tabla10[Descripción],Tabla10[CODIGO PRESUPUESTARIO],0))</f>
        <v>2.2.3.1.01</v>
      </c>
      <c r="Q16" s="463"/>
      <c r="R16" s="463" t="str">
        <f>IF(Tabla1[[#This Row],[Insumos]]="","",_xlfn.XLOOKUP(Tabla1[[#This Row],[Insumos]],Tabla10[Insumo],Tabla10[InsumoAbrev],"",0))</f>
        <v>lsViaticosDP</v>
      </c>
    </row>
    <row r="17" spans="2:18" ht="22.5" customHeight="1" x14ac:dyDescent="0.25">
      <c r="B17" s="189" t="e">
        <f>IF('Formulario PPGR3'!$G17="","",CONCATENATE('Formulario PPGR3'!$C17,".",'Formulario PPGR3'!$D17,".",'Formulario PPGR3'!$E17,".",'Formulario PPGR3'!$F17))</f>
        <v>#REF!</v>
      </c>
      <c r="C17" s="189" t="e">
        <f>IF('Formulario PPGR3'!$G17="","",'Formulario PPGR1'!#REF!)</f>
        <v>#REF!</v>
      </c>
      <c r="D17" s="189" t="e">
        <f>IF('Formulario PPGR3'!$G17="","",'Formulario PPGR1'!#REF!)</f>
        <v>#REF!</v>
      </c>
      <c r="E17" s="189" t="e">
        <f>IF('Formulario PPGR3'!$G17="","",'Formulario PPGR1'!#REF!)</f>
        <v>#REF!</v>
      </c>
      <c r="F17" s="189" t="e">
        <f>IF('Formulario PPGR3'!$G17="","",'Formulario PPGR1'!#REF!)</f>
        <v>#REF!</v>
      </c>
      <c r="G17" s="227" t="s">
        <v>421</v>
      </c>
      <c r="H17" s="459" t="str" cm="1">
        <f t="array" ref="H17">IF(Tabla1[[#This Row],[Código_Actividad]]="","",_xlfn.XLOOKUP(Tabla1[[#This Row],[Código_Actividad]],CodigoActividad,Tabla2[Actividades Programables Presupuestables],"",0))</f>
        <v>Seguimiento a la atención en salud en menores de 5 años en CPNA seleccionados</v>
      </c>
      <c r="I17" s="460">
        <f>IFERROR(VLOOKUP('Formulario PPGR3'!$G17,'Formulario PPGR2'!$H$9:$V$595,15,FALSE),"")</f>
        <v>10</v>
      </c>
      <c r="J17" s="465" t="s">
        <v>1866</v>
      </c>
      <c r="K17" s="464" t="s">
        <v>1869</v>
      </c>
      <c r="L17" s="461" t="s">
        <v>1868</v>
      </c>
      <c r="M17" s="257">
        <v>6</v>
      </c>
      <c r="N17" s="475">
        <v>2150</v>
      </c>
      <c r="O17" s="475">
        <f>IF(Tabla1[[#This Row],[Cantidad de Insumos]]="","",Tabla1[[#This Row],[Precio Unitario]]*Tabla1[[#This Row],[Cantidad de Insumos]])</f>
        <v>12900</v>
      </c>
      <c r="P17" s="462" t="str">
        <f>IF(Tabla1[[#This Row],[Descripción]]="","",_xlfn.XLOOKUP(Tabla1[[#This Row],[Descripción]],Tabla10[Descripción],Tabla10[CODIGO PRESUPUESTARIO],0))</f>
        <v>2.2.3.1.01</v>
      </c>
      <c r="Q17" s="463"/>
      <c r="R17" s="463" t="str">
        <f>IF(Tabla1[[#This Row],[Insumos]]="","",_xlfn.XLOOKUP(Tabla1[[#This Row],[Insumos]],Tabla10[Insumo],Tabla10[InsumoAbrev],"",0))</f>
        <v>lsViaticosDP</v>
      </c>
    </row>
    <row r="18" spans="2:18" ht="35.25" customHeight="1" x14ac:dyDescent="0.25">
      <c r="B18" s="189" t="e">
        <f>IF('Formulario PPGR3'!$G18="","",CONCATENATE('Formulario PPGR3'!$C18,".",'Formulario PPGR3'!$D18,".",'Formulario PPGR3'!$E18,".",'Formulario PPGR3'!$F18))</f>
        <v>#REF!</v>
      </c>
      <c r="C18" s="189" t="e">
        <f>IF('Formulario PPGR3'!$G18="","",'Formulario PPGR1'!#REF!)</f>
        <v>#REF!</v>
      </c>
      <c r="D18" s="189" t="e">
        <f>IF('Formulario PPGR3'!$G18="","",'Formulario PPGR1'!#REF!)</f>
        <v>#REF!</v>
      </c>
      <c r="E18" s="189" t="e">
        <f>IF('Formulario PPGR3'!$G18="","",'Formulario PPGR1'!#REF!)</f>
        <v>#REF!</v>
      </c>
      <c r="F18" s="189" t="e">
        <f>IF('Formulario PPGR3'!$G18="","",'Formulario PPGR1'!#REF!)</f>
        <v>#REF!</v>
      </c>
      <c r="G18" s="227" t="s">
        <v>417</v>
      </c>
      <c r="H18" s="459" t="str" cm="1">
        <f t="array" ref="H18">IF(Tabla1[[#This Row],[Código_Actividad]]="","",_xlfn.XLOOKUP(Tabla1[[#This Row],[Código_Actividad]],CodigoActividad,Tabla2[Actividades Programables Presupuestables],"",0))</f>
        <v>Seguimiento de los servicios pediatricos  para su fortalecimiento en CEAS seleccionados.</v>
      </c>
      <c r="I18" s="460">
        <f>IFERROR(VLOOKUP('Formulario PPGR3'!$G18,'Formulario PPGR2'!$H$9:$V$595,15,FALSE),"")</f>
        <v>10</v>
      </c>
      <c r="J18" s="465" t="s">
        <v>1860</v>
      </c>
      <c r="K18" s="464" t="s">
        <v>1861</v>
      </c>
      <c r="L18" s="461" t="s">
        <v>1862</v>
      </c>
      <c r="M18" s="257">
        <v>15</v>
      </c>
      <c r="N18" s="475">
        <v>2000</v>
      </c>
      <c r="O18" s="475">
        <f>IF(Tabla1[[#This Row],[Cantidad de Insumos]]="","",Tabla1[[#This Row],[Precio Unitario]]*Tabla1[[#This Row],[Cantidad de Insumos]])</f>
        <v>30000</v>
      </c>
      <c r="P18" s="462" t="str">
        <f>IF(Tabla1[[#This Row],[Descripción]]="","",_xlfn.XLOOKUP(Tabla1[[#This Row],[Descripción]],Tabla10[Descripción],Tabla10[CODIGO PRESUPUESTARIO],0))</f>
        <v xml:space="preserve">2.3.7.1.02 </v>
      </c>
      <c r="Q18" s="463"/>
      <c r="R18" s="463" t="str">
        <f>IF(Tabla1[[#This Row],[Insumos]]="","",_xlfn.XLOOKUP(Tabla1[[#This Row],[Insumos]],Tabla10[Insumo],Tabla10[InsumoAbrev],"",0))</f>
        <v>lsGasoil</v>
      </c>
    </row>
    <row r="19" spans="2:18" ht="22.5" customHeight="1" x14ac:dyDescent="0.25">
      <c r="B19" s="189" t="e">
        <f>IF('Formulario PPGR3'!$G19="","",CONCATENATE('Formulario PPGR3'!$C19,".",'Formulario PPGR3'!$D19,".",'Formulario PPGR3'!$E19,".",'Formulario PPGR3'!$F19))</f>
        <v>#REF!</v>
      </c>
      <c r="C19" s="189" t="e">
        <f>IF('Formulario PPGR3'!$G19="","",'Formulario PPGR1'!#REF!)</f>
        <v>#REF!</v>
      </c>
      <c r="D19" s="189" t="e">
        <f>IF('Formulario PPGR3'!$G19="","",'Formulario PPGR1'!#REF!)</f>
        <v>#REF!</v>
      </c>
      <c r="E19" s="189" t="e">
        <f>IF('Formulario PPGR3'!$G19="","",'Formulario PPGR1'!#REF!)</f>
        <v>#REF!</v>
      </c>
      <c r="F19" s="189" t="e">
        <f>IF('Formulario PPGR3'!$G19="","",'Formulario PPGR1'!#REF!)</f>
        <v>#REF!</v>
      </c>
      <c r="G19" s="227" t="s">
        <v>417</v>
      </c>
      <c r="H19" s="459" t="str" cm="1">
        <f t="array" ref="H19">IF(Tabla1[[#This Row],[Código_Actividad]]="","",_xlfn.XLOOKUP(Tabla1[[#This Row],[Código_Actividad]],CodigoActividad,Tabla2[Actividades Programables Presupuestables],"",0))</f>
        <v>Seguimiento de los servicios pediatricos  para su fortalecimiento en CEAS seleccionados.</v>
      </c>
      <c r="I19" s="460">
        <f>IFERROR(VLOOKUP('Formulario PPGR3'!$G19,'Formulario PPGR2'!$H$9:$V$595,15,FALSE),"")</f>
        <v>10</v>
      </c>
      <c r="J19" s="465" t="s">
        <v>1864</v>
      </c>
      <c r="K19" s="464" t="s">
        <v>1865</v>
      </c>
      <c r="L19" s="461" t="s">
        <v>1862</v>
      </c>
      <c r="M19" s="257">
        <v>10</v>
      </c>
      <c r="N19" s="475">
        <v>100</v>
      </c>
      <c r="O19" s="475">
        <f>IF(Tabla1[[#This Row],[Cantidad de Insumos]]="","",Tabla1[[#This Row],[Precio Unitario]]*Tabla1[[#This Row],[Cantidad de Insumos]])</f>
        <v>1000</v>
      </c>
      <c r="P19" s="462" t="str">
        <f>IF(Tabla1[[#This Row],[Descripción]]="","",_xlfn.XLOOKUP(Tabla1[[#This Row],[Descripción]],Tabla10[Descripción],Tabla10[CODIGO PRESUPUESTARIO],0))</f>
        <v>2.2.4.4.01</v>
      </c>
      <c r="Q19" s="463"/>
      <c r="R19" s="463" t="str">
        <f>IF(Tabla1[[#This Row],[Insumos]]="","",_xlfn.XLOOKUP(Tabla1[[#This Row],[Insumos]],Tabla10[Insumo],Tabla10[InsumoAbrev],"",0))</f>
        <v>lsPeaje</v>
      </c>
    </row>
    <row r="20" spans="2:18" ht="22.5" customHeight="1" x14ac:dyDescent="0.25">
      <c r="B20" s="189" t="e">
        <f>IF('Formulario PPGR3'!$G20="","",CONCATENATE('Formulario PPGR3'!$C20,".",'Formulario PPGR3'!$D20,".",'Formulario PPGR3'!$E20,".",'Formulario PPGR3'!$F20))</f>
        <v>#REF!</v>
      </c>
      <c r="C20" s="189" t="e">
        <f>IF('Formulario PPGR3'!$G20="","",'Formulario PPGR1'!#REF!)</f>
        <v>#REF!</v>
      </c>
      <c r="D20" s="189" t="e">
        <f>IF('Formulario PPGR3'!$G20="","",'Formulario PPGR1'!#REF!)</f>
        <v>#REF!</v>
      </c>
      <c r="E20" s="189" t="e">
        <f>IF('Formulario PPGR3'!$G20="","",'Formulario PPGR1'!#REF!)</f>
        <v>#REF!</v>
      </c>
      <c r="F20" s="189" t="e">
        <f>IF('Formulario PPGR3'!$G20="","",'Formulario PPGR1'!#REF!)</f>
        <v>#REF!</v>
      </c>
      <c r="G20" s="227" t="s">
        <v>417</v>
      </c>
      <c r="H20" s="459" t="str" cm="1">
        <f t="array" ref="H20">IF(Tabla1[[#This Row],[Código_Actividad]]="","",_xlfn.XLOOKUP(Tabla1[[#This Row],[Código_Actividad]],CodigoActividad,Tabla2[Actividades Programables Presupuestables],"",0))</f>
        <v>Seguimiento de los servicios pediatricos  para su fortalecimiento en CEAS seleccionados.</v>
      </c>
      <c r="I20" s="460">
        <f>IFERROR(VLOOKUP('Formulario PPGR3'!$G20,'Formulario PPGR2'!$H$9:$V$595,15,FALSE),"")</f>
        <v>10</v>
      </c>
      <c r="J20" s="465" t="s">
        <v>1866</v>
      </c>
      <c r="K20" s="464" t="s">
        <v>1867</v>
      </c>
      <c r="L20" s="461" t="s">
        <v>1868</v>
      </c>
      <c r="M20" s="257">
        <v>10</v>
      </c>
      <c r="N20" s="475">
        <v>1700</v>
      </c>
      <c r="O20" s="475">
        <f>IF(Tabla1[[#This Row],[Cantidad de Insumos]]="","",Tabla1[[#This Row],[Precio Unitario]]*Tabla1[[#This Row],[Cantidad de Insumos]])</f>
        <v>17000</v>
      </c>
      <c r="P20" s="462" t="str">
        <f>IF(Tabla1[[#This Row],[Descripción]]="","",_xlfn.XLOOKUP(Tabla1[[#This Row],[Descripción]],Tabla10[Descripción],Tabla10[CODIGO PRESUPUESTARIO],0))</f>
        <v>2.2.3.1.01</v>
      </c>
      <c r="Q20" s="463"/>
      <c r="R20" s="463" t="str">
        <f>IF(Tabla1[[#This Row],[Insumos]]="","",_xlfn.XLOOKUP(Tabla1[[#This Row],[Insumos]],Tabla10[Insumo],Tabla10[InsumoAbrev],"",0))</f>
        <v>lsViaticosDP</v>
      </c>
    </row>
    <row r="21" spans="2:18" ht="22.5" customHeight="1" x14ac:dyDescent="0.25">
      <c r="B21" s="189" t="e">
        <f>IF('Formulario PPGR3'!$G21="","",CONCATENATE('Formulario PPGR3'!$C21,".",'Formulario PPGR3'!$D21,".",'Formulario PPGR3'!$E21,".",'Formulario PPGR3'!$F21))</f>
        <v>#REF!</v>
      </c>
      <c r="C21" s="189" t="e">
        <f>IF('Formulario PPGR3'!$G21="","",'Formulario PPGR1'!#REF!)</f>
        <v>#REF!</v>
      </c>
      <c r="D21" s="189" t="e">
        <f>IF('Formulario PPGR3'!$G21="","",'Formulario PPGR1'!#REF!)</f>
        <v>#REF!</v>
      </c>
      <c r="E21" s="189" t="e">
        <f>IF('Formulario PPGR3'!$G21="","",'Formulario PPGR1'!#REF!)</f>
        <v>#REF!</v>
      </c>
      <c r="F21" s="189" t="e">
        <f>IF('Formulario PPGR3'!$G21="","",'Formulario PPGR1'!#REF!)</f>
        <v>#REF!</v>
      </c>
      <c r="G21" s="227" t="s">
        <v>417</v>
      </c>
      <c r="H21" s="459" t="str" cm="1">
        <f t="array" ref="H21">IF(Tabla1[[#This Row],[Código_Actividad]]="","",_xlfn.XLOOKUP(Tabla1[[#This Row],[Código_Actividad]],CodigoActividad,Tabla2[Actividades Programables Presupuestables],"",0))</f>
        <v>Seguimiento de los servicios pediatricos  para su fortalecimiento en CEAS seleccionados.</v>
      </c>
      <c r="I21" s="460">
        <f>IFERROR(VLOOKUP('Formulario PPGR3'!$G21,'Formulario PPGR2'!$H$9:$V$595,15,FALSE),"")</f>
        <v>10</v>
      </c>
      <c r="J21" s="465" t="s">
        <v>1866</v>
      </c>
      <c r="K21" s="464" t="s">
        <v>1869</v>
      </c>
      <c r="L21" s="461" t="s">
        <v>1868</v>
      </c>
      <c r="M21" s="257">
        <v>30</v>
      </c>
      <c r="N21" s="475">
        <v>2150</v>
      </c>
      <c r="O21" s="475">
        <f>IF(Tabla1[[#This Row],[Cantidad de Insumos]]="","",Tabla1[[#This Row],[Precio Unitario]]*Tabla1[[#This Row],[Cantidad de Insumos]])</f>
        <v>64500</v>
      </c>
      <c r="P21" s="462" t="str">
        <f>IF(Tabla1[[#This Row],[Descripción]]="","",_xlfn.XLOOKUP(Tabla1[[#This Row],[Descripción]],Tabla10[Descripción],Tabla10[CODIGO PRESUPUESTARIO],0))</f>
        <v>2.2.3.1.01</v>
      </c>
      <c r="Q21" s="463"/>
      <c r="R21" s="463" t="str">
        <f>IF(Tabla1[[#This Row],[Insumos]]="","",_xlfn.XLOOKUP(Tabla1[[#This Row],[Insumos]],Tabla10[Insumo],Tabla10[InsumoAbrev],"",0))</f>
        <v>lsViaticosDP</v>
      </c>
    </row>
    <row r="22" spans="2:18" ht="22.5" customHeight="1" x14ac:dyDescent="0.25">
      <c r="B22" s="189" t="e">
        <f>IF('Formulario PPGR3'!$G22="","",CONCATENATE('Formulario PPGR3'!$C22,".",'Formulario PPGR3'!$D22,".",'Formulario PPGR3'!$E22,".",'Formulario PPGR3'!$F22))</f>
        <v>#REF!</v>
      </c>
      <c r="C22" s="189" t="e">
        <f>IF('Formulario PPGR3'!$G22="","",'Formulario PPGR1'!#REF!)</f>
        <v>#REF!</v>
      </c>
      <c r="D22" s="189" t="e">
        <f>IF('Formulario PPGR3'!$G22="","",'Formulario PPGR1'!#REF!)</f>
        <v>#REF!</v>
      </c>
      <c r="E22" s="189" t="e">
        <f>IF('Formulario PPGR3'!$G22="","",'Formulario PPGR1'!#REF!)</f>
        <v>#REF!</v>
      </c>
      <c r="F22" s="189" t="e">
        <f>IF('Formulario PPGR3'!$G22="","",'Formulario PPGR1'!#REF!)</f>
        <v>#REF!</v>
      </c>
      <c r="G22" s="227" t="s">
        <v>417</v>
      </c>
      <c r="H22" s="459" t="str" cm="1">
        <f t="array" ref="H22">IF(Tabla1[[#This Row],[Código_Actividad]]="","",_xlfn.XLOOKUP(Tabla1[[#This Row],[Código_Actividad]],CodigoActividad,Tabla2[Actividades Programables Presupuestables],"",0))</f>
        <v>Seguimiento de los servicios pediatricos  para su fortalecimiento en CEAS seleccionados.</v>
      </c>
      <c r="I22" s="460">
        <f>IFERROR(VLOOKUP('Formulario PPGR3'!$G22,'Formulario PPGR2'!$H$9:$V$595,15,FALSE),"")</f>
        <v>10</v>
      </c>
      <c r="J22" s="465" t="s">
        <v>1871</v>
      </c>
      <c r="K22" s="464" t="s">
        <v>1872</v>
      </c>
      <c r="L22" s="461" t="s">
        <v>1862</v>
      </c>
      <c r="M22" s="257">
        <v>10</v>
      </c>
      <c r="N22" s="475">
        <v>8407.5</v>
      </c>
      <c r="O22" s="475">
        <f>IF(Tabla1[[#This Row],[Cantidad de Insumos]]="","",Tabla1[[#This Row],[Precio Unitario]]*Tabla1[[#This Row],[Cantidad de Insumos]])</f>
        <v>84075</v>
      </c>
      <c r="P22" s="462" t="str">
        <f>IF(Tabla1[[#This Row],[Descripción]]="","",_xlfn.XLOOKUP(Tabla1[[#This Row],[Descripción]],Tabla10[Descripción],Tabla10[CODIGO PRESUPUESTARIO],0))</f>
        <v>2.6.3.1.01</v>
      </c>
      <c r="Q22" s="463"/>
      <c r="R22" s="463" t="str">
        <f>IF(Tabla1[[#This Row],[Insumos]]="","",_xlfn.XLOOKUP(Tabla1[[#This Row],[Insumos]],Tabla10[Insumo],Tabla10[InsumoAbrev],"",0))</f>
        <v>lsEquiposMedicos</v>
      </c>
    </row>
    <row r="23" spans="2:18" ht="22.5" customHeight="1" x14ac:dyDescent="0.25">
      <c r="B23" s="189" t="e">
        <f>IF('Formulario PPGR3'!$G23="","",CONCATENATE('Formulario PPGR3'!$C23,".",'Formulario PPGR3'!$D23,".",'Formulario PPGR3'!$E23,".",'Formulario PPGR3'!$F23))</f>
        <v>#REF!</v>
      </c>
      <c r="C23" s="189" t="e">
        <f>IF('Formulario PPGR3'!$G23="","",'Formulario PPGR1'!#REF!)</f>
        <v>#REF!</v>
      </c>
      <c r="D23" s="189" t="e">
        <f>IF('Formulario PPGR3'!$G23="","",'Formulario PPGR1'!#REF!)</f>
        <v>#REF!</v>
      </c>
      <c r="E23" s="189" t="e">
        <f>IF('Formulario PPGR3'!$G23="","",'Formulario PPGR1'!#REF!)</f>
        <v>#REF!</v>
      </c>
      <c r="F23" s="189" t="e">
        <f>IF('Formulario PPGR3'!$G23="","",'Formulario PPGR1'!#REF!)</f>
        <v>#REF!</v>
      </c>
      <c r="G23" s="227" t="s">
        <v>417</v>
      </c>
      <c r="H23" s="459" t="str" cm="1">
        <f t="array" ref="H23">IF(Tabla1[[#This Row],[Código_Actividad]]="","",_xlfn.XLOOKUP(Tabla1[[#This Row],[Código_Actividad]],CodigoActividad,Tabla2[Actividades Programables Presupuestables],"",0))</f>
        <v>Seguimiento de los servicios pediatricos  para su fortalecimiento en CEAS seleccionados.</v>
      </c>
      <c r="I23" s="460">
        <f>IFERROR(VLOOKUP('Formulario PPGR3'!$G23,'Formulario PPGR2'!$H$9:$V$595,15,FALSE),"")</f>
        <v>10</v>
      </c>
      <c r="J23" s="465" t="s">
        <v>1871</v>
      </c>
      <c r="K23" s="464" t="s">
        <v>1873</v>
      </c>
      <c r="L23" s="461" t="s">
        <v>1862</v>
      </c>
      <c r="M23" s="257">
        <v>10</v>
      </c>
      <c r="N23" s="475">
        <v>11859.991</v>
      </c>
      <c r="O23" s="475">
        <f>IF(Tabla1[[#This Row],[Cantidad de Insumos]]="","",Tabla1[[#This Row],[Precio Unitario]]*Tabla1[[#This Row],[Cantidad de Insumos]])</f>
        <v>118599.91</v>
      </c>
      <c r="P23" s="462" t="str">
        <f>IF(Tabla1[[#This Row],[Descripción]]="","",_xlfn.XLOOKUP(Tabla1[[#This Row],[Descripción]],Tabla10[Descripción],Tabla10[CODIGO PRESUPUESTARIO],0))</f>
        <v>2.6.3.1.01</v>
      </c>
      <c r="Q23" s="463"/>
      <c r="R23" s="463" t="str">
        <f>IF(Tabla1[[#This Row],[Insumos]]="","",_xlfn.XLOOKUP(Tabla1[[#This Row],[Insumos]],Tabla10[Insumo],Tabla10[InsumoAbrev],"",0))</f>
        <v>lsEquiposMedicos</v>
      </c>
    </row>
    <row r="24" spans="2:18" ht="22.5" customHeight="1" x14ac:dyDescent="0.25">
      <c r="B24" s="189" t="e">
        <f>IF('Formulario PPGR3'!$G24="","",CONCATENATE('Formulario PPGR3'!$C24,".",'Formulario PPGR3'!$D24,".",'Formulario PPGR3'!$E24,".",'Formulario PPGR3'!$F24))</f>
        <v>#REF!</v>
      </c>
      <c r="C24" s="189" t="e">
        <f>IF('Formulario PPGR3'!$G24="","",'Formulario PPGR1'!#REF!)</f>
        <v>#REF!</v>
      </c>
      <c r="D24" s="189" t="e">
        <f>IF('Formulario PPGR3'!$G24="","",'Formulario PPGR1'!#REF!)</f>
        <v>#REF!</v>
      </c>
      <c r="E24" s="189" t="e">
        <f>IF('Formulario PPGR3'!$G24="","",'Formulario PPGR1'!#REF!)</f>
        <v>#REF!</v>
      </c>
      <c r="F24" s="189" t="e">
        <f>IF('Formulario PPGR3'!$G24="","",'Formulario PPGR1'!#REF!)</f>
        <v>#REF!</v>
      </c>
      <c r="G24" s="227" t="s">
        <v>417</v>
      </c>
      <c r="H24" s="459" t="str" cm="1">
        <f t="array" ref="H24">IF(Tabla1[[#This Row],[Código_Actividad]]="","",_xlfn.XLOOKUP(Tabla1[[#This Row],[Código_Actividad]],CodigoActividad,Tabla2[Actividades Programables Presupuestables],"",0))</f>
        <v>Seguimiento de los servicios pediatricos  para su fortalecimiento en CEAS seleccionados.</v>
      </c>
      <c r="I24" s="460">
        <f>IFERROR(VLOOKUP('Formulario PPGR3'!$G24,'Formulario PPGR2'!$H$9:$V$595,15,FALSE),"")</f>
        <v>10</v>
      </c>
      <c r="J24" s="465" t="s">
        <v>1871</v>
      </c>
      <c r="K24" s="464" t="s">
        <v>1874</v>
      </c>
      <c r="L24" s="461" t="s">
        <v>1862</v>
      </c>
      <c r="M24" s="257">
        <v>10</v>
      </c>
      <c r="N24" s="475">
        <v>3299.87</v>
      </c>
      <c r="O24" s="475">
        <f>IF(Tabla1[[#This Row],[Cantidad de Insumos]]="","",Tabla1[[#This Row],[Precio Unitario]]*Tabla1[[#This Row],[Cantidad de Insumos]])</f>
        <v>32998.699999999997</v>
      </c>
      <c r="P24" s="462" t="str">
        <f>IF(Tabla1[[#This Row],[Descripción]]="","",_xlfn.XLOOKUP(Tabla1[[#This Row],[Descripción]],Tabla10[Descripción],Tabla10[CODIGO PRESUPUESTARIO],0))</f>
        <v>2.6.3.1.01</v>
      </c>
      <c r="Q24" s="463"/>
      <c r="R24" s="463" t="str">
        <f>IF(Tabla1[[#This Row],[Insumos]]="","",_xlfn.XLOOKUP(Tabla1[[#This Row],[Insumos]],Tabla10[Insumo],Tabla10[InsumoAbrev],"",0))</f>
        <v>lsEquiposMedicos</v>
      </c>
    </row>
    <row r="25" spans="2:18" ht="22.5" customHeight="1" x14ac:dyDescent="0.25">
      <c r="B25" s="189" t="e">
        <f>IF('Formulario PPGR3'!$G25="","",CONCATENATE('Formulario PPGR3'!$C25,".",'Formulario PPGR3'!$D25,".",'Formulario PPGR3'!$E25,".",'Formulario PPGR3'!$F25))</f>
        <v>#REF!</v>
      </c>
      <c r="C25" s="189" t="e">
        <f>IF('Formulario PPGR3'!$G25="","",'Formulario PPGR1'!#REF!)</f>
        <v>#REF!</v>
      </c>
      <c r="D25" s="189" t="e">
        <f>IF('Formulario PPGR3'!$G25="","",'Formulario PPGR1'!#REF!)</f>
        <v>#REF!</v>
      </c>
      <c r="E25" s="189" t="e">
        <f>IF('Formulario PPGR3'!$G25="","",'Formulario PPGR1'!#REF!)</f>
        <v>#REF!</v>
      </c>
      <c r="F25" s="189" t="e">
        <f>IF('Formulario PPGR3'!$G25="","",'Formulario PPGR1'!#REF!)</f>
        <v>#REF!</v>
      </c>
      <c r="G25" s="227" t="s">
        <v>417</v>
      </c>
      <c r="H25" s="459" t="str" cm="1">
        <f t="array" ref="H25">IF(Tabla1[[#This Row],[Código_Actividad]]="","",_xlfn.XLOOKUP(Tabla1[[#This Row],[Código_Actividad]],CodigoActividad,Tabla2[Actividades Programables Presupuestables],"",0))</f>
        <v>Seguimiento de los servicios pediatricos  para su fortalecimiento en CEAS seleccionados.</v>
      </c>
      <c r="I25" s="460">
        <f>IFERROR(VLOOKUP('Formulario PPGR3'!$G25,'Formulario PPGR2'!$H$9:$V$595,15,FALSE),"")</f>
        <v>10</v>
      </c>
      <c r="J25" s="465" t="s">
        <v>1871</v>
      </c>
      <c r="K25" s="464" t="s">
        <v>1875</v>
      </c>
      <c r="L25" s="461" t="s">
        <v>1862</v>
      </c>
      <c r="M25" s="257">
        <v>20</v>
      </c>
      <c r="N25" s="475">
        <v>34202.300000000003</v>
      </c>
      <c r="O25" s="475">
        <f>IF(Tabla1[[#This Row],[Cantidad de Insumos]]="","",Tabla1[[#This Row],[Precio Unitario]]*Tabla1[[#This Row],[Cantidad de Insumos]])</f>
        <v>684046</v>
      </c>
      <c r="P25" s="462" t="str">
        <f>IF(Tabla1[[#This Row],[Descripción]]="","",_xlfn.XLOOKUP(Tabla1[[#This Row],[Descripción]],Tabla10[Descripción],Tabla10[CODIGO PRESUPUESTARIO],0))</f>
        <v>2.6.3.1.01</v>
      </c>
      <c r="Q25" s="463"/>
      <c r="R25" s="463" t="str">
        <f>IF(Tabla1[[#This Row],[Insumos]]="","",_xlfn.XLOOKUP(Tabla1[[#This Row],[Insumos]],Tabla10[Insumo],Tabla10[InsumoAbrev],"",0))</f>
        <v>lsEquiposMedicos</v>
      </c>
    </row>
    <row r="26" spans="2:18" ht="22.5" customHeight="1" x14ac:dyDescent="0.25">
      <c r="B26" s="189" t="e">
        <f>IF('Formulario PPGR3'!$G26="","",CONCATENATE('Formulario PPGR3'!$C26,".",'Formulario PPGR3'!$D26,".",'Formulario PPGR3'!$E26,".",'Formulario PPGR3'!$F26))</f>
        <v>#REF!</v>
      </c>
      <c r="C26" s="189" t="e">
        <f>IF('Formulario PPGR3'!$G26="","",'Formulario PPGR1'!#REF!)</f>
        <v>#REF!</v>
      </c>
      <c r="D26" s="189" t="e">
        <f>IF('Formulario PPGR3'!$G26="","",'Formulario PPGR1'!#REF!)</f>
        <v>#REF!</v>
      </c>
      <c r="E26" s="189" t="e">
        <f>IF('Formulario PPGR3'!$G26="","",'Formulario PPGR1'!#REF!)</f>
        <v>#REF!</v>
      </c>
      <c r="F26" s="189" t="e">
        <f>IF('Formulario PPGR3'!$G26="","",'Formulario PPGR1'!#REF!)</f>
        <v>#REF!</v>
      </c>
      <c r="G26" s="227" t="s">
        <v>417</v>
      </c>
      <c r="H26" s="459" t="str" cm="1">
        <f t="array" ref="H26">IF(Tabla1[[#This Row],[Código_Actividad]]="","",_xlfn.XLOOKUP(Tabla1[[#This Row],[Código_Actividad]],CodigoActividad,Tabla2[Actividades Programables Presupuestables],"",0))</f>
        <v>Seguimiento de los servicios pediatricos  para su fortalecimiento en CEAS seleccionados.</v>
      </c>
      <c r="I26" s="460">
        <f>IFERROR(VLOOKUP('Formulario PPGR3'!$G26,'Formulario PPGR2'!$H$9:$V$595,15,FALSE),"")</f>
        <v>10</v>
      </c>
      <c r="J26" s="465" t="s">
        <v>1871</v>
      </c>
      <c r="K26" s="464" t="s">
        <v>1876</v>
      </c>
      <c r="L26" s="461" t="s">
        <v>1862</v>
      </c>
      <c r="M26" s="257">
        <v>5</v>
      </c>
      <c r="N26" s="475">
        <v>719492.56279999996</v>
      </c>
      <c r="O26" s="475">
        <f>IF(Tabla1[[#This Row],[Cantidad de Insumos]]="","",Tabla1[[#This Row],[Precio Unitario]]*Tabla1[[#This Row],[Cantidad de Insumos]])</f>
        <v>3597462.8139999998</v>
      </c>
      <c r="P26" s="462" t="str">
        <f>IF(Tabla1[[#This Row],[Descripción]]="","",_xlfn.XLOOKUP(Tabla1[[#This Row],[Descripción]],Tabla10[Descripción],Tabla10[CODIGO PRESUPUESTARIO],0))</f>
        <v>2.6.3.1.01</v>
      </c>
      <c r="Q26" s="463"/>
      <c r="R26" s="463" t="str">
        <f>IF(Tabla1[[#This Row],[Insumos]]="","",_xlfn.XLOOKUP(Tabla1[[#This Row],[Insumos]],Tabla10[Insumo],Tabla10[InsumoAbrev],"",0))</f>
        <v>lsEquiposMedicos</v>
      </c>
    </row>
    <row r="27" spans="2:18" ht="32.25" customHeight="1" x14ac:dyDescent="0.25">
      <c r="B27" s="189" t="e">
        <f>IF('Formulario PPGR3'!$G27="","",CONCATENATE('Formulario PPGR3'!$C27,".",'Formulario PPGR3'!$D27,".",'Formulario PPGR3'!$E27,".",'Formulario PPGR3'!$F27))</f>
        <v>#REF!</v>
      </c>
      <c r="C27" s="189" t="e">
        <f>IF('Formulario PPGR3'!$G27="","",'Formulario PPGR1'!#REF!)</f>
        <v>#REF!</v>
      </c>
      <c r="D27" s="189" t="e">
        <f>IF('Formulario PPGR3'!$G27="","",'Formulario PPGR1'!#REF!)</f>
        <v>#REF!</v>
      </c>
      <c r="E27" s="189" t="e">
        <f>IF('Formulario PPGR3'!$G27="","",'Formulario PPGR1'!#REF!)</f>
        <v>#REF!</v>
      </c>
      <c r="F27" s="189" t="e">
        <f>IF('Formulario PPGR3'!$G27="","",'Formulario PPGR1'!#REF!)</f>
        <v>#REF!</v>
      </c>
      <c r="G27" s="227" t="s">
        <v>419</v>
      </c>
      <c r="H27" s="459" t="str" cm="1">
        <f t="array" ref="H27">IF(Tabla1[[#This Row],[Código_Actividad]]="","",_xlfn.XLOOKUP(Tabla1[[#This Row],[Código_Actividad]],CodigoActividad,Tabla2[Actividades Programables Presupuestables],"",0))</f>
        <v>Seguimiento a niños asistidos por violencia en CEAS priorizados por SRS</v>
      </c>
      <c r="I27" s="460">
        <f>IFERROR(VLOOKUP('Formulario PPGR3'!$G27,'Formulario PPGR2'!$H$9:$V$595,15,FALSE),"")</f>
        <v>10</v>
      </c>
      <c r="J27" s="465" t="s">
        <v>1860</v>
      </c>
      <c r="K27" s="464" t="s">
        <v>1861</v>
      </c>
      <c r="L27" s="461" t="s">
        <v>1862</v>
      </c>
      <c r="M27" s="257">
        <v>10</v>
      </c>
      <c r="N27" s="475">
        <v>2000</v>
      </c>
      <c r="O27" s="475">
        <f>IF(Tabla1[[#This Row],[Cantidad de Insumos]]="","",Tabla1[[#This Row],[Precio Unitario]]*Tabla1[[#This Row],[Cantidad de Insumos]])</f>
        <v>20000</v>
      </c>
      <c r="P27" s="462" t="str">
        <f>IF(Tabla1[[#This Row],[Descripción]]="","",_xlfn.XLOOKUP(Tabla1[[#This Row],[Descripción]],Tabla10[Descripción],Tabla10[CODIGO PRESUPUESTARIO],0))</f>
        <v xml:space="preserve">2.3.7.1.02 </v>
      </c>
      <c r="Q27" s="463"/>
      <c r="R27" s="463" t="str">
        <f>IF(Tabla1[[#This Row],[Insumos]]="","",_xlfn.XLOOKUP(Tabla1[[#This Row],[Insumos]],Tabla10[Insumo],Tabla10[InsumoAbrev],"",0))</f>
        <v>lsGasoil</v>
      </c>
    </row>
    <row r="28" spans="2:18" ht="22.5" customHeight="1" x14ac:dyDescent="0.25">
      <c r="B28" s="189" t="e">
        <f>IF('Formulario PPGR3'!$G28="","",CONCATENATE('Formulario PPGR3'!$C28,".",'Formulario PPGR3'!$D28,".",'Formulario PPGR3'!$E28,".",'Formulario PPGR3'!$F28))</f>
        <v>#REF!</v>
      </c>
      <c r="C28" s="189" t="e">
        <f>IF('Formulario PPGR3'!$G28="","",'Formulario PPGR1'!#REF!)</f>
        <v>#REF!</v>
      </c>
      <c r="D28" s="189" t="e">
        <f>IF('Formulario PPGR3'!$G28="","",'Formulario PPGR1'!#REF!)</f>
        <v>#REF!</v>
      </c>
      <c r="E28" s="189" t="e">
        <f>IF('Formulario PPGR3'!$G28="","",'Formulario PPGR1'!#REF!)</f>
        <v>#REF!</v>
      </c>
      <c r="F28" s="189" t="e">
        <f>IF('Formulario PPGR3'!$G28="","",'Formulario PPGR1'!#REF!)</f>
        <v>#REF!</v>
      </c>
      <c r="G28" s="227" t="s">
        <v>419</v>
      </c>
      <c r="H28" s="459" t="str" cm="1">
        <f t="array" ref="H28">IF(Tabla1[[#This Row],[Código_Actividad]]="","",_xlfn.XLOOKUP(Tabla1[[#This Row],[Código_Actividad]],CodigoActividad,Tabla2[Actividades Programables Presupuestables],"",0))</f>
        <v>Seguimiento a niños asistidos por violencia en CEAS priorizados por SRS</v>
      </c>
      <c r="I28" s="460">
        <f>IFERROR(VLOOKUP('Formulario PPGR3'!$G28,'Formulario PPGR2'!$H$9:$V$595,15,FALSE),"")</f>
        <v>10</v>
      </c>
      <c r="J28" s="465" t="s">
        <v>1864</v>
      </c>
      <c r="K28" s="464" t="s">
        <v>1865</v>
      </c>
      <c r="L28" s="461" t="s">
        <v>1862</v>
      </c>
      <c r="M28" s="257">
        <v>10</v>
      </c>
      <c r="N28" s="475">
        <v>100</v>
      </c>
      <c r="O28" s="475">
        <f>IF(Tabla1[[#This Row],[Cantidad de Insumos]]="","",Tabla1[[#This Row],[Precio Unitario]]*Tabla1[[#This Row],[Cantidad de Insumos]])</f>
        <v>1000</v>
      </c>
      <c r="P28" s="462" t="str">
        <f>IF(Tabla1[[#This Row],[Descripción]]="","",_xlfn.XLOOKUP(Tabla1[[#This Row],[Descripción]],Tabla10[Descripción],Tabla10[CODIGO PRESUPUESTARIO],0))</f>
        <v>2.2.4.4.01</v>
      </c>
      <c r="Q28" s="463"/>
      <c r="R28" s="463" t="str">
        <f>IF(Tabla1[[#This Row],[Insumos]]="","",_xlfn.XLOOKUP(Tabla1[[#This Row],[Insumos]],Tabla10[Insumo],Tabla10[InsumoAbrev],"",0))</f>
        <v>lsPeaje</v>
      </c>
    </row>
    <row r="29" spans="2:18" ht="22.5" customHeight="1" x14ac:dyDescent="0.25">
      <c r="B29" s="189" t="e">
        <f>IF('Formulario PPGR3'!$G29="","",CONCATENATE('Formulario PPGR3'!$C29,".",'Formulario PPGR3'!$D29,".",'Formulario PPGR3'!$E29,".",'Formulario PPGR3'!$F29))</f>
        <v>#REF!</v>
      </c>
      <c r="C29" s="189" t="e">
        <f>IF('Formulario PPGR3'!$G29="","",'Formulario PPGR1'!#REF!)</f>
        <v>#REF!</v>
      </c>
      <c r="D29" s="189" t="e">
        <f>IF('Formulario PPGR3'!$G29="","",'Formulario PPGR1'!#REF!)</f>
        <v>#REF!</v>
      </c>
      <c r="E29" s="189" t="e">
        <f>IF('Formulario PPGR3'!$G29="","",'Formulario PPGR1'!#REF!)</f>
        <v>#REF!</v>
      </c>
      <c r="F29" s="189" t="e">
        <f>IF('Formulario PPGR3'!$G29="","",'Formulario PPGR1'!#REF!)</f>
        <v>#REF!</v>
      </c>
      <c r="G29" s="227" t="s">
        <v>419</v>
      </c>
      <c r="H29" s="459" t="str" cm="1">
        <f t="array" ref="H29">IF(Tabla1[[#This Row],[Código_Actividad]]="","",_xlfn.XLOOKUP(Tabla1[[#This Row],[Código_Actividad]],CodigoActividad,Tabla2[Actividades Programables Presupuestables],"",0))</f>
        <v>Seguimiento a niños asistidos por violencia en CEAS priorizados por SRS</v>
      </c>
      <c r="I29" s="460">
        <f>IFERROR(VLOOKUP('Formulario PPGR3'!$G29,'Formulario PPGR2'!$H$9:$V$595,15,FALSE),"")</f>
        <v>10</v>
      </c>
      <c r="J29" s="465" t="s">
        <v>1866</v>
      </c>
      <c r="K29" s="464" t="s">
        <v>1867</v>
      </c>
      <c r="L29" s="461" t="s">
        <v>1868</v>
      </c>
      <c r="M29" s="257">
        <v>10</v>
      </c>
      <c r="N29" s="475">
        <v>1700</v>
      </c>
      <c r="O29" s="475">
        <f>IF(Tabla1[[#This Row],[Cantidad de Insumos]]="","",Tabla1[[#This Row],[Precio Unitario]]*Tabla1[[#This Row],[Cantidad de Insumos]])</f>
        <v>17000</v>
      </c>
      <c r="P29" s="462" t="str">
        <f>IF(Tabla1[[#This Row],[Descripción]]="","",_xlfn.XLOOKUP(Tabla1[[#This Row],[Descripción]],Tabla10[Descripción],Tabla10[CODIGO PRESUPUESTARIO],0))</f>
        <v>2.2.3.1.01</v>
      </c>
      <c r="Q29" s="463"/>
      <c r="R29" s="463" t="str">
        <f>IF(Tabla1[[#This Row],[Insumos]]="","",_xlfn.XLOOKUP(Tabla1[[#This Row],[Insumos]],Tabla10[Insumo],Tabla10[InsumoAbrev],"",0))</f>
        <v>lsViaticosDP</v>
      </c>
    </row>
    <row r="30" spans="2:18" ht="22.5" customHeight="1" x14ac:dyDescent="0.25">
      <c r="B30" s="189" t="e">
        <f>IF('Formulario PPGR3'!$G30="","",CONCATENATE('Formulario PPGR3'!$C30,".",'Formulario PPGR3'!$D30,".",'Formulario PPGR3'!$E30,".",'Formulario PPGR3'!$F30))</f>
        <v>#REF!</v>
      </c>
      <c r="C30" s="189" t="e">
        <f>IF('Formulario PPGR3'!$G30="","",'Formulario PPGR1'!#REF!)</f>
        <v>#REF!</v>
      </c>
      <c r="D30" s="189" t="e">
        <f>IF('Formulario PPGR3'!$G30="","",'Formulario PPGR1'!#REF!)</f>
        <v>#REF!</v>
      </c>
      <c r="E30" s="189" t="e">
        <f>IF('Formulario PPGR3'!$G30="","",'Formulario PPGR1'!#REF!)</f>
        <v>#REF!</v>
      </c>
      <c r="F30" s="189" t="e">
        <f>IF('Formulario PPGR3'!$G30="","",'Formulario PPGR1'!#REF!)</f>
        <v>#REF!</v>
      </c>
      <c r="G30" s="227" t="s">
        <v>419</v>
      </c>
      <c r="H30" s="459" t="str" cm="1">
        <f t="array" ref="H30">IF(Tabla1[[#This Row],[Código_Actividad]]="","",_xlfn.XLOOKUP(Tabla1[[#This Row],[Código_Actividad]],CodigoActividad,Tabla2[Actividades Programables Presupuestables],"",0))</f>
        <v>Seguimiento a niños asistidos por violencia en CEAS priorizados por SRS</v>
      </c>
      <c r="I30" s="460">
        <f>IFERROR(VLOOKUP('Formulario PPGR3'!$G30,'Formulario PPGR2'!$H$9:$V$595,15,FALSE),"")</f>
        <v>10</v>
      </c>
      <c r="J30" s="465" t="s">
        <v>1866</v>
      </c>
      <c r="K30" s="464" t="s">
        <v>1869</v>
      </c>
      <c r="L30" s="461" t="s">
        <v>1868</v>
      </c>
      <c r="M30" s="257">
        <v>20</v>
      </c>
      <c r="N30" s="475">
        <v>2150</v>
      </c>
      <c r="O30" s="475">
        <f>IF(Tabla1[[#This Row],[Cantidad de Insumos]]="","",Tabla1[[#This Row],[Precio Unitario]]*Tabla1[[#This Row],[Cantidad de Insumos]])</f>
        <v>43000</v>
      </c>
      <c r="P30" s="462" t="str">
        <f>IF(Tabla1[[#This Row],[Descripción]]="","",_xlfn.XLOOKUP(Tabla1[[#This Row],[Descripción]],Tabla10[Descripción],Tabla10[CODIGO PRESUPUESTARIO],0))</f>
        <v>2.2.3.1.01</v>
      </c>
      <c r="Q30" s="463"/>
      <c r="R30" s="463" t="str">
        <f>IF(Tabla1[[#This Row],[Insumos]]="","",_xlfn.XLOOKUP(Tabla1[[#This Row],[Insumos]],Tabla10[Insumo],Tabla10[InsumoAbrev],"",0))</f>
        <v>lsViaticosDP</v>
      </c>
    </row>
    <row r="31" spans="2:18" ht="22.5" customHeight="1" x14ac:dyDescent="0.25">
      <c r="B31" s="189" t="e">
        <f>IF('Formulario PPGR3'!$G31="","",CONCATENATE('Formulario PPGR3'!$C31,".",'Formulario PPGR3'!$D31,".",'Formulario PPGR3'!$E31,".",'Formulario PPGR3'!$F31))</f>
        <v>#REF!</v>
      </c>
      <c r="C31" s="189" t="e">
        <f>IF('Formulario PPGR3'!$G31="","",'Formulario PPGR1'!#REF!)</f>
        <v>#REF!</v>
      </c>
      <c r="D31" s="189" t="e">
        <f>IF('Formulario PPGR3'!$G31="","",'Formulario PPGR1'!#REF!)</f>
        <v>#REF!</v>
      </c>
      <c r="E31" s="189" t="e">
        <f>IF('Formulario PPGR3'!$G31="","",'Formulario PPGR1'!#REF!)</f>
        <v>#REF!</v>
      </c>
      <c r="F31" s="189" t="e">
        <f>IF('Formulario PPGR3'!$G31="","",'Formulario PPGR1'!#REF!)</f>
        <v>#REF!</v>
      </c>
      <c r="G31" s="227" t="s">
        <v>419</v>
      </c>
      <c r="H31" s="459" t="str" cm="1">
        <f t="array" ref="H31">IF(Tabla1[[#This Row],[Código_Actividad]]="","",_xlfn.XLOOKUP(Tabla1[[#This Row],[Código_Actividad]],CodigoActividad,Tabla2[Actividades Programables Presupuestables],"",0))</f>
        <v>Seguimiento a niños asistidos por violencia en CEAS priorizados por SRS</v>
      </c>
      <c r="I31" s="460">
        <f>IFERROR(VLOOKUP('Formulario PPGR3'!$G31,'Formulario PPGR2'!$H$9:$V$595,15,FALSE),"")</f>
        <v>10</v>
      </c>
      <c r="J31" s="465" t="s">
        <v>1866</v>
      </c>
      <c r="K31" s="464" t="s">
        <v>1870</v>
      </c>
      <c r="L31" s="461" t="s">
        <v>1868</v>
      </c>
      <c r="M31" s="257">
        <v>5</v>
      </c>
      <c r="N31" s="475">
        <v>5250</v>
      </c>
      <c r="O31" s="475">
        <f>IF(Tabla1[[#This Row],[Cantidad de Insumos]]="","",Tabla1[[#This Row],[Precio Unitario]]*Tabla1[[#This Row],[Cantidad de Insumos]])</f>
        <v>26250</v>
      </c>
      <c r="P31" s="462" t="str">
        <f>IF(Tabla1[[#This Row],[Descripción]]="","",_xlfn.XLOOKUP(Tabla1[[#This Row],[Descripción]],Tabla10[Descripción],Tabla10[CODIGO PRESUPUESTARIO],0))</f>
        <v>2.2.3.1.01</v>
      </c>
      <c r="Q31" s="463"/>
      <c r="R31" s="463" t="str">
        <f>IF(Tabla1[[#This Row],[Insumos]]="","",_xlfn.XLOOKUP(Tabla1[[#This Row],[Insumos]],Tabla10[Insumo],Tabla10[InsumoAbrev],"",0))</f>
        <v>lsViaticosDP</v>
      </c>
    </row>
    <row r="32" spans="2:18" ht="22.5" customHeight="1" x14ac:dyDescent="0.25">
      <c r="B32" s="189" t="e">
        <f>IF('Formulario PPGR3'!$G32="","",CONCATENATE('Formulario PPGR3'!$C32,".",'Formulario PPGR3'!$D32,".",'Formulario PPGR3'!$E32,".",'Formulario PPGR3'!$F32))</f>
        <v>#REF!</v>
      </c>
      <c r="C32" s="189" t="e">
        <f>IF('Formulario PPGR3'!$G32="","",'Formulario PPGR1'!#REF!)</f>
        <v>#REF!</v>
      </c>
      <c r="D32" s="189" t="e">
        <f>IF('Formulario PPGR3'!$G32="","",'Formulario PPGR1'!#REF!)</f>
        <v>#REF!</v>
      </c>
      <c r="E32" s="189" t="e">
        <f>IF('Formulario PPGR3'!$G32="","",'Formulario PPGR1'!#REF!)</f>
        <v>#REF!</v>
      </c>
      <c r="F32" s="189" t="e">
        <f>IF('Formulario PPGR3'!$G32="","",'Formulario PPGR1'!#REF!)</f>
        <v>#REF!</v>
      </c>
      <c r="G32" s="227" t="s">
        <v>421</v>
      </c>
      <c r="H32" s="459" t="str" cm="1">
        <f t="array" ref="H32">IF(Tabla1[[#This Row],[Código_Actividad]]="","",_xlfn.XLOOKUP(Tabla1[[#This Row],[Código_Actividad]],CodigoActividad,Tabla2[Actividades Programables Presupuestables],"",0))</f>
        <v>Seguimiento a la atención en salud en menores de 5 años en CPNA seleccionados</v>
      </c>
      <c r="I32" s="460">
        <f>IFERROR(VLOOKUP('Formulario PPGR3'!$G32,'Formulario PPGR2'!$H$9:$V$595,15,FALSE),"")</f>
        <v>10</v>
      </c>
      <c r="J32" s="465" t="s">
        <v>1860</v>
      </c>
      <c r="K32" s="464" t="s">
        <v>1861</v>
      </c>
      <c r="L32" s="461" t="s">
        <v>1862</v>
      </c>
      <c r="M32" s="257">
        <v>10</v>
      </c>
      <c r="N32" s="475">
        <v>2000</v>
      </c>
      <c r="O32" s="475">
        <f>IF(Tabla1[[#This Row],[Cantidad de Insumos]]="","",Tabla1[[#This Row],[Precio Unitario]]*Tabla1[[#This Row],[Cantidad de Insumos]])</f>
        <v>20000</v>
      </c>
      <c r="P32" s="462" t="str">
        <f>IF(Tabla1[[#This Row],[Descripción]]="","",_xlfn.XLOOKUP(Tabla1[[#This Row],[Descripción]],Tabla10[Descripción],Tabla10[CODIGO PRESUPUESTARIO],0))</f>
        <v xml:space="preserve">2.3.7.1.02 </v>
      </c>
      <c r="Q32" s="463"/>
      <c r="R32" s="463" t="str">
        <f>IF(Tabla1[[#This Row],[Insumos]]="","",_xlfn.XLOOKUP(Tabla1[[#This Row],[Insumos]],Tabla10[Insumo],Tabla10[InsumoAbrev],"",0))</f>
        <v>lsGasoil</v>
      </c>
    </row>
    <row r="33" spans="2:18" ht="22.5" customHeight="1" x14ac:dyDescent="0.25">
      <c r="B33" s="189" t="e">
        <f>IF('Formulario PPGR3'!$G33="","",CONCATENATE('Formulario PPGR3'!$C33,".",'Formulario PPGR3'!$D33,".",'Formulario PPGR3'!$E33,".",'Formulario PPGR3'!$F33))</f>
        <v>#REF!</v>
      </c>
      <c r="C33" s="189" t="e">
        <f>IF('Formulario PPGR3'!$G33="","",'Formulario PPGR1'!#REF!)</f>
        <v>#REF!</v>
      </c>
      <c r="D33" s="189" t="e">
        <f>IF('Formulario PPGR3'!$G33="","",'Formulario PPGR1'!#REF!)</f>
        <v>#REF!</v>
      </c>
      <c r="E33" s="189" t="e">
        <f>IF('Formulario PPGR3'!$G33="","",'Formulario PPGR1'!#REF!)</f>
        <v>#REF!</v>
      </c>
      <c r="F33" s="189" t="e">
        <f>IF('Formulario PPGR3'!$G33="","",'Formulario PPGR1'!#REF!)</f>
        <v>#REF!</v>
      </c>
      <c r="G33" s="227" t="s">
        <v>421</v>
      </c>
      <c r="H33" s="459" t="str" cm="1">
        <f t="array" ref="H33">IF(Tabla1[[#This Row],[Código_Actividad]]="","",_xlfn.XLOOKUP(Tabla1[[#This Row],[Código_Actividad]],CodigoActividad,Tabla2[Actividades Programables Presupuestables],"",0))</f>
        <v>Seguimiento a la atención en salud en menores de 5 años en CPNA seleccionados</v>
      </c>
      <c r="I33" s="460">
        <f>IFERROR(VLOOKUP('Formulario PPGR3'!$G33,'Formulario PPGR2'!$H$9:$V$595,15,FALSE),"")</f>
        <v>10</v>
      </c>
      <c r="J33" s="465" t="s">
        <v>1864</v>
      </c>
      <c r="K33" s="464" t="s">
        <v>1865</v>
      </c>
      <c r="L33" s="461" t="s">
        <v>1862</v>
      </c>
      <c r="M33" s="257">
        <v>10</v>
      </c>
      <c r="N33" s="475">
        <v>100</v>
      </c>
      <c r="O33" s="475">
        <f>IF(Tabla1[[#This Row],[Cantidad de Insumos]]="","",Tabla1[[#This Row],[Precio Unitario]]*Tabla1[[#This Row],[Cantidad de Insumos]])</f>
        <v>1000</v>
      </c>
      <c r="P33" s="462" t="str">
        <f>IF(Tabla1[[#This Row],[Descripción]]="","",_xlfn.XLOOKUP(Tabla1[[#This Row],[Descripción]],Tabla10[Descripción],Tabla10[CODIGO PRESUPUESTARIO],0))</f>
        <v>2.2.4.4.01</v>
      </c>
      <c r="Q33" s="463"/>
      <c r="R33" s="463" t="str">
        <f>IF(Tabla1[[#This Row],[Insumos]]="","",_xlfn.XLOOKUP(Tabla1[[#This Row],[Insumos]],Tabla10[Insumo],Tabla10[InsumoAbrev],"",0))</f>
        <v>lsPeaje</v>
      </c>
    </row>
    <row r="34" spans="2:18" ht="22.5" customHeight="1" x14ac:dyDescent="0.25">
      <c r="B34" s="189" t="e">
        <f>IF('Formulario PPGR3'!$G34="","",CONCATENATE('Formulario PPGR3'!$C34,".",'Formulario PPGR3'!$D34,".",'Formulario PPGR3'!$E34,".",'Formulario PPGR3'!$F34))</f>
        <v>#REF!</v>
      </c>
      <c r="C34" s="189" t="e">
        <f>IF('Formulario PPGR3'!$G34="","",'Formulario PPGR1'!#REF!)</f>
        <v>#REF!</v>
      </c>
      <c r="D34" s="189" t="e">
        <f>IF('Formulario PPGR3'!$G34="","",'Formulario PPGR1'!#REF!)</f>
        <v>#REF!</v>
      </c>
      <c r="E34" s="189" t="e">
        <f>IF('Formulario PPGR3'!$G34="","",'Formulario PPGR1'!#REF!)</f>
        <v>#REF!</v>
      </c>
      <c r="F34" s="189" t="e">
        <f>IF('Formulario PPGR3'!$G34="","",'Formulario PPGR1'!#REF!)</f>
        <v>#REF!</v>
      </c>
      <c r="G34" s="227" t="s">
        <v>421</v>
      </c>
      <c r="H34" s="459" t="str" cm="1">
        <f t="array" ref="H34">IF(Tabla1[[#This Row],[Código_Actividad]]="","",_xlfn.XLOOKUP(Tabla1[[#This Row],[Código_Actividad]],CodigoActividad,Tabla2[Actividades Programables Presupuestables],"",0))</f>
        <v>Seguimiento a la atención en salud en menores de 5 años en CPNA seleccionados</v>
      </c>
      <c r="I34" s="460">
        <f>IFERROR(VLOOKUP('Formulario PPGR3'!$G34,'Formulario PPGR2'!$H$9:$V$595,15,FALSE),"")</f>
        <v>10</v>
      </c>
      <c r="J34" s="465" t="s">
        <v>1866</v>
      </c>
      <c r="K34" s="464" t="s">
        <v>1867</v>
      </c>
      <c r="L34" s="461" t="s">
        <v>1868</v>
      </c>
      <c r="M34" s="257">
        <v>10</v>
      </c>
      <c r="N34" s="475">
        <v>1700</v>
      </c>
      <c r="O34" s="475">
        <f>IF(Tabla1[[#This Row],[Cantidad de Insumos]]="","",Tabla1[[#This Row],[Precio Unitario]]*Tabla1[[#This Row],[Cantidad de Insumos]])</f>
        <v>17000</v>
      </c>
      <c r="P34" s="462" t="str">
        <f>IF(Tabla1[[#This Row],[Descripción]]="","",_xlfn.XLOOKUP(Tabla1[[#This Row],[Descripción]],Tabla10[Descripción],Tabla10[CODIGO PRESUPUESTARIO],0))</f>
        <v>2.2.3.1.01</v>
      </c>
      <c r="Q34" s="463"/>
      <c r="R34" s="463" t="str">
        <f>IF(Tabla1[[#This Row],[Insumos]]="","",_xlfn.XLOOKUP(Tabla1[[#This Row],[Insumos]],Tabla10[Insumo],Tabla10[InsumoAbrev],"",0))</f>
        <v>lsViaticosDP</v>
      </c>
    </row>
    <row r="35" spans="2:18" ht="22.5" customHeight="1" x14ac:dyDescent="0.25">
      <c r="B35" s="189" t="e">
        <f>IF('Formulario PPGR3'!$G35="","",CONCATENATE('Formulario PPGR3'!$C35,".",'Formulario PPGR3'!$D35,".",'Formulario PPGR3'!$E35,".",'Formulario PPGR3'!$F35))</f>
        <v>#REF!</v>
      </c>
      <c r="C35" s="189" t="e">
        <f>IF('Formulario PPGR3'!$G35="","",'Formulario PPGR1'!#REF!)</f>
        <v>#REF!</v>
      </c>
      <c r="D35" s="189" t="e">
        <f>IF('Formulario PPGR3'!$G35="","",'Formulario PPGR1'!#REF!)</f>
        <v>#REF!</v>
      </c>
      <c r="E35" s="189" t="e">
        <f>IF('Formulario PPGR3'!$G35="","",'Formulario PPGR1'!#REF!)</f>
        <v>#REF!</v>
      </c>
      <c r="F35" s="189" t="e">
        <f>IF('Formulario PPGR3'!$G35="","",'Formulario PPGR1'!#REF!)</f>
        <v>#REF!</v>
      </c>
      <c r="G35" s="227" t="s">
        <v>421</v>
      </c>
      <c r="H35" s="459" t="str" cm="1">
        <f t="array" ref="H35">IF(Tabla1[[#This Row],[Código_Actividad]]="","",_xlfn.XLOOKUP(Tabla1[[#This Row],[Código_Actividad]],CodigoActividad,Tabla2[Actividades Programables Presupuestables],"",0))</f>
        <v>Seguimiento a la atención en salud en menores de 5 años en CPNA seleccionados</v>
      </c>
      <c r="I35" s="460">
        <f>IFERROR(VLOOKUP('Formulario PPGR3'!$G35,'Formulario PPGR2'!$H$9:$V$595,15,FALSE),"")</f>
        <v>10</v>
      </c>
      <c r="J35" s="465" t="s">
        <v>1866</v>
      </c>
      <c r="K35" s="464" t="s">
        <v>1869</v>
      </c>
      <c r="L35" s="461" t="s">
        <v>1868</v>
      </c>
      <c r="M35" s="257">
        <v>20</v>
      </c>
      <c r="N35" s="475">
        <v>2150</v>
      </c>
      <c r="O35" s="475">
        <f>IF(Tabla1[[#This Row],[Cantidad de Insumos]]="","",Tabla1[[#This Row],[Precio Unitario]]*Tabla1[[#This Row],[Cantidad de Insumos]])</f>
        <v>43000</v>
      </c>
      <c r="P35" s="462" t="str">
        <f>IF(Tabla1[[#This Row],[Descripción]]="","",_xlfn.XLOOKUP(Tabla1[[#This Row],[Descripción]],Tabla10[Descripción],Tabla10[CODIGO PRESUPUESTARIO],0))</f>
        <v>2.2.3.1.01</v>
      </c>
      <c r="Q35" s="463"/>
      <c r="R35" s="463" t="str">
        <f>IF(Tabla1[[#This Row],[Insumos]]="","",_xlfn.XLOOKUP(Tabla1[[#This Row],[Insumos]],Tabla10[Insumo],Tabla10[InsumoAbrev],"",0))</f>
        <v>lsViaticosDP</v>
      </c>
    </row>
    <row r="36" spans="2:18" ht="22.5" customHeight="1" x14ac:dyDescent="0.25">
      <c r="B36" s="189" t="e">
        <f>IF('Formulario PPGR3'!$G36="","",CONCATENATE('Formulario PPGR3'!$C36,".",'Formulario PPGR3'!$D36,".",'Formulario PPGR3'!$E36,".",'Formulario PPGR3'!$F36))</f>
        <v>#REF!</v>
      </c>
      <c r="C36" s="189" t="e">
        <f>IF('Formulario PPGR3'!$G36="","",'Formulario PPGR1'!#REF!)</f>
        <v>#REF!</v>
      </c>
      <c r="D36" s="189" t="e">
        <f>IF('Formulario PPGR3'!$G36="","",'Formulario PPGR1'!#REF!)</f>
        <v>#REF!</v>
      </c>
      <c r="E36" s="189" t="e">
        <f>IF('Formulario PPGR3'!$G36="","",'Formulario PPGR1'!#REF!)</f>
        <v>#REF!</v>
      </c>
      <c r="F36" s="189" t="e">
        <f>IF('Formulario PPGR3'!$G36="","",'Formulario PPGR1'!#REF!)</f>
        <v>#REF!</v>
      </c>
      <c r="G36" s="227" t="s">
        <v>421</v>
      </c>
      <c r="H36" s="459" t="str" cm="1">
        <f t="array" ref="H36">IF(Tabla1[[#This Row],[Código_Actividad]]="","",_xlfn.XLOOKUP(Tabla1[[#This Row],[Código_Actividad]],CodigoActividad,Tabla2[Actividades Programables Presupuestables],"",0))</f>
        <v>Seguimiento a la atención en salud en menores de 5 años en CPNA seleccionados</v>
      </c>
      <c r="I36" s="460">
        <f>IFERROR(VLOOKUP('Formulario PPGR3'!$G36,'Formulario PPGR2'!$H$9:$V$595,15,FALSE),"")</f>
        <v>10</v>
      </c>
      <c r="J36" s="465" t="s">
        <v>1866</v>
      </c>
      <c r="K36" s="464" t="s">
        <v>1870</v>
      </c>
      <c r="L36" s="461" t="s">
        <v>1868</v>
      </c>
      <c r="M36" s="257">
        <v>5</v>
      </c>
      <c r="N36" s="475">
        <v>5250</v>
      </c>
      <c r="O36" s="475">
        <f>IF(Tabla1[[#This Row],[Cantidad de Insumos]]="","",Tabla1[[#This Row],[Precio Unitario]]*Tabla1[[#This Row],[Cantidad de Insumos]])</f>
        <v>26250</v>
      </c>
      <c r="P36" s="462" t="str">
        <f>IF(Tabla1[[#This Row],[Descripción]]="","",_xlfn.XLOOKUP(Tabla1[[#This Row],[Descripción]],Tabla10[Descripción],Tabla10[CODIGO PRESUPUESTARIO],0))</f>
        <v>2.2.3.1.01</v>
      </c>
      <c r="Q36" s="463"/>
      <c r="R36" s="463" t="str">
        <f>IF(Tabla1[[#This Row],[Insumos]]="","",_xlfn.XLOOKUP(Tabla1[[#This Row],[Insumos]],Tabla10[Insumo],Tabla10[InsumoAbrev],"",0))</f>
        <v>lsViaticosDP</v>
      </c>
    </row>
    <row r="37" spans="2:18" ht="56.25" customHeight="1" x14ac:dyDescent="0.25">
      <c r="B37" s="189" t="e">
        <f>IF('Formulario PPGR3'!$G37="","",CONCATENATE('Formulario PPGR3'!$C37,".",'Formulario PPGR3'!$D37,".",'Formulario PPGR3'!$E37,".",'Formulario PPGR3'!$F37))</f>
        <v>#REF!</v>
      </c>
      <c r="C37" s="189" t="e">
        <f>IF('Formulario PPGR3'!$G37="","",'Formulario PPGR1'!#REF!)</f>
        <v>#REF!</v>
      </c>
      <c r="D37" s="189" t="e">
        <f>IF('Formulario PPGR3'!$G37="","",'Formulario PPGR1'!#REF!)</f>
        <v>#REF!</v>
      </c>
      <c r="E37" s="189" t="e">
        <f>IF('Formulario PPGR3'!$G37="","",'Formulario PPGR1'!#REF!)</f>
        <v>#REF!</v>
      </c>
      <c r="F37" s="189" t="e">
        <f>IF('Formulario PPGR3'!$G37="","",'Formulario PPGR1'!#REF!)</f>
        <v>#REF!</v>
      </c>
      <c r="G37" s="227" t="s">
        <v>428</v>
      </c>
      <c r="H37" s="459" t="str" cm="1">
        <f t="array" ref="H37">IF(Tabla1[[#This Row],[Código_Actividad]]="","",_xlfn.XLOOKUP(Tabla1[[#This Row],[Código_Actividad]],CodigoActividad,Tabla2[Actividades Programables Presupuestables],"",0))</f>
        <v>Coordinación con los gestores de adolescentes para las  capitaciones de  anticonceptivos al personal de la Unidades de Atención Integral y las Consultas Diferenciadas para adolescentes</v>
      </c>
      <c r="I37" s="460">
        <f>IFERROR(VLOOKUP('Formulario PPGR3'!$G37,'Formulario PPGR2'!$H$9:$V$595,15,FALSE),"")</f>
        <v>2</v>
      </c>
      <c r="J37" s="465" t="s">
        <v>1877</v>
      </c>
      <c r="K37" s="464" t="s">
        <v>1878</v>
      </c>
      <c r="L37" s="461" t="s">
        <v>1862</v>
      </c>
      <c r="M37" s="257">
        <v>2</v>
      </c>
      <c r="N37" s="475">
        <v>10133.5</v>
      </c>
      <c r="O37" s="475">
        <f>IF(Tabla1[[#This Row],[Cantidad de Insumos]]="","",Tabla1[[#This Row],[Precio Unitario]]*Tabla1[[#This Row],[Cantidad de Insumos]])</f>
        <v>20267</v>
      </c>
      <c r="P37" s="462" t="str">
        <f>IF(Tabla1[[#This Row],[Descripción]]="","",_xlfn.XLOOKUP(Tabla1[[#This Row],[Descripción]],Tabla10[Descripción],Tabla10[CODIGO PRESUPUESTARIO],0))</f>
        <v>2.3.1.1.01</v>
      </c>
      <c r="Q37" s="463"/>
      <c r="R37" s="463" t="str">
        <f>IF(Tabla1[[#This Row],[Insumos]]="","",_xlfn.XLOOKUP(Tabla1[[#This Row],[Insumos]],Tabla10[Insumo],Tabla10[InsumoAbrev],"",0))</f>
        <v>lsAlimentosyBebidas</v>
      </c>
    </row>
    <row r="38" spans="2:18" ht="53.25" customHeight="1" x14ac:dyDescent="0.25">
      <c r="B38" s="189" t="e">
        <f>IF('Formulario PPGR3'!$G38="","",CONCATENATE('Formulario PPGR3'!$C38,".",'Formulario PPGR3'!$D38,".",'Formulario PPGR3'!$E38,".",'Formulario PPGR3'!$F38))</f>
        <v>#REF!</v>
      </c>
      <c r="C38" s="189" t="e">
        <f>IF('Formulario PPGR3'!$G38="","",'Formulario PPGR1'!#REF!)</f>
        <v>#REF!</v>
      </c>
      <c r="D38" s="189" t="e">
        <f>IF('Formulario PPGR3'!$G38="","",'Formulario PPGR1'!#REF!)</f>
        <v>#REF!</v>
      </c>
      <c r="E38" s="189" t="e">
        <f>IF('Formulario PPGR3'!$G38="","",'Formulario PPGR1'!#REF!)</f>
        <v>#REF!</v>
      </c>
      <c r="F38" s="189" t="e">
        <f>IF('Formulario PPGR3'!$G38="","",'Formulario PPGR1'!#REF!)</f>
        <v>#REF!</v>
      </c>
      <c r="G38" s="227" t="s">
        <v>428</v>
      </c>
      <c r="H38" s="459" t="str" cm="1">
        <f t="array" ref="H38">IF(Tabla1[[#This Row],[Código_Actividad]]="","",_xlfn.XLOOKUP(Tabla1[[#This Row],[Código_Actividad]],CodigoActividad,Tabla2[Actividades Programables Presupuestables],"",0))</f>
        <v>Coordinación con los gestores de adolescentes para las  capitaciones de  anticonceptivos al personal de la Unidades de Atención Integral y las Consultas Diferenciadas para adolescentes</v>
      </c>
      <c r="I38" s="460">
        <f>IFERROR(VLOOKUP('Formulario PPGR3'!$G38,'Formulario PPGR2'!$H$9:$V$595,15,FALSE),"")</f>
        <v>2</v>
      </c>
      <c r="J38" s="465" t="s">
        <v>1879</v>
      </c>
      <c r="K38" s="464" t="s">
        <v>1880</v>
      </c>
      <c r="L38" s="461" t="s">
        <v>1881</v>
      </c>
      <c r="M38" s="257">
        <v>2</v>
      </c>
      <c r="N38" s="475">
        <v>36</v>
      </c>
      <c r="O38" s="475">
        <f>IF(Tabla1[[#This Row],[Cantidad de Insumos]]="","",Tabla1[[#This Row],[Precio Unitario]]*Tabla1[[#This Row],[Cantidad de Insumos]])</f>
        <v>72</v>
      </c>
      <c r="P38" s="462" t="str">
        <f>IF(Tabla1[[#This Row],[Descripción]]="","",_xlfn.XLOOKUP(Tabla1[[#This Row],[Descripción]],Tabla10[Descripción],Tabla10[CODIGO PRESUPUESTARIO],0))</f>
        <v xml:space="preserve">2.3.9.2.01 </v>
      </c>
      <c r="Q38" s="463"/>
      <c r="R38" s="463" t="str">
        <f>IF(Tabla1[[#This Row],[Insumos]]="","",_xlfn.XLOOKUP(Tabla1[[#This Row],[Insumos]],Tabla10[Insumo],Tabla10[InsumoAbrev],"",0))</f>
        <v>lsUtilesdeOficina</v>
      </c>
    </row>
    <row r="39" spans="2:18" ht="55.5" customHeight="1" x14ac:dyDescent="0.25">
      <c r="B39" s="189" t="e">
        <f>IF('Formulario PPGR3'!$G39="","",CONCATENATE('Formulario PPGR3'!$C39,".",'Formulario PPGR3'!$D39,".",'Formulario PPGR3'!$E39,".",'Formulario PPGR3'!$F39))</f>
        <v>#REF!</v>
      </c>
      <c r="C39" s="189" t="e">
        <f>IF('Formulario PPGR3'!$G39="","",'Formulario PPGR1'!#REF!)</f>
        <v>#REF!</v>
      </c>
      <c r="D39" s="189" t="e">
        <f>IF('Formulario PPGR3'!$G39="","",'Formulario PPGR1'!#REF!)</f>
        <v>#REF!</v>
      </c>
      <c r="E39" s="189" t="e">
        <f>IF('Formulario PPGR3'!$G39="","",'Formulario PPGR1'!#REF!)</f>
        <v>#REF!</v>
      </c>
      <c r="F39" s="189" t="e">
        <f>IF('Formulario PPGR3'!$G39="","",'Formulario PPGR1'!#REF!)</f>
        <v>#REF!</v>
      </c>
      <c r="G39" s="227" t="s">
        <v>428</v>
      </c>
      <c r="H39" s="459" t="str" cm="1">
        <f t="array" ref="H39">IF(Tabla1[[#This Row],[Código_Actividad]]="","",_xlfn.XLOOKUP(Tabla1[[#This Row],[Código_Actividad]],CodigoActividad,Tabla2[Actividades Programables Presupuestables],"",0))</f>
        <v>Coordinación con los gestores de adolescentes para las  capitaciones de  anticonceptivos al personal de la Unidades de Atención Integral y las Consultas Diferenciadas para adolescentes</v>
      </c>
      <c r="I39" s="460">
        <f>IFERROR(VLOOKUP('Formulario PPGR3'!$G39,'Formulario PPGR2'!$H$9:$V$595,15,FALSE),"")</f>
        <v>2</v>
      </c>
      <c r="J39" s="465" t="s">
        <v>1882</v>
      </c>
      <c r="K39" s="464" t="s">
        <v>1883</v>
      </c>
      <c r="L39" s="461" t="s">
        <v>1862</v>
      </c>
      <c r="M39" s="257">
        <v>20</v>
      </c>
      <c r="N39" s="475">
        <v>132.75</v>
      </c>
      <c r="O39" s="475">
        <f>IF(Tabla1[[#This Row],[Cantidad de Insumos]]="","",Tabla1[[#This Row],[Precio Unitario]]*Tabla1[[#This Row],[Cantidad de Insumos]])</f>
        <v>2655</v>
      </c>
      <c r="P39" s="462" t="str">
        <f>IF(Tabla1[[#This Row],[Descripción]]="","",_xlfn.XLOOKUP(Tabla1[[#This Row],[Descripción]],Tabla10[Descripción],Tabla10[CODIGO PRESUPUESTARIO],0))</f>
        <v>2.3.3.2.01</v>
      </c>
      <c r="Q39" s="463"/>
      <c r="R39" s="463" t="str">
        <f>IF(Tabla1[[#This Row],[Insumos]]="","",_xlfn.XLOOKUP(Tabla1[[#This Row],[Insumos]],Tabla10[Insumo],Tabla10[InsumoAbrev],"",0))</f>
        <v>lsProductosdePapel</v>
      </c>
    </row>
    <row r="40" spans="2:18" ht="40.5" customHeight="1" x14ac:dyDescent="0.25">
      <c r="B40" s="189" t="e">
        <f>IF('Formulario PPGR3'!$G40="","",CONCATENATE('Formulario PPGR3'!$C40,".",'Formulario PPGR3'!$D40,".",'Formulario PPGR3'!$E40,".",'Formulario PPGR3'!$F40))</f>
        <v>#REF!</v>
      </c>
      <c r="C40" s="189" t="e">
        <f>IF('Formulario PPGR3'!$G40="","",'Formulario PPGR1'!#REF!)</f>
        <v>#REF!</v>
      </c>
      <c r="D40" s="189" t="e">
        <f>IF('Formulario PPGR3'!$G40="","",'Formulario PPGR1'!#REF!)</f>
        <v>#REF!</v>
      </c>
      <c r="E40" s="189" t="e">
        <f>IF('Formulario PPGR3'!$G40="","",'Formulario PPGR1'!#REF!)</f>
        <v>#REF!</v>
      </c>
      <c r="F40" s="189" t="e">
        <f>IF('Formulario PPGR3'!$G40="","",'Formulario PPGR1'!#REF!)</f>
        <v>#REF!</v>
      </c>
      <c r="G40" s="227" t="s">
        <v>430</v>
      </c>
      <c r="H40" s="459" t="str" cm="1">
        <f t="array" ref="H40">IF(Tabla1[[#This Row],[Código_Actividad]]="","",_xlfn.XLOOKUP(Tabla1[[#This Row],[Código_Actividad]],CodigoActividad,Tabla2[Actividades Programables Presupuestables],"",0))</f>
        <v>Reunión para  revisión de Indicadores priorizados con los Gestores Adolescentes</v>
      </c>
      <c r="I40" s="460">
        <f>IFERROR(VLOOKUP('Formulario PPGR3'!$G40,'Formulario PPGR2'!$H$9:$V$595,15,FALSE),"")</f>
        <v>4</v>
      </c>
      <c r="J40" s="465" t="s">
        <v>1877</v>
      </c>
      <c r="K40" s="464" t="s">
        <v>1878</v>
      </c>
      <c r="L40" s="461" t="s">
        <v>1862</v>
      </c>
      <c r="M40" s="257">
        <v>4</v>
      </c>
      <c r="N40" s="475">
        <v>10133.5</v>
      </c>
      <c r="O40" s="475">
        <f>IF(Tabla1[[#This Row],[Cantidad de Insumos]]="","",Tabla1[[#This Row],[Precio Unitario]]*Tabla1[[#This Row],[Cantidad de Insumos]])</f>
        <v>40534</v>
      </c>
      <c r="P40" s="462" t="str">
        <f>IF(Tabla1[[#This Row],[Descripción]]="","",_xlfn.XLOOKUP(Tabla1[[#This Row],[Descripción]],Tabla10[Descripción],Tabla10[CODIGO PRESUPUESTARIO],0))</f>
        <v>2.3.1.1.01</v>
      </c>
      <c r="Q40" s="463"/>
      <c r="R40" s="463" t="str">
        <f>IF(Tabla1[[#This Row],[Insumos]]="","",_xlfn.XLOOKUP(Tabla1[[#This Row],[Insumos]],Tabla10[Insumo],Tabla10[InsumoAbrev],"",0))</f>
        <v>lsAlimentosyBebidas</v>
      </c>
    </row>
    <row r="41" spans="2:18" ht="40.5" customHeight="1" x14ac:dyDescent="0.25">
      <c r="B41" s="189" t="e">
        <f>IF('Formulario PPGR3'!$G41="","",CONCATENATE('Formulario PPGR3'!$C41,".",'Formulario PPGR3'!$D41,".",'Formulario PPGR3'!$E41,".",'Formulario PPGR3'!$F41))</f>
        <v>#REF!</v>
      </c>
      <c r="C41" s="189" t="e">
        <f>IF('Formulario PPGR3'!$G41="","",'Formulario PPGR1'!#REF!)</f>
        <v>#REF!</v>
      </c>
      <c r="D41" s="189" t="e">
        <f>IF('Formulario PPGR3'!$G41="","",'Formulario PPGR1'!#REF!)</f>
        <v>#REF!</v>
      </c>
      <c r="E41" s="189" t="e">
        <f>IF('Formulario PPGR3'!$G41="","",'Formulario PPGR1'!#REF!)</f>
        <v>#REF!</v>
      </c>
      <c r="F41" s="189" t="e">
        <f>IF('Formulario PPGR3'!$G41="","",'Formulario PPGR1'!#REF!)</f>
        <v>#REF!</v>
      </c>
      <c r="G41" s="227" t="s">
        <v>432</v>
      </c>
      <c r="H41" s="459" t="str" cm="1">
        <f t="array" ref="H41">IF(Tabla1[[#This Row],[Código_Actividad]]="","",_xlfn.XLOOKUP(Tabla1[[#This Row],[Código_Actividad]],CodigoActividad,Tabla2[Actividades Programables Presupuestables],"",0))</f>
        <v>Seguimiento al fortalecimiento de las Unidades de Atención Integrales en Salud para personas Adolescentes</v>
      </c>
      <c r="I41" s="460">
        <f>IFERROR(VLOOKUP('Formulario PPGR3'!$G41,'Formulario PPGR2'!$H$9:$V$595,15,FALSE),"")</f>
        <v>4</v>
      </c>
      <c r="J41" s="465" t="s">
        <v>1860</v>
      </c>
      <c r="K41" s="464" t="s">
        <v>1861</v>
      </c>
      <c r="L41" s="461" t="s">
        <v>1862</v>
      </c>
      <c r="M41" s="257">
        <v>6</v>
      </c>
      <c r="N41" s="475">
        <v>2000</v>
      </c>
      <c r="O41" s="475">
        <f>IF(Tabla1[[#This Row],[Cantidad de Insumos]]="","",Tabla1[[#This Row],[Precio Unitario]]*Tabla1[[#This Row],[Cantidad de Insumos]])</f>
        <v>12000</v>
      </c>
      <c r="P41" s="462" t="str">
        <f>IF(Tabla1[[#This Row],[Descripción]]="","",_xlfn.XLOOKUP(Tabla1[[#This Row],[Descripción]],Tabla10[Descripción],Tabla10[CODIGO PRESUPUESTARIO],0))</f>
        <v xml:space="preserve">2.3.7.1.02 </v>
      </c>
      <c r="Q41" s="463"/>
      <c r="R41" s="463" t="str">
        <f>IF(Tabla1[[#This Row],[Insumos]]="","",_xlfn.XLOOKUP(Tabla1[[#This Row],[Insumos]],Tabla10[Insumo],Tabla10[InsumoAbrev],"",0))</f>
        <v>lsGasoil</v>
      </c>
    </row>
    <row r="42" spans="2:18" ht="30.75" customHeight="1" x14ac:dyDescent="0.25">
      <c r="B42" s="189" t="e">
        <f>IF('Formulario PPGR3'!$G42="","",CONCATENATE('Formulario PPGR3'!$C42,".",'Formulario PPGR3'!$D42,".",'Formulario PPGR3'!$E42,".",'Formulario PPGR3'!$F42))</f>
        <v>#REF!</v>
      </c>
      <c r="C42" s="189" t="e">
        <f>IF('Formulario PPGR3'!$G42="","",'Formulario PPGR1'!#REF!)</f>
        <v>#REF!</v>
      </c>
      <c r="D42" s="189" t="e">
        <f>IF('Formulario PPGR3'!$G42="","",'Formulario PPGR1'!#REF!)</f>
        <v>#REF!</v>
      </c>
      <c r="E42" s="189" t="e">
        <f>IF('Formulario PPGR3'!$G42="","",'Formulario PPGR1'!#REF!)</f>
        <v>#REF!</v>
      </c>
      <c r="F42" s="189" t="e">
        <f>IF('Formulario PPGR3'!$G42="","",'Formulario PPGR1'!#REF!)</f>
        <v>#REF!</v>
      </c>
      <c r="G42" s="227" t="s">
        <v>432</v>
      </c>
      <c r="H42" s="459" t="str" cm="1">
        <f t="array" ref="H42">IF(Tabla1[[#This Row],[Código_Actividad]]="","",_xlfn.XLOOKUP(Tabla1[[#This Row],[Código_Actividad]],CodigoActividad,Tabla2[Actividades Programables Presupuestables],"",0))</f>
        <v>Seguimiento al fortalecimiento de las Unidades de Atención Integrales en Salud para personas Adolescentes</v>
      </c>
      <c r="I42" s="460">
        <f>IFERROR(VLOOKUP('Formulario PPGR3'!$G42,'Formulario PPGR2'!$H$9:$V$595,15,FALSE),"")</f>
        <v>4</v>
      </c>
      <c r="J42" s="465" t="s">
        <v>1860</v>
      </c>
      <c r="K42" s="464" t="s">
        <v>1861</v>
      </c>
      <c r="L42" s="461" t="s">
        <v>1862</v>
      </c>
      <c r="M42" s="257">
        <v>6</v>
      </c>
      <c r="N42" s="475">
        <v>2000</v>
      </c>
      <c r="O42" s="475">
        <f>IF(Tabla1[[#This Row],[Cantidad de Insumos]]="","",Tabla1[[#This Row],[Precio Unitario]]*Tabla1[[#This Row],[Cantidad de Insumos]])</f>
        <v>12000</v>
      </c>
      <c r="P42" s="462" t="str">
        <f>IF(Tabla1[[#This Row],[Descripción]]="","",_xlfn.XLOOKUP(Tabla1[[#This Row],[Descripción]],Tabla10[Descripción],Tabla10[CODIGO PRESUPUESTARIO],0))</f>
        <v xml:space="preserve">2.3.7.1.02 </v>
      </c>
      <c r="Q42" s="463"/>
      <c r="R42" s="463" t="str">
        <f>IF(Tabla1[[#This Row],[Insumos]]="","",_xlfn.XLOOKUP(Tabla1[[#This Row],[Insumos]],Tabla10[Insumo],Tabla10[InsumoAbrev],"",0))</f>
        <v>lsGasoil</v>
      </c>
    </row>
    <row r="43" spans="2:18" ht="22.5" customHeight="1" x14ac:dyDescent="0.25">
      <c r="B43" s="189" t="e">
        <f>IF('Formulario PPGR3'!$G43="","",CONCATENATE('Formulario PPGR3'!$C43,".",'Formulario PPGR3'!$D43,".",'Formulario PPGR3'!$E43,".",'Formulario PPGR3'!$F43))</f>
        <v>#REF!</v>
      </c>
      <c r="C43" s="189" t="e">
        <f>IF('Formulario PPGR3'!$G43="","",'Formulario PPGR1'!#REF!)</f>
        <v>#REF!</v>
      </c>
      <c r="D43" s="189" t="e">
        <f>IF('Formulario PPGR3'!$G43="","",'Formulario PPGR1'!#REF!)</f>
        <v>#REF!</v>
      </c>
      <c r="E43" s="189" t="e">
        <f>IF('Formulario PPGR3'!$G43="","",'Formulario PPGR1'!#REF!)</f>
        <v>#REF!</v>
      </c>
      <c r="F43" s="189" t="e">
        <f>IF('Formulario PPGR3'!$G43="","",'Formulario PPGR1'!#REF!)</f>
        <v>#REF!</v>
      </c>
      <c r="G43" s="227" t="s">
        <v>432</v>
      </c>
      <c r="H43" s="459" t="str" cm="1">
        <f t="array" ref="H43">IF(Tabla1[[#This Row],[Código_Actividad]]="","",_xlfn.XLOOKUP(Tabla1[[#This Row],[Código_Actividad]],CodigoActividad,Tabla2[Actividades Programables Presupuestables],"",0))</f>
        <v>Seguimiento al fortalecimiento de las Unidades de Atención Integrales en Salud para personas Adolescentes</v>
      </c>
      <c r="I43" s="460">
        <f>IFERROR(VLOOKUP('Formulario PPGR3'!$G43,'Formulario PPGR2'!$H$9:$V$595,15,FALSE),"")</f>
        <v>4</v>
      </c>
      <c r="J43" s="465" t="s">
        <v>1864</v>
      </c>
      <c r="K43" s="464" t="s">
        <v>1865</v>
      </c>
      <c r="L43" s="461" t="s">
        <v>1862</v>
      </c>
      <c r="M43" s="257">
        <v>4</v>
      </c>
      <c r="N43" s="475">
        <v>100</v>
      </c>
      <c r="O43" s="475">
        <f>IF(Tabla1[[#This Row],[Cantidad de Insumos]]="","",Tabla1[[#This Row],[Precio Unitario]]*Tabla1[[#This Row],[Cantidad de Insumos]])</f>
        <v>400</v>
      </c>
      <c r="P43" s="462" t="str">
        <f>IF(Tabla1[[#This Row],[Descripción]]="","",_xlfn.XLOOKUP(Tabla1[[#This Row],[Descripción]],Tabla10[Descripción],Tabla10[CODIGO PRESUPUESTARIO],0))</f>
        <v>2.2.4.4.01</v>
      </c>
      <c r="Q43" s="463"/>
      <c r="R43" s="463" t="str">
        <f>IF(Tabla1[[#This Row],[Insumos]]="","",_xlfn.XLOOKUP(Tabla1[[#This Row],[Insumos]],Tabla10[Insumo],Tabla10[InsumoAbrev],"",0))</f>
        <v>lsPeaje</v>
      </c>
    </row>
    <row r="44" spans="2:18" ht="22.5" customHeight="1" x14ac:dyDescent="0.25">
      <c r="B44" s="189" t="e">
        <f>IF('Formulario PPGR3'!$G44="","",CONCATENATE('Formulario PPGR3'!$C44,".",'Formulario PPGR3'!$D44,".",'Formulario PPGR3'!$E44,".",'Formulario PPGR3'!$F44))</f>
        <v>#REF!</v>
      </c>
      <c r="C44" s="189" t="e">
        <f>IF('Formulario PPGR3'!$G44="","",'Formulario PPGR1'!#REF!)</f>
        <v>#REF!</v>
      </c>
      <c r="D44" s="189" t="e">
        <f>IF('Formulario PPGR3'!$G44="","",'Formulario PPGR1'!#REF!)</f>
        <v>#REF!</v>
      </c>
      <c r="E44" s="189" t="e">
        <f>IF('Formulario PPGR3'!$G44="","",'Formulario PPGR1'!#REF!)</f>
        <v>#REF!</v>
      </c>
      <c r="F44" s="189" t="e">
        <f>IF('Formulario PPGR3'!$G44="","",'Formulario PPGR1'!#REF!)</f>
        <v>#REF!</v>
      </c>
      <c r="G44" s="227" t="s">
        <v>432</v>
      </c>
      <c r="H44" s="459" t="str" cm="1">
        <f t="array" ref="H44">IF(Tabla1[[#This Row],[Código_Actividad]]="","",_xlfn.XLOOKUP(Tabla1[[#This Row],[Código_Actividad]],CodigoActividad,Tabla2[Actividades Programables Presupuestables],"",0))</f>
        <v>Seguimiento al fortalecimiento de las Unidades de Atención Integrales en Salud para personas Adolescentes</v>
      </c>
      <c r="I44" s="460">
        <f>IFERROR(VLOOKUP('Formulario PPGR3'!$G44,'Formulario PPGR2'!$H$9:$V$595,15,FALSE),"")</f>
        <v>4</v>
      </c>
      <c r="J44" s="465" t="s">
        <v>1866</v>
      </c>
      <c r="K44" s="464" t="s">
        <v>1867</v>
      </c>
      <c r="L44" s="461" t="s">
        <v>1868</v>
      </c>
      <c r="M44" s="257">
        <v>4</v>
      </c>
      <c r="N44" s="475">
        <v>1700</v>
      </c>
      <c r="O44" s="475">
        <f>IF(Tabla1[[#This Row],[Cantidad de Insumos]]="","",Tabla1[[#This Row],[Precio Unitario]]*Tabla1[[#This Row],[Cantidad de Insumos]])</f>
        <v>6800</v>
      </c>
      <c r="P44" s="462" t="str">
        <f>IF(Tabla1[[#This Row],[Descripción]]="","",_xlfn.XLOOKUP(Tabla1[[#This Row],[Descripción]],Tabla10[Descripción],Tabla10[CODIGO PRESUPUESTARIO],0))</f>
        <v>2.2.3.1.01</v>
      </c>
      <c r="Q44" s="463"/>
      <c r="R44" s="463" t="str">
        <f>IF(Tabla1[[#This Row],[Insumos]]="","",_xlfn.XLOOKUP(Tabla1[[#This Row],[Insumos]],Tabla10[Insumo],Tabla10[InsumoAbrev],"",0))</f>
        <v>lsViaticosDP</v>
      </c>
    </row>
    <row r="45" spans="2:18" ht="22.5" customHeight="1" x14ac:dyDescent="0.25">
      <c r="B45" s="189" t="e">
        <f>IF('Formulario PPGR3'!$G45="","",CONCATENATE('Formulario PPGR3'!$C45,".",'Formulario PPGR3'!$D45,".",'Formulario PPGR3'!$E45,".",'Formulario PPGR3'!$F45))</f>
        <v>#REF!</v>
      </c>
      <c r="C45" s="189" t="e">
        <f>IF('Formulario PPGR3'!$G45="","",'Formulario PPGR1'!#REF!)</f>
        <v>#REF!</v>
      </c>
      <c r="D45" s="189" t="e">
        <f>IF('Formulario PPGR3'!$G45="","",'Formulario PPGR1'!#REF!)</f>
        <v>#REF!</v>
      </c>
      <c r="E45" s="189" t="e">
        <f>IF('Formulario PPGR3'!$G45="","",'Formulario PPGR1'!#REF!)</f>
        <v>#REF!</v>
      </c>
      <c r="F45" s="189" t="e">
        <f>IF('Formulario PPGR3'!$G45="","",'Formulario PPGR1'!#REF!)</f>
        <v>#REF!</v>
      </c>
      <c r="G45" s="227" t="s">
        <v>432</v>
      </c>
      <c r="H45" s="459" t="str" cm="1">
        <f t="array" ref="H45">IF(Tabla1[[#This Row],[Código_Actividad]]="","",_xlfn.XLOOKUP(Tabla1[[#This Row],[Código_Actividad]],CodigoActividad,Tabla2[Actividades Programables Presupuestables],"",0))</f>
        <v>Seguimiento al fortalecimiento de las Unidades de Atención Integrales en Salud para personas Adolescentes</v>
      </c>
      <c r="I45" s="460">
        <f>IFERROR(VLOOKUP('Formulario PPGR3'!$G45,'Formulario PPGR2'!$H$9:$V$595,15,FALSE),"")</f>
        <v>4</v>
      </c>
      <c r="J45" s="465" t="s">
        <v>1866</v>
      </c>
      <c r="K45" s="464" t="s">
        <v>1869</v>
      </c>
      <c r="L45" s="461" t="s">
        <v>1868</v>
      </c>
      <c r="M45" s="257">
        <v>8</v>
      </c>
      <c r="N45" s="475">
        <v>2150</v>
      </c>
      <c r="O45" s="475">
        <f>IF(Tabla1[[#This Row],[Cantidad de Insumos]]="","",Tabla1[[#This Row],[Precio Unitario]]*Tabla1[[#This Row],[Cantidad de Insumos]])</f>
        <v>17200</v>
      </c>
      <c r="P45" s="462" t="str">
        <f>IF(Tabla1[[#This Row],[Descripción]]="","",_xlfn.XLOOKUP(Tabla1[[#This Row],[Descripción]],Tabla10[Descripción],Tabla10[CODIGO PRESUPUESTARIO],0))</f>
        <v>2.2.3.1.01</v>
      </c>
      <c r="Q45" s="463"/>
      <c r="R45" s="463" t="str">
        <f>IF(Tabla1[[#This Row],[Insumos]]="","",_xlfn.XLOOKUP(Tabla1[[#This Row],[Insumos]],Tabla10[Insumo],Tabla10[InsumoAbrev],"",0))</f>
        <v>lsViaticosDP</v>
      </c>
    </row>
    <row r="46" spans="2:18" ht="22.5" customHeight="1" x14ac:dyDescent="0.25">
      <c r="B46" s="189" t="e">
        <f>IF('Formulario PPGR3'!$G46="","",CONCATENATE('Formulario PPGR3'!$C46,".",'Formulario PPGR3'!$D46,".",'Formulario PPGR3'!$E46,".",'Formulario PPGR3'!$F46))</f>
        <v>#REF!</v>
      </c>
      <c r="C46" s="189" t="e">
        <f>IF('Formulario PPGR3'!$G46="","",'Formulario PPGR1'!#REF!)</f>
        <v>#REF!</v>
      </c>
      <c r="D46" s="189" t="e">
        <f>IF('Formulario PPGR3'!$G46="","",'Formulario PPGR1'!#REF!)</f>
        <v>#REF!</v>
      </c>
      <c r="E46" s="189" t="e">
        <f>IF('Formulario PPGR3'!$G46="","",'Formulario PPGR1'!#REF!)</f>
        <v>#REF!</v>
      </c>
      <c r="F46" s="189" t="e">
        <f>IF('Formulario PPGR3'!$G46="","",'Formulario PPGR1'!#REF!)</f>
        <v>#REF!</v>
      </c>
      <c r="G46" s="227" t="s">
        <v>432</v>
      </c>
      <c r="H46" s="459" t="str" cm="1">
        <f t="array" ref="H46">IF(Tabla1[[#This Row],[Código_Actividad]]="","",_xlfn.XLOOKUP(Tabla1[[#This Row],[Código_Actividad]],CodigoActividad,Tabla2[Actividades Programables Presupuestables],"",0))</f>
        <v>Seguimiento al fortalecimiento de las Unidades de Atención Integrales en Salud para personas Adolescentes</v>
      </c>
      <c r="I46" s="460">
        <f>IFERROR(VLOOKUP('Formulario PPGR3'!$G46,'Formulario PPGR2'!$H$9:$V$595,15,FALSE),"")</f>
        <v>4</v>
      </c>
      <c r="J46" s="465" t="s">
        <v>1871</v>
      </c>
      <c r="K46" s="464" t="s">
        <v>1884</v>
      </c>
      <c r="L46" s="461" t="s">
        <v>1862</v>
      </c>
      <c r="M46" s="257">
        <v>5</v>
      </c>
      <c r="N46" s="475">
        <v>49794.525000000001</v>
      </c>
      <c r="O46" s="475">
        <f>IF(Tabla1[[#This Row],[Cantidad de Insumos]]="","",Tabla1[[#This Row],[Precio Unitario]]*Tabla1[[#This Row],[Cantidad de Insumos]])</f>
        <v>248972.625</v>
      </c>
      <c r="P46" s="462" t="str">
        <f>IF(Tabla1[[#This Row],[Descripción]]="","",_xlfn.XLOOKUP(Tabla1[[#This Row],[Descripción]],Tabla10[Descripción],Tabla10[CODIGO PRESUPUESTARIO],0))</f>
        <v>2.6.3.1.01</v>
      </c>
      <c r="Q46" s="463"/>
      <c r="R46" s="463" t="str">
        <f>IF(Tabla1[[#This Row],[Insumos]]="","",_xlfn.XLOOKUP(Tabla1[[#This Row],[Insumos]],Tabla10[Insumo],Tabla10[InsumoAbrev],"",0))</f>
        <v>lsEquiposMedicos</v>
      </c>
    </row>
    <row r="47" spans="2:18" ht="22.5" customHeight="1" x14ac:dyDescent="0.25">
      <c r="B47" s="189" t="e">
        <f>IF('Formulario PPGR3'!$G47="","",CONCATENATE('Formulario PPGR3'!$C47,".",'Formulario PPGR3'!$D47,".",'Formulario PPGR3'!$E47,".",'Formulario PPGR3'!$F47))</f>
        <v>#REF!</v>
      </c>
      <c r="C47" s="189" t="e">
        <f>IF('Formulario PPGR3'!$G47="","",'Formulario PPGR1'!#REF!)</f>
        <v>#REF!</v>
      </c>
      <c r="D47" s="189" t="e">
        <f>IF('Formulario PPGR3'!$G47="","",'Formulario PPGR1'!#REF!)</f>
        <v>#REF!</v>
      </c>
      <c r="E47" s="189" t="e">
        <f>IF('Formulario PPGR3'!$G47="","",'Formulario PPGR1'!#REF!)</f>
        <v>#REF!</v>
      </c>
      <c r="F47" s="189" t="e">
        <f>IF('Formulario PPGR3'!$G47="","",'Formulario PPGR1'!#REF!)</f>
        <v>#REF!</v>
      </c>
      <c r="G47" s="227" t="s">
        <v>432</v>
      </c>
      <c r="H47" s="459" t="str" cm="1">
        <f t="array" ref="H47">IF(Tabla1[[#This Row],[Código_Actividad]]="","",_xlfn.XLOOKUP(Tabla1[[#This Row],[Código_Actividad]],CodigoActividad,Tabla2[Actividades Programables Presupuestables],"",0))</f>
        <v>Seguimiento al fortalecimiento de las Unidades de Atención Integrales en Salud para personas Adolescentes</v>
      </c>
      <c r="I47" s="460">
        <f>IFERROR(VLOOKUP('Formulario PPGR3'!$G47,'Formulario PPGR2'!$H$9:$V$595,15,FALSE),"")</f>
        <v>4</v>
      </c>
      <c r="J47" s="465" t="s">
        <v>1871</v>
      </c>
      <c r="K47" s="464" t="s">
        <v>1872</v>
      </c>
      <c r="L47" s="461" t="s">
        <v>1862</v>
      </c>
      <c r="M47" s="257">
        <v>5</v>
      </c>
      <c r="N47" s="475">
        <v>8407.5</v>
      </c>
      <c r="O47" s="475">
        <f>IF(Tabla1[[#This Row],[Cantidad de Insumos]]="","",Tabla1[[#This Row],[Precio Unitario]]*Tabla1[[#This Row],[Cantidad de Insumos]])</f>
        <v>42037.5</v>
      </c>
      <c r="P47" s="462" t="str">
        <f>IF(Tabla1[[#This Row],[Descripción]]="","",_xlfn.XLOOKUP(Tabla1[[#This Row],[Descripción]],Tabla10[Descripción],Tabla10[CODIGO PRESUPUESTARIO],0))</f>
        <v>2.6.3.1.01</v>
      </c>
      <c r="Q47" s="463"/>
      <c r="R47" s="463" t="str">
        <f>IF(Tabla1[[#This Row],[Insumos]]="","",_xlfn.XLOOKUP(Tabla1[[#This Row],[Insumos]],Tabla10[Insumo],Tabla10[InsumoAbrev],"",0))</f>
        <v>lsEquiposMedicos</v>
      </c>
    </row>
    <row r="48" spans="2:18" ht="22.5" customHeight="1" x14ac:dyDescent="0.25">
      <c r="B48" s="189" t="e">
        <f>IF('Formulario PPGR3'!$G48="","",CONCATENATE('Formulario PPGR3'!$C48,".",'Formulario PPGR3'!$D48,".",'Formulario PPGR3'!$E48,".",'Formulario PPGR3'!$F48))</f>
        <v>#REF!</v>
      </c>
      <c r="C48" s="189" t="e">
        <f>IF('Formulario PPGR3'!$G48="","",'Formulario PPGR1'!#REF!)</f>
        <v>#REF!</v>
      </c>
      <c r="D48" s="189" t="e">
        <f>IF('Formulario PPGR3'!$G48="","",'Formulario PPGR1'!#REF!)</f>
        <v>#REF!</v>
      </c>
      <c r="E48" s="189" t="e">
        <f>IF('Formulario PPGR3'!$G48="","",'Formulario PPGR1'!#REF!)</f>
        <v>#REF!</v>
      </c>
      <c r="F48" s="189" t="e">
        <f>IF('Formulario PPGR3'!$G48="","",'Formulario PPGR1'!#REF!)</f>
        <v>#REF!</v>
      </c>
      <c r="G48" s="227" t="s">
        <v>432</v>
      </c>
      <c r="H48" s="459" t="str" cm="1">
        <f t="array" ref="H48">IF(Tabla1[[#This Row],[Código_Actividad]]="","",_xlfn.XLOOKUP(Tabla1[[#This Row],[Código_Actividad]],CodigoActividad,Tabla2[Actividades Programables Presupuestables],"",0))</f>
        <v>Seguimiento al fortalecimiento de las Unidades de Atención Integrales en Salud para personas Adolescentes</v>
      </c>
      <c r="I48" s="460">
        <f>IFERROR(VLOOKUP('Formulario PPGR3'!$G48,'Formulario PPGR2'!$H$9:$V$595,15,FALSE),"")</f>
        <v>4</v>
      </c>
      <c r="J48" s="465" t="s">
        <v>1871</v>
      </c>
      <c r="K48" s="464" t="s">
        <v>1885</v>
      </c>
      <c r="L48" s="461" t="s">
        <v>1862</v>
      </c>
      <c r="M48" s="257">
        <v>10</v>
      </c>
      <c r="N48" s="475">
        <v>104465.4</v>
      </c>
      <c r="O48" s="475">
        <f>IF(Tabla1[[#This Row],[Cantidad de Insumos]]="","",Tabla1[[#This Row],[Precio Unitario]]*Tabla1[[#This Row],[Cantidad de Insumos]])</f>
        <v>1044654</v>
      </c>
      <c r="P48" s="462" t="str">
        <f>IF(Tabla1[[#This Row],[Descripción]]="","",_xlfn.XLOOKUP(Tabla1[[#This Row],[Descripción]],Tabla10[Descripción],Tabla10[CODIGO PRESUPUESTARIO],0))</f>
        <v>2.6.3.1.01</v>
      </c>
      <c r="Q48" s="463"/>
      <c r="R48" s="463" t="str">
        <f>IF(Tabla1[[#This Row],[Insumos]]="","",_xlfn.XLOOKUP(Tabla1[[#This Row],[Insumos]],Tabla10[Insumo],Tabla10[InsumoAbrev],"",0))</f>
        <v>lsEquiposMedicos</v>
      </c>
    </row>
    <row r="49" spans="2:18" ht="22.5" customHeight="1" x14ac:dyDescent="0.25">
      <c r="B49" s="189" t="e">
        <f>IF('Formulario PPGR3'!$G49="","",CONCATENATE('Formulario PPGR3'!$C49,".",'Formulario PPGR3'!$D49,".",'Formulario PPGR3'!$E49,".",'Formulario PPGR3'!$F49))</f>
        <v>#REF!</v>
      </c>
      <c r="C49" s="189" t="e">
        <f>IF('Formulario PPGR3'!$G49="","",'Formulario PPGR1'!#REF!)</f>
        <v>#REF!</v>
      </c>
      <c r="D49" s="189" t="e">
        <f>IF('Formulario PPGR3'!$G49="","",'Formulario PPGR1'!#REF!)</f>
        <v>#REF!</v>
      </c>
      <c r="E49" s="189" t="e">
        <f>IF('Formulario PPGR3'!$G49="","",'Formulario PPGR1'!#REF!)</f>
        <v>#REF!</v>
      </c>
      <c r="F49" s="189" t="e">
        <f>IF('Formulario PPGR3'!$G49="","",'Formulario PPGR1'!#REF!)</f>
        <v>#REF!</v>
      </c>
      <c r="G49" s="227" t="s">
        <v>432</v>
      </c>
      <c r="H49" s="459" t="str" cm="1">
        <f t="array" ref="H49">IF(Tabla1[[#This Row],[Código_Actividad]]="","",_xlfn.XLOOKUP(Tabla1[[#This Row],[Código_Actividad]],CodigoActividad,Tabla2[Actividades Programables Presupuestables],"",0))</f>
        <v>Seguimiento al fortalecimiento de las Unidades de Atención Integrales en Salud para personas Adolescentes</v>
      </c>
      <c r="I49" s="460">
        <f>IFERROR(VLOOKUP('Formulario PPGR3'!$G49,'Formulario PPGR2'!$H$9:$V$595,15,FALSE),"")</f>
        <v>4</v>
      </c>
      <c r="J49" s="465" t="s">
        <v>1871</v>
      </c>
      <c r="K49" s="464" t="s">
        <v>1886</v>
      </c>
      <c r="L49" s="461" t="s">
        <v>1862</v>
      </c>
      <c r="M49" s="257">
        <v>5</v>
      </c>
      <c r="N49" s="475">
        <v>12836.04</v>
      </c>
      <c r="O49" s="475">
        <f>IF(Tabla1[[#This Row],[Cantidad de Insumos]]="","",Tabla1[[#This Row],[Precio Unitario]]*Tabla1[[#This Row],[Cantidad de Insumos]])</f>
        <v>64180.200000000004</v>
      </c>
      <c r="P49" s="462" t="str">
        <f>IF(Tabla1[[#This Row],[Descripción]]="","",_xlfn.XLOOKUP(Tabla1[[#This Row],[Descripción]],Tabla10[Descripción],Tabla10[CODIGO PRESUPUESTARIO],0))</f>
        <v>2.6.3.1.01</v>
      </c>
      <c r="Q49" s="463"/>
      <c r="R49" s="463" t="str">
        <f>IF(Tabla1[[#This Row],[Insumos]]="","",_xlfn.XLOOKUP(Tabla1[[#This Row],[Insumos]],Tabla10[Insumo],Tabla10[InsumoAbrev],"",0))</f>
        <v>lsEquiposMedicos</v>
      </c>
    </row>
    <row r="50" spans="2:18" ht="22.5" customHeight="1" x14ac:dyDescent="0.25">
      <c r="B50" s="189" t="e">
        <f>IF('Formulario PPGR3'!$G50="","",CONCATENATE('Formulario PPGR3'!$C50,".",'Formulario PPGR3'!$D50,".",'Formulario PPGR3'!$E50,".",'Formulario PPGR3'!$F50))</f>
        <v>#REF!</v>
      </c>
      <c r="C50" s="189" t="e">
        <f>IF('Formulario PPGR3'!$G50="","",'Formulario PPGR1'!#REF!)</f>
        <v>#REF!</v>
      </c>
      <c r="D50" s="189" t="e">
        <f>IF('Formulario PPGR3'!$G50="","",'Formulario PPGR1'!#REF!)</f>
        <v>#REF!</v>
      </c>
      <c r="E50" s="189" t="e">
        <f>IF('Formulario PPGR3'!$G50="","",'Formulario PPGR1'!#REF!)</f>
        <v>#REF!</v>
      </c>
      <c r="F50" s="189" t="e">
        <f>IF('Formulario PPGR3'!$G50="","",'Formulario PPGR1'!#REF!)</f>
        <v>#REF!</v>
      </c>
      <c r="G50" s="227" t="s">
        <v>432</v>
      </c>
      <c r="H50" s="459" t="str" cm="1">
        <f t="array" ref="H50">IF(Tabla1[[#This Row],[Código_Actividad]]="","",_xlfn.XLOOKUP(Tabla1[[#This Row],[Código_Actividad]],CodigoActividad,Tabla2[Actividades Programables Presupuestables],"",0))</f>
        <v>Seguimiento al fortalecimiento de las Unidades de Atención Integrales en Salud para personas Adolescentes</v>
      </c>
      <c r="I50" s="460">
        <f>IFERROR(VLOOKUP('Formulario PPGR3'!$G50,'Formulario PPGR2'!$H$9:$V$595,15,FALSE),"")</f>
        <v>4</v>
      </c>
      <c r="J50" s="465" t="s">
        <v>1871</v>
      </c>
      <c r="K50" s="464" t="s">
        <v>1887</v>
      </c>
      <c r="L50" s="461" t="s">
        <v>1862</v>
      </c>
      <c r="M50" s="257">
        <v>5</v>
      </c>
      <c r="N50" s="475">
        <v>4524.9931999999999</v>
      </c>
      <c r="O50" s="475">
        <f>IF(Tabla1[[#This Row],[Cantidad de Insumos]]="","",Tabla1[[#This Row],[Precio Unitario]]*Tabla1[[#This Row],[Cantidad de Insumos]])</f>
        <v>22624.966</v>
      </c>
      <c r="P50" s="462" t="str">
        <f>IF(Tabla1[[#This Row],[Descripción]]="","",_xlfn.XLOOKUP(Tabla1[[#This Row],[Descripción]],Tabla10[Descripción],Tabla10[CODIGO PRESUPUESTARIO],0))</f>
        <v>2.6.3.1.01</v>
      </c>
      <c r="Q50" s="463"/>
      <c r="R50" s="463" t="str">
        <f>IF(Tabla1[[#This Row],[Insumos]]="","",_xlfn.XLOOKUP(Tabla1[[#This Row],[Insumos]],Tabla10[Insumo],Tabla10[InsumoAbrev],"",0))</f>
        <v>lsEquiposMedicos</v>
      </c>
    </row>
    <row r="51" spans="2:18" ht="22.5" customHeight="1" x14ac:dyDescent="0.25">
      <c r="B51" s="189" t="e">
        <f>IF('Formulario PPGR3'!$G51="","",CONCATENATE('Formulario PPGR3'!$C51,".",'Formulario PPGR3'!$D51,".",'Formulario PPGR3'!$E51,".",'Formulario PPGR3'!$F51))</f>
        <v>#REF!</v>
      </c>
      <c r="C51" s="189" t="e">
        <f>IF('Formulario PPGR3'!$G51="","",'Formulario PPGR1'!#REF!)</f>
        <v>#REF!</v>
      </c>
      <c r="D51" s="189" t="e">
        <f>IF('Formulario PPGR3'!$G51="","",'Formulario PPGR1'!#REF!)</f>
        <v>#REF!</v>
      </c>
      <c r="E51" s="189" t="e">
        <f>IF('Formulario PPGR3'!$G51="","",'Formulario PPGR1'!#REF!)</f>
        <v>#REF!</v>
      </c>
      <c r="F51" s="189" t="e">
        <f>IF('Formulario PPGR3'!$G51="","",'Formulario PPGR1'!#REF!)</f>
        <v>#REF!</v>
      </c>
      <c r="G51" s="227" t="s">
        <v>432</v>
      </c>
      <c r="H51" s="459" t="str" cm="1">
        <f t="array" ref="H51">IF(Tabla1[[#This Row],[Código_Actividad]]="","",_xlfn.XLOOKUP(Tabla1[[#This Row],[Código_Actividad]],CodigoActividad,Tabla2[Actividades Programables Presupuestables],"",0))</f>
        <v>Seguimiento al fortalecimiento de las Unidades de Atención Integrales en Salud para personas Adolescentes</v>
      </c>
      <c r="I51" s="460">
        <f>IFERROR(VLOOKUP('Formulario PPGR3'!$G51,'Formulario PPGR2'!$H$9:$V$595,15,FALSE),"")</f>
        <v>4</v>
      </c>
      <c r="J51" s="465" t="s">
        <v>1871</v>
      </c>
      <c r="K51" s="464" t="s">
        <v>1888</v>
      </c>
      <c r="L51" s="461" t="s">
        <v>1862</v>
      </c>
      <c r="M51" s="257">
        <v>10</v>
      </c>
      <c r="N51" s="475">
        <v>43960.9</v>
      </c>
      <c r="O51" s="475">
        <f>IF(Tabla1[[#This Row],[Cantidad de Insumos]]="","",Tabla1[[#This Row],[Precio Unitario]]*Tabla1[[#This Row],[Cantidad de Insumos]])</f>
        <v>439609</v>
      </c>
      <c r="P51" s="462" t="str">
        <f>IF(Tabla1[[#This Row],[Descripción]]="","",_xlfn.XLOOKUP(Tabla1[[#This Row],[Descripción]],Tabla10[Descripción],Tabla10[CODIGO PRESUPUESTARIO],0))</f>
        <v>2.6.3.1.01</v>
      </c>
      <c r="Q51" s="463"/>
      <c r="R51" s="463" t="str">
        <f>IF(Tabla1[[#This Row],[Insumos]]="","",_xlfn.XLOOKUP(Tabla1[[#This Row],[Insumos]],Tabla10[Insumo],Tabla10[InsumoAbrev],"",0))</f>
        <v>lsEquiposMedicos</v>
      </c>
    </row>
    <row r="52" spans="2:18" ht="22.5" customHeight="1" x14ac:dyDescent="0.25">
      <c r="B52" s="189" t="e">
        <f>IF('Formulario PPGR3'!$G52="","",CONCATENATE('Formulario PPGR3'!$C52,".",'Formulario PPGR3'!$D52,".",'Formulario PPGR3'!$E52,".",'Formulario PPGR3'!$F52))</f>
        <v>#REF!</v>
      </c>
      <c r="C52" s="189" t="e">
        <f>IF('Formulario PPGR3'!$G52="","",'Formulario PPGR1'!#REF!)</f>
        <v>#REF!</v>
      </c>
      <c r="D52" s="189" t="e">
        <f>IF('Formulario PPGR3'!$G52="","",'Formulario PPGR1'!#REF!)</f>
        <v>#REF!</v>
      </c>
      <c r="E52" s="189" t="e">
        <f>IF('Formulario PPGR3'!$G52="","",'Formulario PPGR1'!#REF!)</f>
        <v>#REF!</v>
      </c>
      <c r="F52" s="189" t="e">
        <f>IF('Formulario PPGR3'!$G52="","",'Formulario PPGR1'!#REF!)</f>
        <v>#REF!</v>
      </c>
      <c r="G52" s="227" t="s">
        <v>432</v>
      </c>
      <c r="H52" s="459" t="str" cm="1">
        <f t="array" ref="H52">IF(Tabla1[[#This Row],[Código_Actividad]]="","",_xlfn.XLOOKUP(Tabla1[[#This Row],[Código_Actividad]],CodigoActividad,Tabla2[Actividades Programables Presupuestables],"",0))</f>
        <v>Seguimiento al fortalecimiento de las Unidades de Atención Integrales en Salud para personas Adolescentes</v>
      </c>
      <c r="I52" s="460">
        <f>IFERROR(VLOOKUP('Formulario PPGR3'!$G52,'Formulario PPGR2'!$H$9:$V$595,15,FALSE),"")</f>
        <v>4</v>
      </c>
      <c r="J52" s="465" t="s">
        <v>1871</v>
      </c>
      <c r="K52" s="464" t="s">
        <v>1889</v>
      </c>
      <c r="L52" s="461" t="s">
        <v>1862</v>
      </c>
      <c r="M52" s="257">
        <v>8</v>
      </c>
      <c r="N52" s="475">
        <v>13570</v>
      </c>
      <c r="O52" s="475">
        <f>IF(Tabla1[[#This Row],[Cantidad de Insumos]]="","",Tabla1[[#This Row],[Precio Unitario]]*Tabla1[[#This Row],[Cantidad de Insumos]])</f>
        <v>108560</v>
      </c>
      <c r="P52" s="462" t="str">
        <f>IF(Tabla1[[#This Row],[Descripción]]="","",_xlfn.XLOOKUP(Tabla1[[#This Row],[Descripción]],Tabla10[Descripción],Tabla10[CODIGO PRESUPUESTARIO],0))</f>
        <v>2.6.3.1.01</v>
      </c>
      <c r="Q52" s="463"/>
      <c r="R52" s="463" t="str">
        <f>IF(Tabla1[[#This Row],[Insumos]]="","",_xlfn.XLOOKUP(Tabla1[[#This Row],[Insumos]],Tabla10[Insumo],Tabla10[InsumoAbrev],"",0))</f>
        <v>lsEquiposMedicos</v>
      </c>
    </row>
    <row r="53" spans="2:18" ht="22.5" customHeight="1" x14ac:dyDescent="0.25">
      <c r="B53" s="189" t="e">
        <f>IF('Formulario PPGR3'!$G53="","",CONCATENATE('Formulario PPGR3'!$C53,".",'Formulario PPGR3'!$D53,".",'Formulario PPGR3'!$E53,".",'Formulario PPGR3'!$F53))</f>
        <v>#REF!</v>
      </c>
      <c r="C53" s="189" t="e">
        <f>IF('Formulario PPGR3'!$G53="","",'Formulario PPGR1'!#REF!)</f>
        <v>#REF!</v>
      </c>
      <c r="D53" s="189" t="e">
        <f>IF('Formulario PPGR3'!$G53="","",'Formulario PPGR1'!#REF!)</f>
        <v>#REF!</v>
      </c>
      <c r="E53" s="189" t="e">
        <f>IF('Formulario PPGR3'!$G53="","",'Formulario PPGR1'!#REF!)</f>
        <v>#REF!</v>
      </c>
      <c r="F53" s="189" t="e">
        <f>IF('Formulario PPGR3'!$G53="","",'Formulario PPGR1'!#REF!)</f>
        <v>#REF!</v>
      </c>
      <c r="G53" s="227" t="s">
        <v>434</v>
      </c>
      <c r="H53" s="459" t="str" cm="1">
        <f t="array" ref="H53">IF(Tabla1[[#This Row],[Código_Actividad]]="","",_xlfn.XLOOKUP(Tabla1[[#This Row],[Código_Actividad]],CodigoActividad,Tabla2[Actividades Programables Presupuestables],"",0))</f>
        <v>Seguimiento al fortalecimiento de las Consultas Diferenciadas en los CEAS</v>
      </c>
      <c r="I53" s="460">
        <f>IFERROR(VLOOKUP('Formulario PPGR3'!$G53,'Formulario PPGR2'!$H$9:$V$595,15,FALSE),"")</f>
        <v>4</v>
      </c>
      <c r="J53" s="465" t="s">
        <v>1860</v>
      </c>
      <c r="K53" s="464" t="s">
        <v>1861</v>
      </c>
      <c r="L53" s="461" t="s">
        <v>1862</v>
      </c>
      <c r="M53" s="257">
        <v>6</v>
      </c>
      <c r="N53" s="475">
        <v>2000</v>
      </c>
      <c r="O53" s="475">
        <f>IF(Tabla1[[#This Row],[Cantidad de Insumos]]="","",Tabla1[[#This Row],[Precio Unitario]]*Tabla1[[#This Row],[Cantidad de Insumos]])</f>
        <v>12000</v>
      </c>
      <c r="P53" s="462" t="str">
        <f>IF(Tabla1[[#This Row],[Descripción]]="","",_xlfn.XLOOKUP(Tabla1[[#This Row],[Descripción]],Tabla10[Descripción],Tabla10[CODIGO PRESUPUESTARIO],0))</f>
        <v xml:space="preserve">2.3.7.1.02 </v>
      </c>
      <c r="Q53" s="463"/>
      <c r="R53" s="463" t="str">
        <f>IF(Tabla1[[#This Row],[Insumos]]="","",_xlfn.XLOOKUP(Tabla1[[#This Row],[Insumos]],Tabla10[Insumo],Tabla10[InsumoAbrev],"",0))</f>
        <v>lsGasoil</v>
      </c>
    </row>
    <row r="54" spans="2:18" ht="22.5" customHeight="1" x14ac:dyDescent="0.25">
      <c r="B54" s="189" t="e">
        <f>IF('Formulario PPGR3'!$G54="","",CONCATENATE('Formulario PPGR3'!$C54,".",'Formulario PPGR3'!$D54,".",'Formulario PPGR3'!$E54,".",'Formulario PPGR3'!$F54))</f>
        <v>#REF!</v>
      </c>
      <c r="C54" s="189" t="e">
        <f>IF('Formulario PPGR3'!$G54="","",'Formulario PPGR1'!#REF!)</f>
        <v>#REF!</v>
      </c>
      <c r="D54" s="189" t="e">
        <f>IF('Formulario PPGR3'!$G54="","",'Formulario PPGR1'!#REF!)</f>
        <v>#REF!</v>
      </c>
      <c r="E54" s="189" t="e">
        <f>IF('Formulario PPGR3'!$G54="","",'Formulario PPGR1'!#REF!)</f>
        <v>#REF!</v>
      </c>
      <c r="F54" s="189" t="e">
        <f>IF('Formulario PPGR3'!$G54="","",'Formulario PPGR1'!#REF!)</f>
        <v>#REF!</v>
      </c>
      <c r="G54" s="227" t="s">
        <v>434</v>
      </c>
      <c r="H54" s="459" t="str" cm="1">
        <f t="array" ref="H54">IF(Tabla1[[#This Row],[Código_Actividad]]="","",_xlfn.XLOOKUP(Tabla1[[#This Row],[Código_Actividad]],CodigoActividad,Tabla2[Actividades Programables Presupuestables],"",0))</f>
        <v>Seguimiento al fortalecimiento de las Consultas Diferenciadas en los CEAS</v>
      </c>
      <c r="I54" s="460">
        <f>IFERROR(VLOOKUP('Formulario PPGR3'!$G54,'Formulario PPGR2'!$H$9:$V$595,15,FALSE),"")</f>
        <v>4</v>
      </c>
      <c r="J54" s="465" t="s">
        <v>1864</v>
      </c>
      <c r="K54" s="464" t="s">
        <v>1865</v>
      </c>
      <c r="L54" s="461" t="s">
        <v>1862</v>
      </c>
      <c r="M54" s="257">
        <v>4</v>
      </c>
      <c r="N54" s="475">
        <v>100</v>
      </c>
      <c r="O54" s="475">
        <f>IF(Tabla1[[#This Row],[Cantidad de Insumos]]="","",Tabla1[[#This Row],[Precio Unitario]]*Tabla1[[#This Row],[Cantidad de Insumos]])</f>
        <v>400</v>
      </c>
      <c r="P54" s="462" t="str">
        <f>IF(Tabla1[[#This Row],[Descripción]]="","",_xlfn.XLOOKUP(Tabla1[[#This Row],[Descripción]],Tabla10[Descripción],Tabla10[CODIGO PRESUPUESTARIO],0))</f>
        <v>2.2.4.4.01</v>
      </c>
      <c r="Q54" s="463"/>
      <c r="R54" s="463" t="str">
        <f>IF(Tabla1[[#This Row],[Insumos]]="","",_xlfn.XLOOKUP(Tabla1[[#This Row],[Insumos]],Tabla10[Insumo],Tabla10[InsumoAbrev],"",0))</f>
        <v>lsPeaje</v>
      </c>
    </row>
    <row r="55" spans="2:18" ht="22.5" customHeight="1" x14ac:dyDescent="0.25">
      <c r="B55" s="189" t="e">
        <f>IF('Formulario PPGR3'!$G55="","",CONCATENATE('Formulario PPGR3'!$C55,".",'Formulario PPGR3'!$D55,".",'Formulario PPGR3'!$E55,".",'Formulario PPGR3'!$F55))</f>
        <v>#REF!</v>
      </c>
      <c r="C55" s="189" t="e">
        <f>IF('Formulario PPGR3'!$G55="","",'Formulario PPGR1'!#REF!)</f>
        <v>#REF!</v>
      </c>
      <c r="D55" s="189" t="e">
        <f>IF('Formulario PPGR3'!$G55="","",'Formulario PPGR1'!#REF!)</f>
        <v>#REF!</v>
      </c>
      <c r="E55" s="189" t="e">
        <f>IF('Formulario PPGR3'!$G55="","",'Formulario PPGR1'!#REF!)</f>
        <v>#REF!</v>
      </c>
      <c r="F55" s="189" t="e">
        <f>IF('Formulario PPGR3'!$G55="","",'Formulario PPGR1'!#REF!)</f>
        <v>#REF!</v>
      </c>
      <c r="G55" s="227" t="s">
        <v>434</v>
      </c>
      <c r="H55" s="459" t="str" cm="1">
        <f t="array" ref="H55">IF(Tabla1[[#This Row],[Código_Actividad]]="","",_xlfn.XLOOKUP(Tabla1[[#This Row],[Código_Actividad]],CodigoActividad,Tabla2[Actividades Programables Presupuestables],"",0))</f>
        <v>Seguimiento al fortalecimiento de las Consultas Diferenciadas en los CEAS</v>
      </c>
      <c r="I55" s="460">
        <f>IFERROR(VLOOKUP('Formulario PPGR3'!$G55,'Formulario PPGR2'!$H$9:$V$595,15,FALSE),"")</f>
        <v>4</v>
      </c>
      <c r="J55" s="465" t="s">
        <v>1866</v>
      </c>
      <c r="K55" s="464" t="s">
        <v>1867</v>
      </c>
      <c r="L55" s="461" t="s">
        <v>1868</v>
      </c>
      <c r="M55" s="257">
        <v>4</v>
      </c>
      <c r="N55" s="475">
        <v>1700</v>
      </c>
      <c r="O55" s="475">
        <f>IF(Tabla1[[#This Row],[Cantidad de Insumos]]="","",Tabla1[[#This Row],[Precio Unitario]]*Tabla1[[#This Row],[Cantidad de Insumos]])</f>
        <v>6800</v>
      </c>
      <c r="P55" s="462" t="str">
        <f>IF(Tabla1[[#This Row],[Descripción]]="","",_xlfn.XLOOKUP(Tabla1[[#This Row],[Descripción]],Tabla10[Descripción],Tabla10[CODIGO PRESUPUESTARIO],0))</f>
        <v>2.2.3.1.01</v>
      </c>
      <c r="Q55" s="463"/>
      <c r="R55" s="463" t="str">
        <f>IF(Tabla1[[#This Row],[Insumos]]="","",_xlfn.XLOOKUP(Tabla1[[#This Row],[Insumos]],Tabla10[Insumo],Tabla10[InsumoAbrev],"",0))</f>
        <v>lsViaticosDP</v>
      </c>
    </row>
    <row r="56" spans="2:18" ht="22.5" customHeight="1" x14ac:dyDescent="0.25">
      <c r="B56" s="189" t="e">
        <f>IF('Formulario PPGR3'!$G56="","",CONCATENATE('Formulario PPGR3'!$C56,".",'Formulario PPGR3'!$D56,".",'Formulario PPGR3'!$E56,".",'Formulario PPGR3'!$F56))</f>
        <v>#REF!</v>
      </c>
      <c r="C56" s="189" t="e">
        <f>IF('Formulario PPGR3'!$G56="","",'Formulario PPGR1'!#REF!)</f>
        <v>#REF!</v>
      </c>
      <c r="D56" s="189" t="e">
        <f>IF('Formulario PPGR3'!$G56="","",'Formulario PPGR1'!#REF!)</f>
        <v>#REF!</v>
      </c>
      <c r="E56" s="189" t="e">
        <f>IF('Formulario PPGR3'!$G56="","",'Formulario PPGR1'!#REF!)</f>
        <v>#REF!</v>
      </c>
      <c r="F56" s="189" t="e">
        <f>IF('Formulario PPGR3'!$G56="","",'Formulario PPGR1'!#REF!)</f>
        <v>#REF!</v>
      </c>
      <c r="G56" s="227" t="s">
        <v>434</v>
      </c>
      <c r="H56" s="459" t="str" cm="1">
        <f t="array" ref="H56">IF(Tabla1[[#This Row],[Código_Actividad]]="","",_xlfn.XLOOKUP(Tabla1[[#This Row],[Código_Actividad]],CodigoActividad,Tabla2[Actividades Programables Presupuestables],"",0))</f>
        <v>Seguimiento al fortalecimiento de las Consultas Diferenciadas en los CEAS</v>
      </c>
      <c r="I56" s="460">
        <f>IFERROR(VLOOKUP('Formulario PPGR3'!$G56,'Formulario PPGR2'!$H$9:$V$595,15,FALSE),"")</f>
        <v>4</v>
      </c>
      <c r="J56" s="465" t="s">
        <v>1866</v>
      </c>
      <c r="K56" s="464" t="s">
        <v>1869</v>
      </c>
      <c r="L56" s="461" t="s">
        <v>1868</v>
      </c>
      <c r="M56" s="257">
        <v>8</v>
      </c>
      <c r="N56" s="475">
        <v>2150</v>
      </c>
      <c r="O56" s="475">
        <f>IF(Tabla1[[#This Row],[Cantidad de Insumos]]="","",Tabla1[[#This Row],[Precio Unitario]]*Tabla1[[#This Row],[Cantidad de Insumos]])</f>
        <v>17200</v>
      </c>
      <c r="P56" s="462" t="str">
        <f>IF(Tabla1[[#This Row],[Descripción]]="","",_xlfn.XLOOKUP(Tabla1[[#This Row],[Descripción]],Tabla10[Descripción],Tabla10[CODIGO PRESUPUESTARIO],0))</f>
        <v>2.2.3.1.01</v>
      </c>
      <c r="Q56" s="463"/>
      <c r="R56" s="463" t="str">
        <f>IF(Tabla1[[#This Row],[Insumos]]="","",_xlfn.XLOOKUP(Tabla1[[#This Row],[Insumos]],Tabla10[Insumo],Tabla10[InsumoAbrev],"",0))</f>
        <v>lsViaticosDP</v>
      </c>
    </row>
    <row r="57" spans="2:18" ht="22.5" customHeight="1" x14ac:dyDescent="0.25">
      <c r="B57" s="189" t="e">
        <f>IF('Formulario PPGR3'!$G57="","",CONCATENATE('Formulario PPGR3'!$C57,".",'Formulario PPGR3'!$D57,".",'Formulario PPGR3'!$E57,".",'Formulario PPGR3'!$F57))</f>
        <v>#REF!</v>
      </c>
      <c r="C57" s="189" t="e">
        <f>IF('Formulario PPGR3'!$G57="","",'Formulario PPGR1'!#REF!)</f>
        <v>#REF!</v>
      </c>
      <c r="D57" s="189" t="e">
        <f>IF('Formulario PPGR3'!$G57="","",'Formulario PPGR1'!#REF!)</f>
        <v>#REF!</v>
      </c>
      <c r="E57" s="189" t="e">
        <f>IF('Formulario PPGR3'!$G57="","",'Formulario PPGR1'!#REF!)</f>
        <v>#REF!</v>
      </c>
      <c r="F57" s="189" t="e">
        <f>IF('Formulario PPGR3'!$G57="","",'Formulario PPGR1'!#REF!)</f>
        <v>#REF!</v>
      </c>
      <c r="G57" s="227" t="s">
        <v>438</v>
      </c>
      <c r="H57" s="459" t="str" cm="1">
        <f t="array" ref="H57">IF(Tabla1[[#This Row],[Código_Actividad]]="","",_xlfn.XLOOKUP(Tabla1[[#This Row],[Código_Actividad]],CodigoActividad,Tabla2[Actividades Programables Presupuestables],"",0))</f>
        <v>Seguimiento a la Socialización de las Guías Nacionales de Atención Integral a la Salud de Adolescentes por SRS</v>
      </c>
      <c r="I57" s="460">
        <f>IFERROR(VLOOKUP('Formulario PPGR3'!$G57,'Formulario PPGR2'!$H$9:$V$595,15,FALSE),"")</f>
        <v>3</v>
      </c>
      <c r="J57" s="465" t="s">
        <v>1860</v>
      </c>
      <c r="K57" s="464" t="s">
        <v>1861</v>
      </c>
      <c r="L57" s="461" t="s">
        <v>1862</v>
      </c>
      <c r="M57" s="257">
        <v>6</v>
      </c>
      <c r="N57" s="475">
        <v>2000</v>
      </c>
      <c r="O57" s="475">
        <f>IF(Tabla1[[#This Row],[Cantidad de Insumos]]="","",Tabla1[[#This Row],[Precio Unitario]]*Tabla1[[#This Row],[Cantidad de Insumos]])</f>
        <v>12000</v>
      </c>
      <c r="P57" s="462" t="str">
        <f>IF(Tabla1[[#This Row],[Descripción]]="","",_xlfn.XLOOKUP(Tabla1[[#This Row],[Descripción]],Tabla10[Descripción],Tabla10[CODIGO PRESUPUESTARIO],0))</f>
        <v xml:space="preserve">2.3.7.1.02 </v>
      </c>
      <c r="Q57" s="463"/>
      <c r="R57" s="463" t="str">
        <f>IF(Tabla1[[#This Row],[Insumos]]="","",_xlfn.XLOOKUP(Tabla1[[#This Row],[Insumos]],Tabla10[Insumo],Tabla10[InsumoAbrev],"",0))</f>
        <v>lsGasoil</v>
      </c>
    </row>
    <row r="58" spans="2:18" ht="22.5" customHeight="1" x14ac:dyDescent="0.25">
      <c r="B58" s="189" t="e">
        <f>IF('Formulario PPGR3'!$G58="","",CONCATENATE('Formulario PPGR3'!$C58,".",'Formulario PPGR3'!$D58,".",'Formulario PPGR3'!$E58,".",'Formulario PPGR3'!$F58))</f>
        <v>#REF!</v>
      </c>
      <c r="C58" s="189" t="e">
        <f>IF('Formulario PPGR3'!$G58="","",'Formulario PPGR1'!#REF!)</f>
        <v>#REF!</v>
      </c>
      <c r="D58" s="189" t="e">
        <f>IF('Formulario PPGR3'!$G58="","",'Formulario PPGR1'!#REF!)</f>
        <v>#REF!</v>
      </c>
      <c r="E58" s="189" t="e">
        <f>IF('Formulario PPGR3'!$G58="","",'Formulario PPGR1'!#REF!)</f>
        <v>#REF!</v>
      </c>
      <c r="F58" s="189" t="e">
        <f>IF('Formulario PPGR3'!$G58="","",'Formulario PPGR1'!#REF!)</f>
        <v>#REF!</v>
      </c>
      <c r="G58" s="227" t="s">
        <v>438</v>
      </c>
      <c r="H58" s="459" t="str" cm="1">
        <f t="array" ref="H58">IF(Tabla1[[#This Row],[Código_Actividad]]="","",_xlfn.XLOOKUP(Tabla1[[#This Row],[Código_Actividad]],CodigoActividad,Tabla2[Actividades Programables Presupuestables],"",0))</f>
        <v>Seguimiento a la Socialización de las Guías Nacionales de Atención Integral a la Salud de Adolescentes por SRS</v>
      </c>
      <c r="I58" s="460">
        <f>IFERROR(VLOOKUP('Formulario PPGR3'!$G58,'Formulario PPGR2'!$H$9:$V$595,15,FALSE),"")</f>
        <v>3</v>
      </c>
      <c r="J58" s="465" t="s">
        <v>1864</v>
      </c>
      <c r="K58" s="464" t="s">
        <v>1865</v>
      </c>
      <c r="L58" s="461" t="s">
        <v>1862</v>
      </c>
      <c r="M58" s="257">
        <v>3</v>
      </c>
      <c r="N58" s="475">
        <v>100</v>
      </c>
      <c r="O58" s="475">
        <f>IF(Tabla1[[#This Row],[Cantidad de Insumos]]="","",Tabla1[[#This Row],[Precio Unitario]]*Tabla1[[#This Row],[Cantidad de Insumos]])</f>
        <v>300</v>
      </c>
      <c r="P58" s="462" t="str">
        <f>IF(Tabla1[[#This Row],[Descripción]]="","",_xlfn.XLOOKUP(Tabla1[[#This Row],[Descripción]],Tabla10[Descripción],Tabla10[CODIGO PRESUPUESTARIO],0))</f>
        <v>2.2.4.4.01</v>
      </c>
      <c r="Q58" s="463"/>
      <c r="R58" s="463" t="str">
        <f>IF(Tabla1[[#This Row],[Insumos]]="","",_xlfn.XLOOKUP(Tabla1[[#This Row],[Insumos]],Tabla10[Insumo],Tabla10[InsumoAbrev],"",0))</f>
        <v>lsPeaje</v>
      </c>
    </row>
    <row r="59" spans="2:18" ht="22.5" customHeight="1" x14ac:dyDescent="0.25">
      <c r="B59" s="189" t="e">
        <f>IF('Formulario PPGR3'!$G59="","",CONCATENATE('Formulario PPGR3'!$C59,".",'Formulario PPGR3'!$D59,".",'Formulario PPGR3'!$E59,".",'Formulario PPGR3'!$F59))</f>
        <v>#REF!</v>
      </c>
      <c r="C59" s="189" t="e">
        <f>IF('Formulario PPGR3'!$G59="","",'Formulario PPGR1'!#REF!)</f>
        <v>#REF!</v>
      </c>
      <c r="D59" s="189" t="e">
        <f>IF('Formulario PPGR3'!$G59="","",'Formulario PPGR1'!#REF!)</f>
        <v>#REF!</v>
      </c>
      <c r="E59" s="189" t="e">
        <f>IF('Formulario PPGR3'!$G59="","",'Formulario PPGR1'!#REF!)</f>
        <v>#REF!</v>
      </c>
      <c r="F59" s="189" t="e">
        <f>IF('Formulario PPGR3'!$G59="","",'Formulario PPGR1'!#REF!)</f>
        <v>#REF!</v>
      </c>
      <c r="G59" s="227" t="s">
        <v>438</v>
      </c>
      <c r="H59" s="459" t="str" cm="1">
        <f t="array" ref="H59">IF(Tabla1[[#This Row],[Código_Actividad]]="","",_xlfn.XLOOKUP(Tabla1[[#This Row],[Código_Actividad]],CodigoActividad,Tabla2[Actividades Programables Presupuestables],"",0))</f>
        <v>Seguimiento a la Socialización de las Guías Nacionales de Atención Integral a la Salud de Adolescentes por SRS</v>
      </c>
      <c r="I59" s="460">
        <f>IFERROR(VLOOKUP('Formulario PPGR3'!$G59,'Formulario PPGR2'!$H$9:$V$595,15,FALSE),"")</f>
        <v>3</v>
      </c>
      <c r="J59" s="465" t="s">
        <v>1866</v>
      </c>
      <c r="K59" s="464" t="s">
        <v>1867</v>
      </c>
      <c r="L59" s="461" t="s">
        <v>1868</v>
      </c>
      <c r="M59" s="257">
        <v>3</v>
      </c>
      <c r="N59" s="475">
        <v>1700</v>
      </c>
      <c r="O59" s="475">
        <f>IF(Tabla1[[#This Row],[Cantidad de Insumos]]="","",Tabla1[[#This Row],[Precio Unitario]]*Tabla1[[#This Row],[Cantidad de Insumos]])</f>
        <v>5100</v>
      </c>
      <c r="P59" s="462" t="str">
        <f>IF(Tabla1[[#This Row],[Descripción]]="","",_xlfn.XLOOKUP(Tabla1[[#This Row],[Descripción]],Tabla10[Descripción],Tabla10[CODIGO PRESUPUESTARIO],0))</f>
        <v>2.2.3.1.01</v>
      </c>
      <c r="Q59" s="463"/>
      <c r="R59" s="463" t="str">
        <f>IF(Tabla1[[#This Row],[Insumos]]="","",_xlfn.XLOOKUP(Tabla1[[#This Row],[Insumos]],Tabla10[Insumo],Tabla10[InsumoAbrev],"",0))</f>
        <v>lsViaticosDP</v>
      </c>
    </row>
    <row r="60" spans="2:18" ht="22.5" customHeight="1" x14ac:dyDescent="0.25">
      <c r="B60" s="189" t="e">
        <f>IF('Formulario PPGR3'!$G60="","",CONCATENATE('Formulario PPGR3'!$C60,".",'Formulario PPGR3'!$D60,".",'Formulario PPGR3'!$E60,".",'Formulario PPGR3'!$F60))</f>
        <v>#REF!</v>
      </c>
      <c r="C60" s="189" t="e">
        <f>IF('Formulario PPGR3'!$G60="","",'Formulario PPGR1'!#REF!)</f>
        <v>#REF!</v>
      </c>
      <c r="D60" s="189" t="e">
        <f>IF('Formulario PPGR3'!$G60="","",'Formulario PPGR1'!#REF!)</f>
        <v>#REF!</v>
      </c>
      <c r="E60" s="189" t="e">
        <f>IF('Formulario PPGR3'!$G60="","",'Formulario PPGR1'!#REF!)</f>
        <v>#REF!</v>
      </c>
      <c r="F60" s="189" t="e">
        <f>IF('Formulario PPGR3'!$G60="","",'Formulario PPGR1'!#REF!)</f>
        <v>#REF!</v>
      </c>
      <c r="G60" s="227" t="s">
        <v>438</v>
      </c>
      <c r="H60" s="459" t="str" cm="1">
        <f t="array" ref="H60">IF(Tabla1[[#This Row],[Código_Actividad]]="","",_xlfn.XLOOKUP(Tabla1[[#This Row],[Código_Actividad]],CodigoActividad,Tabla2[Actividades Programables Presupuestables],"",0))</f>
        <v>Seguimiento a la Socialización de las Guías Nacionales de Atención Integral a la Salud de Adolescentes por SRS</v>
      </c>
      <c r="I60" s="460">
        <f>IFERROR(VLOOKUP('Formulario PPGR3'!$G60,'Formulario PPGR2'!$H$9:$V$595,15,FALSE),"")</f>
        <v>3</v>
      </c>
      <c r="J60" s="465" t="s">
        <v>1866</v>
      </c>
      <c r="K60" s="464" t="s">
        <v>1869</v>
      </c>
      <c r="L60" s="461" t="s">
        <v>1868</v>
      </c>
      <c r="M60" s="257">
        <v>6</v>
      </c>
      <c r="N60" s="475">
        <v>2150</v>
      </c>
      <c r="O60" s="475">
        <f>IF(Tabla1[[#This Row],[Cantidad de Insumos]]="","",Tabla1[[#This Row],[Precio Unitario]]*Tabla1[[#This Row],[Cantidad de Insumos]])</f>
        <v>12900</v>
      </c>
      <c r="P60" s="462" t="str">
        <f>IF(Tabla1[[#This Row],[Descripción]]="","",_xlfn.XLOOKUP(Tabla1[[#This Row],[Descripción]],Tabla10[Descripción],Tabla10[CODIGO PRESUPUESTARIO],0))</f>
        <v>2.2.3.1.01</v>
      </c>
      <c r="Q60" s="463"/>
      <c r="R60" s="463" t="str">
        <f>IF(Tabla1[[#This Row],[Insumos]]="","",_xlfn.XLOOKUP(Tabla1[[#This Row],[Insumos]],Tabla10[Insumo],Tabla10[InsumoAbrev],"",0))</f>
        <v>lsViaticosDP</v>
      </c>
    </row>
    <row r="61" spans="2:18" ht="22.5" customHeight="1" x14ac:dyDescent="0.25">
      <c r="B61" s="189" t="e">
        <f>IF('Formulario PPGR3'!$G61="","",CONCATENATE('Formulario PPGR3'!$C61,".",'Formulario PPGR3'!$D61,".",'Formulario PPGR3'!$E61,".",'Formulario PPGR3'!$F61))</f>
        <v>#REF!</v>
      </c>
      <c r="C61" s="189" t="e">
        <f>IF('Formulario PPGR3'!$G61="","",'Formulario PPGR1'!#REF!)</f>
        <v>#REF!</v>
      </c>
      <c r="D61" s="189" t="e">
        <f>IF('Formulario PPGR3'!$G61="","",'Formulario PPGR1'!#REF!)</f>
        <v>#REF!</v>
      </c>
      <c r="E61" s="189" t="e">
        <f>IF('Formulario PPGR3'!$G61="","",'Formulario PPGR1'!#REF!)</f>
        <v>#REF!</v>
      </c>
      <c r="F61" s="189" t="e">
        <f>IF('Formulario PPGR3'!$G61="","",'Formulario PPGR1'!#REF!)</f>
        <v>#REF!</v>
      </c>
      <c r="G61" s="227" t="s">
        <v>441</v>
      </c>
      <c r="H61" s="459" t="str" cm="1">
        <f t="array" ref="H61">IF(Tabla1[[#This Row],[Código_Actividad]]="","",_xlfn.XLOOKUP(Tabla1[[#This Row],[Código_Actividad]],CodigoActividad,Tabla2[Actividades Programables Presupuestables],"",0))</f>
        <v>Capacitación  en los CEAS priorizados donde se identifiquen violencia en personas  Adolescentes</v>
      </c>
      <c r="I61" s="460">
        <f>IFERROR(VLOOKUP('Formulario PPGR3'!$G61,'Formulario PPGR2'!$H$9:$V$595,15,FALSE),"")</f>
        <v>5</v>
      </c>
      <c r="J61" s="465" t="s">
        <v>1860</v>
      </c>
      <c r="K61" s="464" t="s">
        <v>1861</v>
      </c>
      <c r="L61" s="461" t="e" vm="1">
        <v>#REF!</v>
      </c>
      <c r="M61" s="257">
        <v>5</v>
      </c>
      <c r="N61" s="475" t="e" vm="1">
        <v>#REF!</v>
      </c>
      <c r="O61" s="475" t="e" vm="2">
        <f>IF(Tabla1[[#This Row],[Cantidad de Insumos]]="","",Tabla1[[#This Row],[Precio Unitario]]*Tabla1[[#This Row],[Cantidad de Insumos]])</f>
        <v>#REF!</v>
      </c>
      <c r="P61" s="462" t="str">
        <f>IF(Tabla1[[#This Row],[Descripción]]="","",_xlfn.XLOOKUP(Tabla1[[#This Row],[Descripción]],Tabla10[Descripción],Tabla10[CODIGO PRESUPUESTARIO],0))</f>
        <v xml:space="preserve">2.3.7.1.02 </v>
      </c>
      <c r="Q61" s="463"/>
      <c r="R61" s="463" t="str">
        <f>IF(Tabla1[[#This Row],[Insumos]]="","",_xlfn.XLOOKUP(Tabla1[[#This Row],[Insumos]],Tabla10[Insumo],Tabla10[InsumoAbrev],"",0))</f>
        <v>lsGasoil</v>
      </c>
    </row>
    <row r="62" spans="2:18" ht="22.5" customHeight="1" x14ac:dyDescent="0.25">
      <c r="B62" s="189" t="e">
        <f>IF('Formulario PPGR3'!$G62="","",CONCATENATE('Formulario PPGR3'!$C62,".",'Formulario PPGR3'!$D62,".",'Formulario PPGR3'!$E62,".",'Formulario PPGR3'!$F62))</f>
        <v>#REF!</v>
      </c>
      <c r="C62" s="189" t="e">
        <f>IF('Formulario PPGR3'!$G62="","",'Formulario PPGR1'!#REF!)</f>
        <v>#REF!</v>
      </c>
      <c r="D62" s="189" t="e">
        <f>IF('Formulario PPGR3'!$G62="","",'Formulario PPGR1'!#REF!)</f>
        <v>#REF!</v>
      </c>
      <c r="E62" s="189" t="e">
        <f>IF('Formulario PPGR3'!$G62="","",'Formulario PPGR1'!#REF!)</f>
        <v>#REF!</v>
      </c>
      <c r="F62" s="189" t="e">
        <f>IF('Formulario PPGR3'!$G62="","",'Formulario PPGR1'!#REF!)</f>
        <v>#REF!</v>
      </c>
      <c r="G62" s="227" t="s">
        <v>441</v>
      </c>
      <c r="H62" s="459" t="str" cm="1">
        <f t="array" ref="H62">IF(Tabla1[[#This Row],[Código_Actividad]]="","",_xlfn.XLOOKUP(Tabla1[[#This Row],[Código_Actividad]],CodigoActividad,Tabla2[Actividades Programables Presupuestables],"",0))</f>
        <v>Capacitación  en los CEAS priorizados donde se identifiquen violencia en personas  Adolescentes</v>
      </c>
      <c r="I62" s="460">
        <f>IFERROR(VLOOKUP('Formulario PPGR3'!$G62,'Formulario PPGR2'!$H$9:$V$595,15,FALSE),"")</f>
        <v>5</v>
      </c>
      <c r="J62" s="465" t="s">
        <v>1864</v>
      </c>
      <c r="K62" s="464" t="s">
        <v>1865</v>
      </c>
      <c r="L62" s="461" t="e" vm="1">
        <v>#REF!</v>
      </c>
      <c r="M62" s="257">
        <v>5</v>
      </c>
      <c r="N62" s="475" t="e" vm="1">
        <v>#REF!</v>
      </c>
      <c r="O62" s="475" t="e" vm="2">
        <f>IF(Tabla1[[#This Row],[Cantidad de Insumos]]="","",Tabla1[[#This Row],[Precio Unitario]]*Tabla1[[#This Row],[Cantidad de Insumos]])</f>
        <v>#REF!</v>
      </c>
      <c r="P62" s="462" t="str">
        <f>IF(Tabla1[[#This Row],[Descripción]]="","",_xlfn.XLOOKUP(Tabla1[[#This Row],[Descripción]],Tabla10[Descripción],Tabla10[CODIGO PRESUPUESTARIO],0))</f>
        <v>2.2.4.4.01</v>
      </c>
      <c r="Q62" s="463"/>
      <c r="R62" s="463" t="str">
        <f>IF(Tabla1[[#This Row],[Insumos]]="","",_xlfn.XLOOKUP(Tabla1[[#This Row],[Insumos]],Tabla10[Insumo],Tabla10[InsumoAbrev],"",0))</f>
        <v>lsPeaje</v>
      </c>
    </row>
    <row r="63" spans="2:18" ht="22.5" customHeight="1" x14ac:dyDescent="0.25">
      <c r="B63" s="189" t="e">
        <f>IF('Formulario PPGR3'!$G63="","",CONCATENATE('Formulario PPGR3'!$C63,".",'Formulario PPGR3'!$D63,".",'Formulario PPGR3'!$E63,".",'Formulario PPGR3'!$F63))</f>
        <v>#REF!</v>
      </c>
      <c r="C63" s="189" t="e">
        <f>IF('Formulario PPGR3'!$G63="","",'Formulario PPGR1'!#REF!)</f>
        <v>#REF!</v>
      </c>
      <c r="D63" s="189" t="e">
        <f>IF('Formulario PPGR3'!$G63="","",'Formulario PPGR1'!#REF!)</f>
        <v>#REF!</v>
      </c>
      <c r="E63" s="189" t="e">
        <f>IF('Formulario PPGR3'!$G63="","",'Formulario PPGR1'!#REF!)</f>
        <v>#REF!</v>
      </c>
      <c r="F63" s="189" t="e">
        <f>IF('Formulario PPGR3'!$G63="","",'Formulario PPGR1'!#REF!)</f>
        <v>#REF!</v>
      </c>
      <c r="G63" s="227" t="s">
        <v>441</v>
      </c>
      <c r="H63" s="459" t="str" cm="1">
        <f t="array" ref="H63">IF(Tabla1[[#This Row],[Código_Actividad]]="","",_xlfn.XLOOKUP(Tabla1[[#This Row],[Código_Actividad]],CodigoActividad,Tabla2[Actividades Programables Presupuestables],"",0))</f>
        <v>Capacitación  en los CEAS priorizados donde se identifiquen violencia en personas  Adolescentes</v>
      </c>
      <c r="I63" s="460">
        <f>IFERROR(VLOOKUP('Formulario PPGR3'!$G63,'Formulario PPGR2'!$H$9:$V$595,15,FALSE),"")</f>
        <v>5</v>
      </c>
      <c r="J63" s="465" t="s">
        <v>1866</v>
      </c>
      <c r="K63" s="464" t="s">
        <v>1867</v>
      </c>
      <c r="L63" s="461" t="e" vm="1">
        <v>#REF!</v>
      </c>
      <c r="M63" s="257">
        <v>5</v>
      </c>
      <c r="N63" s="475" t="e" vm="1">
        <v>#REF!</v>
      </c>
      <c r="O63" s="475" t="e" vm="2">
        <f>IF(Tabla1[[#This Row],[Cantidad de Insumos]]="","",Tabla1[[#This Row],[Precio Unitario]]*Tabla1[[#This Row],[Cantidad de Insumos]])</f>
        <v>#REF!</v>
      </c>
      <c r="P63" s="462" t="str">
        <f>IF(Tabla1[[#This Row],[Descripción]]="","",_xlfn.XLOOKUP(Tabla1[[#This Row],[Descripción]],Tabla10[Descripción],Tabla10[CODIGO PRESUPUESTARIO],0))</f>
        <v>2.2.3.1.01</v>
      </c>
      <c r="Q63" s="463"/>
      <c r="R63" s="463" t="str">
        <f>IF(Tabla1[[#This Row],[Insumos]]="","",_xlfn.XLOOKUP(Tabla1[[#This Row],[Insumos]],Tabla10[Insumo],Tabla10[InsumoAbrev],"",0))</f>
        <v>lsViaticosDP</v>
      </c>
    </row>
    <row r="64" spans="2:18" ht="22.5" customHeight="1" x14ac:dyDescent="0.25">
      <c r="B64" s="189" t="e">
        <f>IF('Formulario PPGR3'!$G64="","",CONCATENATE('Formulario PPGR3'!$C64,".",'Formulario PPGR3'!$D64,".",'Formulario PPGR3'!$E64,".",'Formulario PPGR3'!$F64))</f>
        <v>#REF!</v>
      </c>
      <c r="C64" s="189" t="e">
        <f>IF('Formulario PPGR3'!$G64="","",'Formulario PPGR1'!#REF!)</f>
        <v>#REF!</v>
      </c>
      <c r="D64" s="189" t="e">
        <f>IF('Formulario PPGR3'!$G64="","",'Formulario PPGR1'!#REF!)</f>
        <v>#REF!</v>
      </c>
      <c r="E64" s="189" t="e">
        <f>IF('Formulario PPGR3'!$G64="","",'Formulario PPGR1'!#REF!)</f>
        <v>#REF!</v>
      </c>
      <c r="F64" s="189" t="e">
        <f>IF('Formulario PPGR3'!$G64="","",'Formulario PPGR1'!#REF!)</f>
        <v>#REF!</v>
      </c>
      <c r="G64" s="227" t="s">
        <v>441</v>
      </c>
      <c r="H64" s="459" t="str" cm="1">
        <f t="array" ref="H64">IF(Tabla1[[#This Row],[Código_Actividad]]="","",_xlfn.XLOOKUP(Tabla1[[#This Row],[Código_Actividad]],CodigoActividad,Tabla2[Actividades Programables Presupuestables],"",0))</f>
        <v>Capacitación  en los CEAS priorizados donde se identifiquen violencia en personas  Adolescentes</v>
      </c>
      <c r="I64" s="460">
        <f>IFERROR(VLOOKUP('Formulario PPGR3'!$G64,'Formulario PPGR2'!$H$9:$V$595,15,FALSE),"")</f>
        <v>5</v>
      </c>
      <c r="J64" s="465" t="s">
        <v>1866</v>
      </c>
      <c r="K64" s="464" t="s">
        <v>1869</v>
      </c>
      <c r="L64" s="461" t="e" vm="1">
        <v>#REF!</v>
      </c>
      <c r="M64" s="257">
        <v>10</v>
      </c>
      <c r="N64" s="475" t="e" vm="1">
        <v>#REF!</v>
      </c>
      <c r="O64" s="475" t="e" vm="2">
        <f>IF(Tabla1[[#This Row],[Cantidad de Insumos]]="","",Tabla1[[#This Row],[Precio Unitario]]*Tabla1[[#This Row],[Cantidad de Insumos]])</f>
        <v>#REF!</v>
      </c>
      <c r="P64" s="462" t="str">
        <f>IF(Tabla1[[#This Row],[Descripción]]="","",_xlfn.XLOOKUP(Tabla1[[#This Row],[Descripción]],Tabla10[Descripción],Tabla10[CODIGO PRESUPUESTARIO],0))</f>
        <v>2.2.3.1.01</v>
      </c>
      <c r="Q64" s="463"/>
      <c r="R64" s="463" t="str">
        <f>IF(Tabla1[[#This Row],[Insumos]]="","",_xlfn.XLOOKUP(Tabla1[[#This Row],[Insumos]],Tabla10[Insumo],Tabla10[InsumoAbrev],"",0))</f>
        <v>lsViaticosDP</v>
      </c>
    </row>
    <row r="65" spans="2:18" ht="22.5" customHeight="1" x14ac:dyDescent="0.25">
      <c r="B65" s="189" t="e">
        <f>IF('Formulario PPGR3'!$G65="","",CONCATENATE('Formulario PPGR3'!$C65,".",'Formulario PPGR3'!$D65,".",'Formulario PPGR3'!$E65,".",'Formulario PPGR3'!$F65))</f>
        <v>#REF!</v>
      </c>
      <c r="C65" s="189" t="e">
        <f>IF('Formulario PPGR3'!$G65="","",'Formulario PPGR1'!#REF!)</f>
        <v>#REF!</v>
      </c>
      <c r="D65" s="189" t="e">
        <f>IF('Formulario PPGR3'!$G65="","",'Formulario PPGR1'!#REF!)</f>
        <v>#REF!</v>
      </c>
      <c r="E65" s="189" t="e">
        <f>IF('Formulario PPGR3'!$G65="","",'Formulario PPGR1'!#REF!)</f>
        <v>#REF!</v>
      </c>
      <c r="F65" s="189" t="e">
        <f>IF('Formulario PPGR3'!$G65="","",'Formulario PPGR1'!#REF!)</f>
        <v>#REF!</v>
      </c>
      <c r="G65" s="227" t="s">
        <v>444</v>
      </c>
      <c r="H65" s="459" t="str" cm="1">
        <f t="array" ref="H65">IF(Tabla1[[#This Row],[Código_Actividad]]="","",_xlfn.XLOOKUP(Tabla1[[#This Row],[Código_Actividad]],CodigoActividad,Tabla2[Actividades Programables Presupuestables],"",0))</f>
        <v xml:space="preserve">Mesa de Trabajo con MSP  para el fortalecimiento de las acciones  a favor de las personas adolescentes en lo SRS </v>
      </c>
      <c r="I65" s="460">
        <f>IFERROR(VLOOKUP('Formulario PPGR3'!$G65,'Formulario PPGR2'!$H$9:$V$595,15,FALSE),"")</f>
        <v>3</v>
      </c>
      <c r="J65" s="465" t="s">
        <v>1860</v>
      </c>
      <c r="K65" s="464" t="s">
        <v>1861</v>
      </c>
      <c r="L65" s="461" t="s">
        <v>1862</v>
      </c>
      <c r="M65" s="257">
        <v>6</v>
      </c>
      <c r="N65" s="475">
        <v>2000</v>
      </c>
      <c r="O65" s="475">
        <f>IF(Tabla1[[#This Row],[Cantidad de Insumos]]="","",Tabla1[[#This Row],[Precio Unitario]]*Tabla1[[#This Row],[Cantidad de Insumos]])</f>
        <v>12000</v>
      </c>
      <c r="P65" s="462" t="str">
        <f>IF(Tabla1[[#This Row],[Descripción]]="","",_xlfn.XLOOKUP(Tabla1[[#This Row],[Descripción]],Tabla10[Descripción],Tabla10[CODIGO PRESUPUESTARIO],0))</f>
        <v xml:space="preserve">2.3.7.1.02 </v>
      </c>
      <c r="Q65" s="463"/>
      <c r="R65" s="463" t="str">
        <f>IF(Tabla1[[#This Row],[Insumos]]="","",_xlfn.XLOOKUP(Tabla1[[#This Row],[Insumos]],Tabla10[Insumo],Tabla10[InsumoAbrev],"",0))</f>
        <v>lsGasoil</v>
      </c>
    </row>
    <row r="66" spans="2:18" ht="22.5" customHeight="1" x14ac:dyDescent="0.25">
      <c r="B66" s="189" t="e">
        <f>IF('Formulario PPGR3'!$G66="","",CONCATENATE('Formulario PPGR3'!$C66,".",'Formulario PPGR3'!$D66,".",'Formulario PPGR3'!$E66,".",'Formulario PPGR3'!$F66))</f>
        <v>#REF!</v>
      </c>
      <c r="C66" s="189" t="e">
        <f>IF('Formulario PPGR3'!$G66="","",'Formulario PPGR1'!#REF!)</f>
        <v>#REF!</v>
      </c>
      <c r="D66" s="189" t="e">
        <f>IF('Formulario PPGR3'!$G66="","",'Formulario PPGR1'!#REF!)</f>
        <v>#REF!</v>
      </c>
      <c r="E66" s="189" t="e">
        <f>IF('Formulario PPGR3'!$G66="","",'Formulario PPGR1'!#REF!)</f>
        <v>#REF!</v>
      </c>
      <c r="F66" s="189" t="e">
        <f>IF('Formulario PPGR3'!$G66="","",'Formulario PPGR1'!#REF!)</f>
        <v>#REF!</v>
      </c>
      <c r="G66" s="227" t="s">
        <v>444</v>
      </c>
      <c r="H66" s="459" t="str" cm="1">
        <f t="array" ref="H66">IF(Tabla1[[#This Row],[Código_Actividad]]="","",_xlfn.XLOOKUP(Tabla1[[#This Row],[Código_Actividad]],CodigoActividad,Tabla2[Actividades Programables Presupuestables],"",0))</f>
        <v xml:space="preserve">Mesa de Trabajo con MSP  para el fortalecimiento de las acciones  a favor de las personas adolescentes en lo SRS </v>
      </c>
      <c r="I66" s="460">
        <f>IFERROR(VLOOKUP('Formulario PPGR3'!$G66,'Formulario PPGR2'!$H$9:$V$595,15,FALSE),"")</f>
        <v>3</v>
      </c>
      <c r="J66" s="465" t="s">
        <v>1864</v>
      </c>
      <c r="K66" s="464" t="s">
        <v>1865</v>
      </c>
      <c r="L66" s="461" t="s">
        <v>1862</v>
      </c>
      <c r="M66" s="257">
        <v>4</v>
      </c>
      <c r="N66" s="475">
        <v>100</v>
      </c>
      <c r="O66" s="475">
        <f>IF(Tabla1[[#This Row],[Cantidad de Insumos]]="","",Tabla1[[#This Row],[Precio Unitario]]*Tabla1[[#This Row],[Cantidad de Insumos]])</f>
        <v>400</v>
      </c>
      <c r="P66" s="462" t="str">
        <f>IF(Tabla1[[#This Row],[Descripción]]="","",_xlfn.XLOOKUP(Tabla1[[#This Row],[Descripción]],Tabla10[Descripción],Tabla10[CODIGO PRESUPUESTARIO],0))</f>
        <v>2.2.4.4.01</v>
      </c>
      <c r="Q66" s="463"/>
      <c r="R66" s="463" t="str">
        <f>IF(Tabla1[[#This Row],[Insumos]]="","",_xlfn.XLOOKUP(Tabla1[[#This Row],[Insumos]],Tabla10[Insumo],Tabla10[InsumoAbrev],"",0))</f>
        <v>lsPeaje</v>
      </c>
    </row>
    <row r="67" spans="2:18" ht="22.5" customHeight="1" x14ac:dyDescent="0.25">
      <c r="B67" s="189" t="e">
        <f>IF('Formulario PPGR3'!$G67="","",CONCATENATE('Formulario PPGR3'!$C67,".",'Formulario PPGR3'!$D67,".",'Formulario PPGR3'!$E67,".",'Formulario PPGR3'!$F67))</f>
        <v>#REF!</v>
      </c>
      <c r="C67" s="189" t="e">
        <f>IF('Formulario PPGR3'!$G67="","",'Formulario PPGR1'!#REF!)</f>
        <v>#REF!</v>
      </c>
      <c r="D67" s="189" t="e">
        <f>IF('Formulario PPGR3'!$G67="","",'Formulario PPGR1'!#REF!)</f>
        <v>#REF!</v>
      </c>
      <c r="E67" s="189" t="e">
        <f>IF('Formulario PPGR3'!$G67="","",'Formulario PPGR1'!#REF!)</f>
        <v>#REF!</v>
      </c>
      <c r="F67" s="189" t="e">
        <f>IF('Formulario PPGR3'!$G67="","",'Formulario PPGR1'!#REF!)</f>
        <v>#REF!</v>
      </c>
      <c r="G67" s="227" t="s">
        <v>444</v>
      </c>
      <c r="H67" s="459" t="str" cm="1">
        <f t="array" ref="H67">IF(Tabla1[[#This Row],[Código_Actividad]]="","",_xlfn.XLOOKUP(Tabla1[[#This Row],[Código_Actividad]],CodigoActividad,Tabla2[Actividades Programables Presupuestables],"",0))</f>
        <v xml:space="preserve">Mesa de Trabajo con MSP  para el fortalecimiento de las acciones  a favor de las personas adolescentes en lo SRS </v>
      </c>
      <c r="I67" s="460">
        <f>IFERROR(VLOOKUP('Formulario PPGR3'!$G67,'Formulario PPGR2'!$H$9:$V$595,15,FALSE),"")</f>
        <v>3</v>
      </c>
      <c r="J67" s="465" t="s">
        <v>1866</v>
      </c>
      <c r="K67" s="464" t="s">
        <v>1867</v>
      </c>
      <c r="L67" s="461" t="s">
        <v>1868</v>
      </c>
      <c r="M67" s="257">
        <v>4</v>
      </c>
      <c r="N67" s="475">
        <v>1700</v>
      </c>
      <c r="O67" s="475">
        <f>IF(Tabla1[[#This Row],[Cantidad de Insumos]]="","",Tabla1[[#This Row],[Precio Unitario]]*Tabla1[[#This Row],[Cantidad de Insumos]])</f>
        <v>6800</v>
      </c>
      <c r="P67" s="462" t="str">
        <f>IF(Tabla1[[#This Row],[Descripción]]="","",_xlfn.XLOOKUP(Tabla1[[#This Row],[Descripción]],Tabla10[Descripción],Tabla10[CODIGO PRESUPUESTARIO],0))</f>
        <v>2.2.3.1.01</v>
      </c>
      <c r="Q67" s="463"/>
      <c r="R67" s="463" t="str">
        <f>IF(Tabla1[[#This Row],[Insumos]]="","",_xlfn.XLOOKUP(Tabla1[[#This Row],[Insumos]],Tabla10[Insumo],Tabla10[InsumoAbrev],"",0))</f>
        <v>lsViaticosDP</v>
      </c>
    </row>
    <row r="68" spans="2:18" ht="22.5" customHeight="1" x14ac:dyDescent="0.25">
      <c r="B68" s="189" t="e">
        <f>IF('Formulario PPGR3'!$G68="","",CONCATENATE('Formulario PPGR3'!$C68,".",'Formulario PPGR3'!$D68,".",'Formulario PPGR3'!$E68,".",'Formulario PPGR3'!$F68))</f>
        <v>#REF!</v>
      </c>
      <c r="C68" s="189" t="e">
        <f>IF('Formulario PPGR3'!$G68="","",'Formulario PPGR1'!#REF!)</f>
        <v>#REF!</v>
      </c>
      <c r="D68" s="189" t="e">
        <f>IF('Formulario PPGR3'!$G68="","",'Formulario PPGR1'!#REF!)</f>
        <v>#REF!</v>
      </c>
      <c r="E68" s="189" t="e">
        <f>IF('Formulario PPGR3'!$G68="","",'Formulario PPGR1'!#REF!)</f>
        <v>#REF!</v>
      </c>
      <c r="F68" s="189" t="e">
        <f>IF('Formulario PPGR3'!$G68="","",'Formulario PPGR1'!#REF!)</f>
        <v>#REF!</v>
      </c>
      <c r="G68" s="227" t="s">
        <v>444</v>
      </c>
      <c r="H68" s="459" t="str" cm="1">
        <f t="array" ref="H68">IF(Tabla1[[#This Row],[Código_Actividad]]="","",_xlfn.XLOOKUP(Tabla1[[#This Row],[Código_Actividad]],CodigoActividad,Tabla2[Actividades Programables Presupuestables],"",0))</f>
        <v xml:space="preserve">Mesa de Trabajo con MSP  para el fortalecimiento de las acciones  a favor de las personas adolescentes en lo SRS </v>
      </c>
      <c r="I68" s="460">
        <f>IFERROR(VLOOKUP('Formulario PPGR3'!$G68,'Formulario PPGR2'!$H$9:$V$595,15,FALSE),"")</f>
        <v>3</v>
      </c>
      <c r="J68" s="465" t="s">
        <v>1866</v>
      </c>
      <c r="K68" s="464" t="s">
        <v>1869</v>
      </c>
      <c r="L68" s="461" t="s">
        <v>1868</v>
      </c>
      <c r="M68" s="257">
        <v>4</v>
      </c>
      <c r="N68" s="475">
        <v>2150</v>
      </c>
      <c r="O68" s="475">
        <f>IF(Tabla1[[#This Row],[Cantidad de Insumos]]="","",Tabla1[[#This Row],[Precio Unitario]]*Tabla1[[#This Row],[Cantidad de Insumos]])</f>
        <v>8600</v>
      </c>
      <c r="P68" s="462" t="str">
        <f>IF(Tabla1[[#This Row],[Descripción]]="","",_xlfn.XLOOKUP(Tabla1[[#This Row],[Descripción]],Tabla10[Descripción],Tabla10[CODIGO PRESUPUESTARIO],0))</f>
        <v>2.2.3.1.01</v>
      </c>
      <c r="Q68" s="463"/>
      <c r="R68" s="463" t="str">
        <f>IF(Tabla1[[#This Row],[Insumos]]="","",_xlfn.XLOOKUP(Tabla1[[#This Row],[Insumos]],Tabla10[Insumo],Tabla10[InsumoAbrev],"",0))</f>
        <v>lsViaticosDP</v>
      </c>
    </row>
    <row r="69" spans="2:18" ht="22.5" customHeight="1" x14ac:dyDescent="0.25">
      <c r="B69" s="189" t="e">
        <f>IF('Formulario PPGR3'!$G69="","",CONCATENATE('Formulario PPGR3'!$C69,".",'Formulario PPGR3'!$D69,".",'Formulario PPGR3'!$E69,".",'Formulario PPGR3'!$F69))</f>
        <v>#REF!</v>
      </c>
      <c r="C69" s="189" t="e">
        <f>IF('Formulario PPGR3'!$G69="","",'Formulario PPGR1'!#REF!)</f>
        <v>#REF!</v>
      </c>
      <c r="D69" s="189" t="e">
        <f>IF('Formulario PPGR3'!$G69="","",'Formulario PPGR1'!#REF!)</f>
        <v>#REF!</v>
      </c>
      <c r="E69" s="189" t="e">
        <f>IF('Formulario PPGR3'!$G69="","",'Formulario PPGR1'!#REF!)</f>
        <v>#REF!</v>
      </c>
      <c r="F69" s="189" t="e">
        <f>IF('Formulario PPGR3'!$G69="","",'Formulario PPGR1'!#REF!)</f>
        <v>#REF!</v>
      </c>
      <c r="G69" s="227" t="s">
        <v>452</v>
      </c>
      <c r="H69" s="459" t="str" cm="1">
        <f t="array" ref="H69">IF(Tabla1[[#This Row],[Código_Actividad]]="","",_xlfn.XLOOKUP(Tabla1[[#This Row],[Código_Actividad]],CodigoActividad,Tabla2[Actividades Programables Presupuestables],"",0))</f>
        <v>Seguimiento a la expansión del Programa de Detección Temprana del Déficit Auditivo</v>
      </c>
      <c r="I69" s="460">
        <f>IFERROR(VLOOKUP('Formulario PPGR3'!$G69,'Formulario PPGR2'!$H$9:$V$595,15,FALSE),"")</f>
        <v>4</v>
      </c>
      <c r="J69" s="465" t="s">
        <v>1860</v>
      </c>
      <c r="K69" s="464" t="s">
        <v>1861</v>
      </c>
      <c r="L69" s="461" t="s">
        <v>1862</v>
      </c>
      <c r="M69" s="257">
        <v>12</v>
      </c>
      <c r="N69" s="475">
        <v>2000</v>
      </c>
      <c r="O69" s="475">
        <f>IF(Tabla1[[#This Row],[Cantidad de Insumos]]="","",Tabla1[[#This Row],[Precio Unitario]]*Tabla1[[#This Row],[Cantidad de Insumos]])</f>
        <v>24000</v>
      </c>
      <c r="P69" s="462" t="str">
        <f>IF(Tabla1[[#This Row],[Descripción]]="","",_xlfn.XLOOKUP(Tabla1[[#This Row],[Descripción]],Tabla10[Descripción],Tabla10[CODIGO PRESUPUESTARIO],0))</f>
        <v xml:space="preserve">2.3.7.1.02 </v>
      </c>
      <c r="Q69" s="463"/>
      <c r="R69" s="463" t="str">
        <f>IF(Tabla1[[#This Row],[Insumos]]="","",_xlfn.XLOOKUP(Tabla1[[#This Row],[Insumos]],Tabla10[Insumo],Tabla10[InsumoAbrev],"",0))</f>
        <v>lsGasoil</v>
      </c>
    </row>
    <row r="70" spans="2:18" ht="22.5" customHeight="1" x14ac:dyDescent="0.25">
      <c r="B70" s="189" t="e">
        <f>IF('Formulario PPGR3'!$G70="","",CONCATENATE('Formulario PPGR3'!$C70,".",'Formulario PPGR3'!$D70,".",'Formulario PPGR3'!$E70,".",'Formulario PPGR3'!$F70))</f>
        <v>#REF!</v>
      </c>
      <c r="C70" s="189" t="e">
        <f>IF('Formulario PPGR3'!$G70="","",'Formulario PPGR1'!#REF!)</f>
        <v>#REF!</v>
      </c>
      <c r="D70" s="189" t="e">
        <f>IF('Formulario PPGR3'!$G70="","",'Formulario PPGR1'!#REF!)</f>
        <v>#REF!</v>
      </c>
      <c r="E70" s="189" t="e">
        <f>IF('Formulario PPGR3'!$G70="","",'Formulario PPGR1'!#REF!)</f>
        <v>#REF!</v>
      </c>
      <c r="F70" s="189" t="e">
        <f>IF('Formulario PPGR3'!$G70="","",'Formulario PPGR1'!#REF!)</f>
        <v>#REF!</v>
      </c>
      <c r="G70" s="227" t="s">
        <v>454</v>
      </c>
      <c r="H70" s="459" t="str" cm="1">
        <f t="array" ref="H70">IF(Tabla1[[#This Row],[Código_Actividad]]="","",_xlfn.XLOOKUP(Tabla1[[#This Row],[Código_Actividad]],CodigoActividad,Tabla2[Actividades Programables Presupuestables],"",0))</f>
        <v>Seguimiento a los Programa de Detección Temprana del Déficit Auditivo existentes</v>
      </c>
      <c r="I70" s="460">
        <f>IFERROR(VLOOKUP('Formulario PPGR3'!$G70,'Formulario PPGR2'!$H$9:$V$595,15,FALSE),"")</f>
        <v>12</v>
      </c>
      <c r="J70" s="465" t="s">
        <v>1864</v>
      </c>
      <c r="K70" s="464" t="s">
        <v>1865</v>
      </c>
      <c r="L70" s="461" t="s">
        <v>1862</v>
      </c>
      <c r="M70" s="257">
        <v>12</v>
      </c>
      <c r="N70" s="475">
        <v>100</v>
      </c>
      <c r="O70" s="475">
        <f>IF(Tabla1[[#This Row],[Cantidad de Insumos]]="","",Tabla1[[#This Row],[Precio Unitario]]*Tabla1[[#This Row],[Cantidad de Insumos]])</f>
        <v>1200</v>
      </c>
      <c r="P70" s="462" t="str">
        <f>IF(Tabla1[[#This Row],[Descripción]]="","",_xlfn.XLOOKUP(Tabla1[[#This Row],[Descripción]],Tabla10[Descripción],Tabla10[CODIGO PRESUPUESTARIO],0))</f>
        <v>2.2.4.4.01</v>
      </c>
      <c r="Q70" s="463"/>
      <c r="R70" s="463" t="str">
        <f>IF(Tabla1[[#This Row],[Insumos]]="","",_xlfn.XLOOKUP(Tabla1[[#This Row],[Insumos]],Tabla10[Insumo],Tabla10[InsumoAbrev],"",0))</f>
        <v>lsPeaje</v>
      </c>
    </row>
    <row r="71" spans="2:18" ht="22.5" customHeight="1" x14ac:dyDescent="0.25">
      <c r="B71" s="189" t="e">
        <f>IF('Formulario PPGR3'!$G71="","",CONCATENATE('Formulario PPGR3'!$C71,".",'Formulario PPGR3'!$D71,".",'Formulario PPGR3'!$E71,".",'Formulario PPGR3'!$F71))</f>
        <v>#REF!</v>
      </c>
      <c r="C71" s="189" t="e">
        <f>IF('Formulario PPGR3'!$G71="","",'Formulario PPGR1'!#REF!)</f>
        <v>#REF!</v>
      </c>
      <c r="D71" s="189" t="e">
        <f>IF('Formulario PPGR3'!$G71="","",'Formulario PPGR1'!#REF!)</f>
        <v>#REF!</v>
      </c>
      <c r="E71" s="189" t="e">
        <f>IF('Formulario PPGR3'!$G71="","",'Formulario PPGR1'!#REF!)</f>
        <v>#REF!</v>
      </c>
      <c r="F71" s="189" t="e">
        <f>IF('Formulario PPGR3'!$G71="","",'Formulario PPGR1'!#REF!)</f>
        <v>#REF!</v>
      </c>
      <c r="G71" s="227" t="s">
        <v>456</v>
      </c>
      <c r="H71" s="459" t="str" cm="1">
        <f t="array" ref="H71">IF(Tabla1[[#This Row],[Código_Actividad]]="","",_xlfn.XLOOKUP(Tabla1[[#This Row],[Código_Actividad]],CodigoActividad,Tabla2[Actividades Programables Presupuestables],"",0))</f>
        <v>Análisis de los indicadores del Programa de Detección Temprana del Déficit Auditivo</v>
      </c>
      <c r="I71" s="460">
        <f>IFERROR(VLOOKUP('Formulario PPGR3'!$G71,'Formulario PPGR2'!$H$9:$V$595,15,FALSE),"")</f>
        <v>2</v>
      </c>
      <c r="J71" s="465" t="s">
        <v>1866</v>
      </c>
      <c r="K71" s="464" t="s">
        <v>1867</v>
      </c>
      <c r="L71" s="461" t="s">
        <v>1868</v>
      </c>
      <c r="M71" s="257">
        <v>12</v>
      </c>
      <c r="N71" s="475">
        <v>1700</v>
      </c>
      <c r="O71" s="475">
        <f>IF(Tabla1[[#This Row],[Cantidad de Insumos]]="","",Tabla1[[#This Row],[Precio Unitario]]*Tabla1[[#This Row],[Cantidad de Insumos]])</f>
        <v>20400</v>
      </c>
      <c r="P71" s="462" t="str">
        <f>IF(Tabla1[[#This Row],[Descripción]]="","",_xlfn.XLOOKUP(Tabla1[[#This Row],[Descripción]],Tabla10[Descripción],Tabla10[CODIGO PRESUPUESTARIO],0))</f>
        <v>2.2.3.1.01</v>
      </c>
      <c r="Q71" s="463"/>
      <c r="R71" s="463" t="str">
        <f>IF(Tabla1[[#This Row],[Insumos]]="","",_xlfn.XLOOKUP(Tabla1[[#This Row],[Insumos]],Tabla10[Insumo],Tabla10[InsumoAbrev],"",0))</f>
        <v>lsViaticosDP</v>
      </c>
    </row>
    <row r="72" spans="2:18" ht="22.5" customHeight="1" x14ac:dyDescent="0.25">
      <c r="B72" s="189" t="e">
        <f>IF('Formulario PPGR3'!$G72="","",CONCATENATE('Formulario PPGR3'!$C72,".",'Formulario PPGR3'!$D72,".",'Formulario PPGR3'!$E72,".",'Formulario PPGR3'!$F72))</f>
        <v>#REF!</v>
      </c>
      <c r="C72" s="189" t="e">
        <f>IF('Formulario PPGR3'!$G72="","",'Formulario PPGR1'!#REF!)</f>
        <v>#REF!</v>
      </c>
      <c r="D72" s="189" t="e">
        <f>IF('Formulario PPGR3'!$G72="","",'Formulario PPGR1'!#REF!)</f>
        <v>#REF!</v>
      </c>
      <c r="E72" s="189" t="e">
        <f>IF('Formulario PPGR3'!$G72="","",'Formulario PPGR1'!#REF!)</f>
        <v>#REF!</v>
      </c>
      <c r="F72" s="189" t="e">
        <f>IF('Formulario PPGR3'!$G72="","",'Formulario PPGR1'!#REF!)</f>
        <v>#REF!</v>
      </c>
      <c r="G72" s="227" t="s">
        <v>456</v>
      </c>
      <c r="H72" s="459" t="str" cm="1">
        <f t="array" ref="H72">IF(Tabla1[[#This Row],[Código_Actividad]]="","",_xlfn.XLOOKUP(Tabla1[[#This Row],[Código_Actividad]],CodigoActividad,Tabla2[Actividades Programables Presupuestables],"",0))</f>
        <v>Análisis de los indicadores del Programa de Detección Temprana del Déficit Auditivo</v>
      </c>
      <c r="I72" s="460">
        <f>IFERROR(VLOOKUP('Formulario PPGR3'!$G72,'Formulario PPGR2'!$H$9:$V$595,15,FALSE),"")</f>
        <v>2</v>
      </c>
      <c r="J72" s="465" t="s">
        <v>1866</v>
      </c>
      <c r="K72" s="464" t="s">
        <v>1869</v>
      </c>
      <c r="L72" s="461" t="s">
        <v>1868</v>
      </c>
      <c r="M72" s="257">
        <v>12</v>
      </c>
      <c r="N72" s="475">
        <v>2150</v>
      </c>
      <c r="O72" s="475">
        <f>IF(Tabla1[[#This Row],[Cantidad de Insumos]]="","",Tabla1[[#This Row],[Precio Unitario]]*Tabla1[[#This Row],[Cantidad de Insumos]])</f>
        <v>25800</v>
      </c>
      <c r="P72" s="462" t="str">
        <f>IF(Tabla1[[#This Row],[Descripción]]="","",_xlfn.XLOOKUP(Tabla1[[#This Row],[Descripción]],Tabla10[Descripción],Tabla10[CODIGO PRESUPUESTARIO],0))</f>
        <v>2.2.3.1.01</v>
      </c>
      <c r="Q72" s="463"/>
      <c r="R72" s="463" t="str">
        <f>IF(Tabla1[[#This Row],[Insumos]]="","",_xlfn.XLOOKUP(Tabla1[[#This Row],[Insumos]],Tabla10[Insumo],Tabla10[InsumoAbrev],"",0))</f>
        <v>lsViaticosDP</v>
      </c>
    </row>
    <row r="73" spans="2:18" ht="22.5" customHeight="1" x14ac:dyDescent="0.25">
      <c r="B73" s="189" t="e">
        <f>IF('Formulario PPGR3'!$G73="","",CONCATENATE('Formulario PPGR3'!$C73,".",'Formulario PPGR3'!$D73,".",'Formulario PPGR3'!$E73,".",'Formulario PPGR3'!$F73))</f>
        <v>#REF!</v>
      </c>
      <c r="C73" s="189" t="e">
        <f>IF('Formulario PPGR3'!$G73="","",'Formulario PPGR1'!#REF!)</f>
        <v>#REF!</v>
      </c>
      <c r="D73" s="189" t="e">
        <f>IF('Formulario PPGR3'!$G73="","",'Formulario PPGR1'!#REF!)</f>
        <v>#REF!</v>
      </c>
      <c r="E73" s="189" t="e">
        <f>IF('Formulario PPGR3'!$G73="","",'Formulario PPGR1'!#REF!)</f>
        <v>#REF!</v>
      </c>
      <c r="F73" s="189" t="e">
        <f>IF('Formulario PPGR3'!$G73="","",'Formulario PPGR1'!#REF!)</f>
        <v>#REF!</v>
      </c>
      <c r="G73" s="227" t="s">
        <v>456</v>
      </c>
      <c r="H73" s="459" t="str" cm="1">
        <f t="array" ref="H73">IF(Tabla1[[#This Row],[Código_Actividad]]="","",_xlfn.XLOOKUP(Tabla1[[#This Row],[Código_Actividad]],CodigoActividad,Tabla2[Actividades Programables Presupuestables],"",0))</f>
        <v>Análisis de los indicadores del Programa de Detección Temprana del Déficit Auditivo</v>
      </c>
      <c r="I73" s="460">
        <f>IFERROR(VLOOKUP('Formulario PPGR3'!$G73,'Formulario PPGR2'!$H$9:$V$595,15,FALSE),"")</f>
        <v>2</v>
      </c>
      <c r="J73" s="465" t="s">
        <v>1877</v>
      </c>
      <c r="K73" s="464" t="s">
        <v>1890</v>
      </c>
      <c r="L73" s="461" t="e" vm="1">
        <v>#REF!</v>
      </c>
      <c r="M73" s="257">
        <v>9</v>
      </c>
      <c r="N73" s="475" t="e" vm="1">
        <v>#REF!</v>
      </c>
      <c r="O73" s="475" t="e" vm="2">
        <f>IF(Tabla1[[#This Row],[Cantidad de Insumos]]="","",Tabla1[[#This Row],[Precio Unitario]]*Tabla1[[#This Row],[Cantidad de Insumos]])</f>
        <v>#REF!</v>
      </c>
      <c r="P73" s="462" t="str">
        <f>IF(Tabla1[[#This Row],[Descripción]]="","",_xlfn.XLOOKUP(Tabla1[[#This Row],[Descripción]],Tabla10[Descripción],Tabla10[CODIGO PRESUPUESTARIO],0))</f>
        <v>2.3.1.1.01</v>
      </c>
      <c r="Q73" s="463"/>
      <c r="R73" s="463" t="str">
        <f>IF(Tabla1[[#This Row],[Insumos]]="","",_xlfn.XLOOKUP(Tabla1[[#This Row],[Insumos]],Tabla10[Insumo],Tabla10[InsumoAbrev],"",0))</f>
        <v>lsAlimentosyBebidas</v>
      </c>
    </row>
    <row r="74" spans="2:18" ht="22.5" customHeight="1" x14ac:dyDescent="0.25">
      <c r="B74" s="189" t="e">
        <f>IF('Formulario PPGR3'!$G74="","",CONCATENATE('Formulario PPGR3'!$C74,".",'Formulario PPGR3'!$D74,".",'Formulario PPGR3'!$E74,".",'Formulario PPGR3'!$F74))</f>
        <v>#REF!</v>
      </c>
      <c r="C74" s="189" t="e">
        <f>IF('Formulario PPGR3'!$G74="","",'Formulario PPGR1'!#REF!)</f>
        <v>#REF!</v>
      </c>
      <c r="D74" s="189" t="e">
        <f>IF('Formulario PPGR3'!$G74="","",'Formulario PPGR1'!#REF!)</f>
        <v>#REF!</v>
      </c>
      <c r="E74" s="189" t="e">
        <f>IF('Formulario PPGR3'!$G74="","",'Formulario PPGR1'!#REF!)</f>
        <v>#REF!</v>
      </c>
      <c r="F74" s="189" t="e">
        <f>IF('Formulario PPGR3'!$G74="","",'Formulario PPGR1'!#REF!)</f>
        <v>#REF!</v>
      </c>
      <c r="G74" s="227" t="s">
        <v>438</v>
      </c>
      <c r="H74" s="459" t="str" cm="1">
        <f t="array" ref="H74">IF(Tabla1[[#This Row],[Código_Actividad]]="","",_xlfn.XLOOKUP(Tabla1[[#This Row],[Código_Actividad]],CodigoActividad,Tabla2[Actividades Programables Presupuestables],"",0))</f>
        <v>Seguimiento a la Socialización de las Guías Nacionales de Atención Integral a la Salud de Adolescentes por SRS</v>
      </c>
      <c r="I74" s="460">
        <f>IFERROR(VLOOKUP('Formulario PPGR3'!$G74,'Formulario PPGR2'!$H$9:$V$595,15,FALSE),"")</f>
        <v>3</v>
      </c>
      <c r="J74" s="465" t="s">
        <v>1860</v>
      </c>
      <c r="K74" s="464" t="s">
        <v>1861</v>
      </c>
      <c r="L74" s="461" t="e" vm="1">
        <v>#REF!</v>
      </c>
      <c r="M74" s="257">
        <v>4</v>
      </c>
      <c r="N74" s="475">
        <f>IF(Tabla1[[#This Row],[Descripción]]="","",_xlfn.XLOOKUP(Tabla1[[#This Row],[Descripción]],Tabla10[Descripción],Tabla10[Precio Unitario],0))</f>
        <v>2000</v>
      </c>
      <c r="O74" s="475">
        <f>IF(Tabla1[[#This Row],[Cantidad de Insumos]]="","",Tabla1[[#This Row],[Precio Unitario]]*Tabla1[[#This Row],[Cantidad de Insumos]])</f>
        <v>8000</v>
      </c>
      <c r="P74" s="462" t="str">
        <f>IF(Tabla1[[#This Row],[Descripción]]="","",_xlfn.XLOOKUP(Tabla1[[#This Row],[Descripción]],Tabla10[Descripción],Tabla10[CODIGO PRESUPUESTARIO],0))</f>
        <v xml:space="preserve">2.3.7.1.02 </v>
      </c>
      <c r="Q74" s="463"/>
      <c r="R74" s="463" t="str">
        <f>IF(Tabla1[[#This Row],[Insumos]]="","",_xlfn.XLOOKUP(Tabla1[[#This Row],[Insumos]],Tabla10[Insumo],Tabla10[InsumoAbrev],"",0))</f>
        <v>lsGasoil</v>
      </c>
    </row>
    <row r="75" spans="2:18" ht="25.5" x14ac:dyDescent="0.25">
      <c r="B75" s="189" t="e">
        <f>IF('Formulario PPGR3'!$G75="","",CONCATENATE('Formulario PPGR3'!$C75,".",'Formulario PPGR3'!$D75,".",'Formulario PPGR3'!$E75,".",'Formulario PPGR3'!$F75))</f>
        <v>#REF!</v>
      </c>
      <c r="C75" s="189" t="e">
        <f>IF('Formulario PPGR3'!$G75="","",'Formulario PPGR1'!#REF!)</f>
        <v>#REF!</v>
      </c>
      <c r="D75" s="189" t="e">
        <f>IF('Formulario PPGR3'!$G75="","",'Formulario PPGR1'!#REF!)</f>
        <v>#REF!</v>
      </c>
      <c r="E75" s="189" t="e">
        <f>IF('Formulario PPGR3'!$G75="","",'Formulario PPGR1'!#REF!)</f>
        <v>#REF!</v>
      </c>
      <c r="F75" s="189" t="e">
        <f>IF('Formulario PPGR3'!$G75="","",'Formulario PPGR1'!#REF!)</f>
        <v>#REF!</v>
      </c>
      <c r="G75" s="227" t="s">
        <v>438</v>
      </c>
      <c r="H75" s="459" t="str" cm="1">
        <f t="array" ref="H75">IF(Tabla1[[#This Row],[Código_Actividad]]="","",_xlfn.XLOOKUP(Tabla1[[#This Row],[Código_Actividad]],CodigoActividad,Tabla2[Actividades Programables Presupuestables],"",0))</f>
        <v>Seguimiento a la Socialización de las Guías Nacionales de Atención Integral a la Salud de Adolescentes por SRS</v>
      </c>
      <c r="I75" s="460">
        <f>IFERROR(VLOOKUP('Formulario PPGR3'!$G75,'Formulario PPGR2'!$H$9:$V$595,15,FALSE),"")</f>
        <v>3</v>
      </c>
      <c r="J75" s="465" t="s">
        <v>1864</v>
      </c>
      <c r="K75" s="464" t="s">
        <v>1865</v>
      </c>
      <c r="L75" s="461" t="e" vm="1">
        <v>#REF!</v>
      </c>
      <c r="M75" s="257">
        <v>2</v>
      </c>
      <c r="N75" s="475">
        <f>IF(Tabla1[[#This Row],[Descripción]]="","",_xlfn.XLOOKUP(Tabla1[[#This Row],[Descripción]],Tabla10[Descripción],Tabla10[Precio Unitario],0))</f>
        <v>100</v>
      </c>
      <c r="O75" s="475">
        <f>IF(Tabla1[[#This Row],[Cantidad de Insumos]]="","",Tabla1[[#This Row],[Precio Unitario]]*Tabla1[[#This Row],[Cantidad de Insumos]])</f>
        <v>200</v>
      </c>
      <c r="P75" s="462" t="str">
        <f>IF(Tabla1[[#This Row],[Descripción]]="","",_xlfn.XLOOKUP(Tabla1[[#This Row],[Descripción]],Tabla10[Descripción],Tabla10[CODIGO PRESUPUESTARIO],0))</f>
        <v>2.2.4.4.01</v>
      </c>
      <c r="Q75" s="463"/>
      <c r="R75" s="463" t="str">
        <f>IF(Tabla1[[#This Row],[Insumos]]="","",_xlfn.XLOOKUP(Tabla1[[#This Row],[Insumos]],Tabla10[Insumo],Tabla10[InsumoAbrev],"",0))</f>
        <v>lsPeaje</v>
      </c>
    </row>
    <row r="76" spans="2:18" ht="25.5" x14ac:dyDescent="0.25">
      <c r="B76" s="189" t="e">
        <f>IF('Formulario PPGR3'!$G76="","",CONCATENATE('Formulario PPGR3'!$C76,".",'Formulario PPGR3'!$D76,".",'Formulario PPGR3'!$E76,".",'Formulario PPGR3'!$F76))</f>
        <v>#REF!</v>
      </c>
      <c r="C76" s="189" t="e">
        <f>IF('Formulario PPGR3'!$G76="","",'Formulario PPGR1'!#REF!)</f>
        <v>#REF!</v>
      </c>
      <c r="D76" s="189" t="e">
        <f>IF('Formulario PPGR3'!$G76="","",'Formulario PPGR1'!#REF!)</f>
        <v>#REF!</v>
      </c>
      <c r="E76" s="189" t="e">
        <f>IF('Formulario PPGR3'!$G76="","",'Formulario PPGR1'!#REF!)</f>
        <v>#REF!</v>
      </c>
      <c r="F76" s="189" t="e">
        <f>IF('Formulario PPGR3'!$G76="","",'Formulario PPGR1'!#REF!)</f>
        <v>#REF!</v>
      </c>
      <c r="G76" s="227" t="s">
        <v>438</v>
      </c>
      <c r="H76" s="459" t="str" cm="1">
        <f t="array" ref="H76">IF(Tabla1[[#This Row],[Código_Actividad]]="","",_xlfn.XLOOKUP(Tabla1[[#This Row],[Código_Actividad]],CodigoActividad,Tabla2[Actividades Programables Presupuestables],"",0))</f>
        <v>Seguimiento a la Socialización de las Guías Nacionales de Atención Integral a la Salud de Adolescentes por SRS</v>
      </c>
      <c r="I76" s="460">
        <f>IFERROR(VLOOKUP('Formulario PPGR3'!$G76,'Formulario PPGR2'!$H$9:$V$595,15,FALSE),"")</f>
        <v>3</v>
      </c>
      <c r="J76" s="465" t="s">
        <v>1866</v>
      </c>
      <c r="K76" s="464" t="s">
        <v>1867</v>
      </c>
      <c r="L76" s="461" t="e" vm="1">
        <v>#REF!</v>
      </c>
      <c r="M76" s="257">
        <v>2</v>
      </c>
      <c r="N76" s="475">
        <f>IF(Tabla1[[#This Row],[Descripción]]="","",_xlfn.XLOOKUP(Tabla1[[#This Row],[Descripción]],Tabla10[Descripción],Tabla10[Precio Unitario],0))</f>
        <v>1700</v>
      </c>
      <c r="O76" s="475">
        <f>IF(Tabla1[[#This Row],[Cantidad de Insumos]]="","",Tabla1[[#This Row],[Precio Unitario]]*Tabla1[[#This Row],[Cantidad de Insumos]])</f>
        <v>3400</v>
      </c>
      <c r="P76" s="462" t="str">
        <f>IF(Tabla1[[#This Row],[Descripción]]="","",_xlfn.XLOOKUP(Tabla1[[#This Row],[Descripción]],Tabla10[Descripción],Tabla10[CODIGO PRESUPUESTARIO],0))</f>
        <v>2.2.3.1.01</v>
      </c>
      <c r="Q76" s="463"/>
      <c r="R76" s="463" t="str">
        <f>IF(Tabla1[[#This Row],[Insumos]]="","",_xlfn.XLOOKUP(Tabla1[[#This Row],[Insumos]],Tabla10[Insumo],Tabla10[InsumoAbrev],"",0))</f>
        <v>lsViaticosDP</v>
      </c>
    </row>
    <row r="77" spans="2:18" ht="25.5" x14ac:dyDescent="0.25">
      <c r="B77" s="189" t="e">
        <f>IF('Formulario PPGR3'!$G77="","",CONCATENATE('Formulario PPGR3'!$C77,".",'Formulario PPGR3'!$D77,".",'Formulario PPGR3'!$E77,".",'Formulario PPGR3'!$F77))</f>
        <v>#REF!</v>
      </c>
      <c r="C77" s="189" t="e">
        <f>IF('Formulario PPGR3'!$G77="","",'Formulario PPGR1'!#REF!)</f>
        <v>#REF!</v>
      </c>
      <c r="D77" s="189" t="e">
        <f>IF('Formulario PPGR3'!$G77="","",'Formulario PPGR1'!#REF!)</f>
        <v>#REF!</v>
      </c>
      <c r="E77" s="189" t="e">
        <f>IF('Formulario PPGR3'!$G77="","",'Formulario PPGR1'!#REF!)</f>
        <v>#REF!</v>
      </c>
      <c r="F77" s="189" t="e">
        <f>IF('Formulario PPGR3'!$G77="","",'Formulario PPGR1'!#REF!)</f>
        <v>#REF!</v>
      </c>
      <c r="G77" s="227" t="s">
        <v>438</v>
      </c>
      <c r="H77" s="459" t="str" cm="1">
        <f t="array" ref="H77">IF(Tabla1[[#This Row],[Código_Actividad]]="","",_xlfn.XLOOKUP(Tabla1[[#This Row],[Código_Actividad]],CodigoActividad,Tabla2[Actividades Programables Presupuestables],"",0))</f>
        <v>Seguimiento a la Socialización de las Guías Nacionales de Atención Integral a la Salud de Adolescentes por SRS</v>
      </c>
      <c r="I77" s="460">
        <f>IFERROR(VLOOKUP('Formulario PPGR3'!$G77,'Formulario PPGR2'!$H$9:$V$595,15,FALSE),"")</f>
        <v>3</v>
      </c>
      <c r="J77" s="465" t="s">
        <v>1866</v>
      </c>
      <c r="K77" s="464" t="s">
        <v>1869</v>
      </c>
      <c r="L77" s="461" t="e" vm="1">
        <v>#REF!</v>
      </c>
      <c r="M77" s="257">
        <v>6</v>
      </c>
      <c r="N77" s="475">
        <f>IF(Tabla1[[#This Row],[Descripción]]="","",_xlfn.XLOOKUP(Tabla1[[#This Row],[Descripción]],Tabla10[Descripción],Tabla10[Precio Unitario],0))</f>
        <v>2150</v>
      </c>
      <c r="O77" s="475">
        <f>IF(Tabla1[[#This Row],[Cantidad de Insumos]]="","",Tabla1[[#This Row],[Precio Unitario]]*Tabla1[[#This Row],[Cantidad de Insumos]])</f>
        <v>12900</v>
      </c>
      <c r="P77" s="462" t="str">
        <f>IF(Tabla1[[#This Row],[Descripción]]="","",_xlfn.XLOOKUP(Tabla1[[#This Row],[Descripción]],Tabla10[Descripción],Tabla10[CODIGO PRESUPUESTARIO],0))</f>
        <v>2.2.3.1.01</v>
      </c>
      <c r="Q77" s="463"/>
      <c r="R77" s="463" t="str">
        <f>IF(Tabla1[[#This Row],[Insumos]]="","",_xlfn.XLOOKUP(Tabla1[[#This Row],[Insumos]],Tabla10[Insumo],Tabla10[InsumoAbrev],"",0))</f>
        <v>lsViaticosDP</v>
      </c>
    </row>
    <row r="78" spans="2:18" ht="25.5" x14ac:dyDescent="0.25">
      <c r="B78" s="189" t="e">
        <f>IF('Formulario PPGR3'!$G78="","",CONCATENATE('Formulario PPGR3'!$C78,".",'Formulario PPGR3'!$D78,".",'Formulario PPGR3'!$E78,".",'Formulario PPGR3'!$F78))</f>
        <v>#REF!</v>
      </c>
      <c r="C78" s="189" t="e">
        <f>IF('Formulario PPGR3'!$G78="","",'Formulario PPGR1'!#REF!)</f>
        <v>#REF!</v>
      </c>
      <c r="D78" s="189" t="e">
        <f>IF('Formulario PPGR3'!$G78="","",'Formulario PPGR1'!#REF!)</f>
        <v>#REF!</v>
      </c>
      <c r="E78" s="189" t="e">
        <f>IF('Formulario PPGR3'!$G78="","",'Formulario PPGR1'!#REF!)</f>
        <v>#REF!</v>
      </c>
      <c r="F78" s="189" t="e">
        <f>IF('Formulario PPGR3'!$G78="","",'Formulario PPGR1'!#REF!)</f>
        <v>#REF!</v>
      </c>
      <c r="G78" s="227" t="s">
        <v>438</v>
      </c>
      <c r="H78" s="459" t="str" cm="1">
        <f t="array" ref="H78">IF(Tabla1[[#This Row],[Código_Actividad]]="","",_xlfn.XLOOKUP(Tabla1[[#This Row],[Código_Actividad]],CodigoActividad,Tabla2[Actividades Programables Presupuestables],"",0))</f>
        <v>Seguimiento a la Socialización de las Guías Nacionales de Atención Integral a la Salud de Adolescentes por SRS</v>
      </c>
      <c r="I78" s="460">
        <f>IFERROR(VLOOKUP('Formulario PPGR3'!$G78,'Formulario PPGR2'!$H$9:$V$595,15,FALSE),"")</f>
        <v>3</v>
      </c>
      <c r="J78" s="465" t="s">
        <v>1860</v>
      </c>
      <c r="K78" s="464" t="s">
        <v>1861</v>
      </c>
      <c r="L78" s="461" t="s">
        <v>1862</v>
      </c>
      <c r="M78" s="257">
        <v>6</v>
      </c>
      <c r="N78" s="475">
        <v>2000</v>
      </c>
      <c r="O78" s="475">
        <f>IF(Tabla1[[#This Row],[Cantidad de Insumos]]="","",Tabla1[[#This Row],[Precio Unitario]]*Tabla1[[#This Row],[Cantidad de Insumos]])</f>
        <v>12000</v>
      </c>
      <c r="P78" s="462" t="str">
        <f>IF(Tabla1[[#This Row],[Descripción]]="","",_xlfn.XLOOKUP(Tabla1[[#This Row],[Descripción]],Tabla10[Descripción],Tabla10[CODIGO PRESUPUESTARIO],0))</f>
        <v xml:space="preserve">2.3.7.1.02 </v>
      </c>
      <c r="Q78" s="463"/>
      <c r="R78" s="463" t="str">
        <f>IF(Tabla1[[#This Row],[Insumos]]="","",_xlfn.XLOOKUP(Tabla1[[#This Row],[Insumos]],Tabla10[Insumo],Tabla10[InsumoAbrev],"",0))</f>
        <v>lsGasoil</v>
      </c>
    </row>
    <row r="79" spans="2:18" ht="25.5" x14ac:dyDescent="0.25">
      <c r="B79" s="189" t="e">
        <f>IF('Formulario PPGR3'!$G79="","",CONCATENATE('Formulario PPGR3'!$C79,".",'Formulario PPGR3'!$D79,".",'Formulario PPGR3'!$E79,".",'Formulario PPGR3'!$F79))</f>
        <v>#REF!</v>
      </c>
      <c r="C79" s="189" t="e">
        <f>IF('Formulario PPGR3'!$G79="","",'Formulario PPGR1'!#REF!)</f>
        <v>#REF!</v>
      </c>
      <c r="D79" s="189" t="e">
        <f>IF('Formulario PPGR3'!$G79="","",'Formulario PPGR1'!#REF!)</f>
        <v>#REF!</v>
      </c>
      <c r="E79" s="189" t="e">
        <f>IF('Formulario PPGR3'!$G79="","",'Formulario PPGR1'!#REF!)</f>
        <v>#REF!</v>
      </c>
      <c r="F79" s="189" t="e">
        <f>IF('Formulario PPGR3'!$G79="","",'Formulario PPGR1'!#REF!)</f>
        <v>#REF!</v>
      </c>
      <c r="G79" s="227" t="s">
        <v>438</v>
      </c>
      <c r="H79" s="459" t="str" cm="1">
        <f t="array" ref="H79">IF(Tabla1[[#This Row],[Código_Actividad]]="","",_xlfn.XLOOKUP(Tabla1[[#This Row],[Código_Actividad]],CodigoActividad,Tabla2[Actividades Programables Presupuestables],"",0))</f>
        <v>Seguimiento a la Socialización de las Guías Nacionales de Atención Integral a la Salud de Adolescentes por SRS</v>
      </c>
      <c r="I79" s="460">
        <f>IFERROR(VLOOKUP('Formulario PPGR3'!$G79,'Formulario PPGR2'!$H$9:$V$595,15,FALSE),"")</f>
        <v>3</v>
      </c>
      <c r="J79" s="465" t="s">
        <v>1864</v>
      </c>
      <c r="K79" s="464" t="s">
        <v>1865</v>
      </c>
      <c r="L79" s="461" t="s">
        <v>1862</v>
      </c>
      <c r="M79" s="257">
        <v>5</v>
      </c>
      <c r="N79" s="475">
        <v>100</v>
      </c>
      <c r="O79" s="475">
        <f>IF(Tabla1[[#This Row],[Cantidad de Insumos]]="","",Tabla1[[#This Row],[Precio Unitario]]*Tabla1[[#This Row],[Cantidad de Insumos]])</f>
        <v>500</v>
      </c>
      <c r="P79" s="462" t="str">
        <f>IF(Tabla1[[#This Row],[Descripción]]="","",_xlfn.XLOOKUP(Tabla1[[#This Row],[Descripción]],Tabla10[Descripción],Tabla10[CODIGO PRESUPUESTARIO],0))</f>
        <v>2.2.4.4.01</v>
      </c>
      <c r="Q79" s="463"/>
      <c r="R79" s="463" t="str">
        <f>IF(Tabla1[[#This Row],[Insumos]]="","",_xlfn.XLOOKUP(Tabla1[[#This Row],[Insumos]],Tabla10[Insumo],Tabla10[InsumoAbrev],"",0))</f>
        <v>lsPeaje</v>
      </c>
    </row>
    <row r="80" spans="2:18" ht="25.5" x14ac:dyDescent="0.25">
      <c r="B80" s="189" t="e">
        <f>IF('Formulario PPGR3'!$G80="","",CONCATENATE('Formulario PPGR3'!$C80,".",'Formulario PPGR3'!$D80,".",'Formulario PPGR3'!$E80,".",'Formulario PPGR3'!$F80))</f>
        <v>#REF!</v>
      </c>
      <c r="C80" s="189" t="e">
        <f>IF('Formulario PPGR3'!$G80="","",'Formulario PPGR1'!#REF!)</f>
        <v>#REF!</v>
      </c>
      <c r="D80" s="189" t="e">
        <f>IF('Formulario PPGR3'!$G80="","",'Formulario PPGR1'!#REF!)</f>
        <v>#REF!</v>
      </c>
      <c r="E80" s="189" t="e">
        <f>IF('Formulario PPGR3'!$G80="","",'Formulario PPGR1'!#REF!)</f>
        <v>#REF!</v>
      </c>
      <c r="F80" s="189" t="e">
        <f>IF('Formulario PPGR3'!$G80="","",'Formulario PPGR1'!#REF!)</f>
        <v>#REF!</v>
      </c>
      <c r="G80" s="227" t="s">
        <v>438</v>
      </c>
      <c r="H80" s="459" t="str" cm="1">
        <f t="array" ref="H80">IF(Tabla1[[#This Row],[Código_Actividad]]="","",_xlfn.XLOOKUP(Tabla1[[#This Row],[Código_Actividad]],CodigoActividad,Tabla2[Actividades Programables Presupuestables],"",0))</f>
        <v>Seguimiento a la Socialización de las Guías Nacionales de Atención Integral a la Salud de Adolescentes por SRS</v>
      </c>
      <c r="I80" s="460">
        <f>IFERROR(VLOOKUP('Formulario PPGR3'!$G80,'Formulario PPGR2'!$H$9:$V$595,15,FALSE),"")</f>
        <v>3</v>
      </c>
      <c r="J80" s="465" t="s">
        <v>1866</v>
      </c>
      <c r="K80" s="464" t="s">
        <v>1867</v>
      </c>
      <c r="L80" s="461" t="s">
        <v>1868</v>
      </c>
      <c r="M80" s="257">
        <v>5</v>
      </c>
      <c r="N80" s="475">
        <v>1700</v>
      </c>
      <c r="O80" s="475">
        <f>IF(Tabla1[[#This Row],[Cantidad de Insumos]]="","",Tabla1[[#This Row],[Precio Unitario]]*Tabla1[[#This Row],[Cantidad de Insumos]])</f>
        <v>8500</v>
      </c>
      <c r="P80" s="462" t="str">
        <f>IF(Tabla1[[#This Row],[Descripción]]="","",_xlfn.XLOOKUP(Tabla1[[#This Row],[Descripción]],Tabla10[Descripción],Tabla10[CODIGO PRESUPUESTARIO],0))</f>
        <v>2.2.3.1.01</v>
      </c>
      <c r="Q80" s="463"/>
      <c r="R80" s="463" t="str">
        <f>IF(Tabla1[[#This Row],[Insumos]]="","",_xlfn.XLOOKUP(Tabla1[[#This Row],[Insumos]],Tabla10[Insumo],Tabla10[InsumoAbrev],"",0))</f>
        <v>lsViaticosDP</v>
      </c>
    </row>
    <row r="81" spans="2:18" ht="25.5" x14ac:dyDescent="0.25">
      <c r="B81" s="189" t="e">
        <f>IF('Formulario PPGR3'!$G81="","",CONCATENATE('Formulario PPGR3'!$C81,".",'Formulario PPGR3'!$D81,".",'Formulario PPGR3'!$E81,".",'Formulario PPGR3'!$F81))</f>
        <v>#REF!</v>
      </c>
      <c r="C81" s="189" t="e">
        <f>IF('Formulario PPGR3'!$G81="","",'Formulario PPGR1'!#REF!)</f>
        <v>#REF!</v>
      </c>
      <c r="D81" s="189" t="e">
        <f>IF('Formulario PPGR3'!$G81="","",'Formulario PPGR1'!#REF!)</f>
        <v>#REF!</v>
      </c>
      <c r="E81" s="189" t="e">
        <f>IF('Formulario PPGR3'!$G81="","",'Formulario PPGR1'!#REF!)</f>
        <v>#REF!</v>
      </c>
      <c r="F81" s="189" t="e">
        <f>IF('Formulario PPGR3'!$G81="","",'Formulario PPGR1'!#REF!)</f>
        <v>#REF!</v>
      </c>
      <c r="G81" s="227" t="s">
        <v>438</v>
      </c>
      <c r="H81" s="459" t="str" cm="1">
        <f t="array" ref="H81">IF(Tabla1[[#This Row],[Código_Actividad]]="","",_xlfn.XLOOKUP(Tabla1[[#This Row],[Código_Actividad]],CodigoActividad,Tabla2[Actividades Programables Presupuestables],"",0))</f>
        <v>Seguimiento a la Socialización de las Guías Nacionales de Atención Integral a la Salud de Adolescentes por SRS</v>
      </c>
      <c r="I81" s="460">
        <f>IFERROR(VLOOKUP('Formulario PPGR3'!$G81,'Formulario PPGR2'!$H$9:$V$595,15,FALSE),"")</f>
        <v>3</v>
      </c>
      <c r="J81" s="465" t="s">
        <v>1866</v>
      </c>
      <c r="K81" s="464" t="s">
        <v>1869</v>
      </c>
      <c r="L81" s="461" t="s">
        <v>1868</v>
      </c>
      <c r="M81" s="257">
        <v>15</v>
      </c>
      <c r="N81" s="475">
        <v>2150</v>
      </c>
      <c r="O81" s="475">
        <f>IF(Tabla1[[#This Row],[Cantidad de Insumos]]="","",Tabla1[[#This Row],[Precio Unitario]]*Tabla1[[#This Row],[Cantidad de Insumos]])</f>
        <v>32250</v>
      </c>
      <c r="P81" s="462" t="str">
        <f>IF(Tabla1[[#This Row],[Descripción]]="","",_xlfn.XLOOKUP(Tabla1[[#This Row],[Descripción]],Tabla10[Descripción],Tabla10[CODIGO PRESUPUESTARIO],0))</f>
        <v>2.2.3.1.01</v>
      </c>
      <c r="Q81" s="463"/>
      <c r="R81" s="463" t="str">
        <f>IF(Tabla1[[#This Row],[Insumos]]="","",_xlfn.XLOOKUP(Tabla1[[#This Row],[Insumos]],Tabla10[Insumo],Tabla10[InsumoAbrev],"",0))</f>
        <v>lsViaticosDP</v>
      </c>
    </row>
    <row r="82" spans="2:18" ht="25.5" x14ac:dyDescent="0.25">
      <c r="B82" s="189" t="e">
        <f>IF('Formulario PPGR3'!$G82="","",CONCATENATE('Formulario PPGR3'!$C82,".",'Formulario PPGR3'!$D82,".",'Formulario PPGR3'!$E82,".",'Formulario PPGR3'!$F82))</f>
        <v>#REF!</v>
      </c>
      <c r="C82" s="189" t="e">
        <f>IF('Formulario PPGR3'!$G82="","",'Formulario PPGR1'!#REF!)</f>
        <v>#REF!</v>
      </c>
      <c r="D82" s="189" t="e">
        <f>IF('Formulario PPGR3'!$G82="","",'Formulario PPGR1'!#REF!)</f>
        <v>#REF!</v>
      </c>
      <c r="E82" s="189" t="e">
        <f>IF('Formulario PPGR3'!$G82="","",'Formulario PPGR1'!#REF!)</f>
        <v>#REF!</v>
      </c>
      <c r="F82" s="189" t="e">
        <f>IF('Formulario PPGR3'!$G82="","",'Formulario PPGR1'!#REF!)</f>
        <v>#REF!</v>
      </c>
      <c r="G82" s="227" t="s">
        <v>438</v>
      </c>
      <c r="H82" s="459" t="str" cm="1">
        <f t="array" ref="H82">IF(Tabla1[[#This Row],[Código_Actividad]]="","",_xlfn.XLOOKUP(Tabla1[[#This Row],[Código_Actividad]],CodigoActividad,Tabla2[Actividades Programables Presupuestables],"",0))</f>
        <v>Seguimiento a la Socialización de las Guías Nacionales de Atención Integral a la Salud de Adolescentes por SRS</v>
      </c>
      <c r="I82" s="460">
        <f>IFERROR(VLOOKUP('Formulario PPGR3'!$G82,'Formulario PPGR2'!$H$9:$V$595,15,FALSE),"")</f>
        <v>3</v>
      </c>
      <c r="J82" s="465" t="s">
        <v>1860</v>
      </c>
      <c r="K82" s="464" t="s">
        <v>1861</v>
      </c>
      <c r="L82" s="461" t="s">
        <v>1862</v>
      </c>
      <c r="M82" s="257">
        <v>4</v>
      </c>
      <c r="N82" s="475">
        <v>2000</v>
      </c>
      <c r="O82" s="475">
        <f>IF(Tabla1[[#This Row],[Cantidad de Insumos]]="","",Tabla1[[#This Row],[Precio Unitario]]*Tabla1[[#This Row],[Cantidad de Insumos]])</f>
        <v>8000</v>
      </c>
      <c r="P82" s="462" t="str">
        <f>IF(Tabla1[[#This Row],[Descripción]]="","",_xlfn.XLOOKUP(Tabla1[[#This Row],[Descripción]],Tabla10[Descripción],Tabla10[CODIGO PRESUPUESTARIO],0))</f>
        <v xml:space="preserve">2.3.7.1.02 </v>
      </c>
      <c r="Q82" s="463"/>
      <c r="R82" s="463" t="str">
        <f>IF(Tabla1[[#This Row],[Insumos]]="","",_xlfn.XLOOKUP(Tabla1[[#This Row],[Insumos]],Tabla10[Insumo],Tabla10[InsumoAbrev],"",0))</f>
        <v>lsGasoil</v>
      </c>
    </row>
    <row r="83" spans="2:18" ht="25.5" x14ac:dyDescent="0.25">
      <c r="B83" s="189" t="e">
        <f>IF('Formulario PPGR3'!$G83="","",CONCATENATE('Formulario PPGR3'!$C83,".",'Formulario PPGR3'!$D83,".",'Formulario PPGR3'!$E83,".",'Formulario PPGR3'!$F83))</f>
        <v>#REF!</v>
      </c>
      <c r="C83" s="189" t="e">
        <f>IF('Formulario PPGR3'!$G83="","",'Formulario PPGR1'!#REF!)</f>
        <v>#REF!</v>
      </c>
      <c r="D83" s="189" t="e">
        <f>IF('Formulario PPGR3'!$G83="","",'Formulario PPGR1'!#REF!)</f>
        <v>#REF!</v>
      </c>
      <c r="E83" s="189" t="e">
        <f>IF('Formulario PPGR3'!$G83="","",'Formulario PPGR1'!#REF!)</f>
        <v>#REF!</v>
      </c>
      <c r="F83" s="189" t="e">
        <f>IF('Formulario PPGR3'!$G83="","",'Formulario PPGR1'!#REF!)</f>
        <v>#REF!</v>
      </c>
      <c r="G83" s="227" t="s">
        <v>438</v>
      </c>
      <c r="H83" s="459" t="str" cm="1">
        <f t="array" ref="H83">IF(Tabla1[[#This Row],[Código_Actividad]]="","",_xlfn.XLOOKUP(Tabla1[[#This Row],[Código_Actividad]],CodigoActividad,Tabla2[Actividades Programables Presupuestables],"",0))</f>
        <v>Seguimiento a la Socialización de las Guías Nacionales de Atención Integral a la Salud de Adolescentes por SRS</v>
      </c>
      <c r="I83" s="460">
        <f>IFERROR(VLOOKUP('Formulario PPGR3'!$G83,'Formulario PPGR2'!$H$9:$V$595,15,FALSE),"")</f>
        <v>3</v>
      </c>
      <c r="J83" s="465" t="s">
        <v>1864</v>
      </c>
      <c r="K83" s="464" t="s">
        <v>1865</v>
      </c>
      <c r="L83" s="461" t="s">
        <v>1862</v>
      </c>
      <c r="M83" s="257">
        <v>2</v>
      </c>
      <c r="N83" s="475">
        <v>100</v>
      </c>
      <c r="O83" s="475">
        <f>IF(Tabla1[[#This Row],[Cantidad de Insumos]]="","",Tabla1[[#This Row],[Precio Unitario]]*Tabla1[[#This Row],[Cantidad de Insumos]])</f>
        <v>200</v>
      </c>
      <c r="P83" s="462" t="str">
        <f>IF(Tabla1[[#This Row],[Descripción]]="","",_xlfn.XLOOKUP(Tabla1[[#This Row],[Descripción]],Tabla10[Descripción],Tabla10[CODIGO PRESUPUESTARIO],0))</f>
        <v>2.2.4.4.01</v>
      </c>
      <c r="Q83" s="463"/>
      <c r="R83" s="463" t="str">
        <f>IF(Tabla1[[#This Row],[Insumos]]="","",_xlfn.XLOOKUP(Tabla1[[#This Row],[Insumos]],Tabla10[Insumo],Tabla10[InsumoAbrev],"",0))</f>
        <v>lsPeaje</v>
      </c>
    </row>
    <row r="84" spans="2:18" ht="25.5" x14ac:dyDescent="0.25">
      <c r="B84" s="189" t="e">
        <f>IF('Formulario PPGR3'!#REF!="","",CONCATENATE('Formulario PPGR3'!$C84,".",'Formulario PPGR3'!$D84,".",'Formulario PPGR3'!$E84,".",'Formulario PPGR3'!$F84))</f>
        <v>#REF!</v>
      </c>
      <c r="C84" s="189" t="e">
        <f>IF('Formulario PPGR3'!#REF!="","",'Formulario PPGR1'!#REF!)</f>
        <v>#REF!</v>
      </c>
      <c r="D84" s="189" t="e">
        <f>IF('Formulario PPGR3'!#REF!="","",'Formulario PPGR1'!#REF!)</f>
        <v>#REF!</v>
      </c>
      <c r="E84" s="189" t="e">
        <f>IF('Formulario PPGR3'!#REF!="","",'Formulario PPGR1'!#REF!)</f>
        <v>#REF!</v>
      </c>
      <c r="F84" s="189" t="e">
        <f>IF('Formulario PPGR3'!#REF!="","",'Formulario PPGR1'!#REF!)</f>
        <v>#REF!</v>
      </c>
      <c r="G84" s="227" t="s">
        <v>438</v>
      </c>
      <c r="H84" s="459" t="str" cm="1">
        <f t="array" ref="H84">IF(Tabla1[[#This Row],[Código_Actividad]]="","",_xlfn.XLOOKUP(Tabla1[[#This Row],[Código_Actividad]],CodigoActividad,Tabla2[Actividades Programables Presupuestables],"",0))</f>
        <v>Seguimiento a la Socialización de las Guías Nacionales de Atención Integral a la Salud de Adolescentes por SRS</v>
      </c>
      <c r="I84" s="460">
        <f>IFERROR(VLOOKUP('Formulario PPGR3'!$G84,'Formulario PPGR2'!$H$9:$V$595,15,FALSE),"")</f>
        <v>3</v>
      </c>
      <c r="J84" s="465" t="s">
        <v>1866</v>
      </c>
      <c r="K84" s="464" t="s">
        <v>1867</v>
      </c>
      <c r="L84" s="461" t="s">
        <v>1868</v>
      </c>
      <c r="M84" s="257">
        <v>2</v>
      </c>
      <c r="N84" s="475">
        <v>1700</v>
      </c>
      <c r="O84" s="475">
        <f>IF(Tabla1[[#This Row],[Cantidad de Insumos]]="","",Tabla1[[#This Row],[Precio Unitario]]*Tabla1[[#This Row],[Cantidad de Insumos]])</f>
        <v>3400</v>
      </c>
      <c r="P84" s="462" t="str">
        <f>IF(Tabla1[[#This Row],[Descripción]]="","",_xlfn.XLOOKUP(Tabla1[[#This Row],[Descripción]],Tabla10[Descripción],Tabla10[CODIGO PRESUPUESTARIO],0))</f>
        <v>2.2.3.1.01</v>
      </c>
      <c r="Q84" s="463"/>
      <c r="R84" s="463" t="str">
        <f>IF(Tabla1[[#This Row],[Insumos]]="","",_xlfn.XLOOKUP(Tabla1[[#This Row],[Insumos]],Tabla10[Insumo],Tabla10[InsumoAbrev],"",0))</f>
        <v>lsViaticosDP</v>
      </c>
    </row>
    <row r="85" spans="2:18" ht="25.5" x14ac:dyDescent="0.25">
      <c r="B85" s="189" t="e">
        <f>IF('Formulario PPGR3'!$G84="","",CONCATENATE('Formulario PPGR3'!$C85,".",'Formulario PPGR3'!$D85,".",'Formulario PPGR3'!$E85,".",'Formulario PPGR3'!$F85))</f>
        <v>#REF!</v>
      </c>
      <c r="C85" s="189" t="e">
        <f>IF('Formulario PPGR3'!$G84="","",'Formulario PPGR1'!#REF!)</f>
        <v>#REF!</v>
      </c>
      <c r="D85" s="189" t="e">
        <f>IF('Formulario PPGR3'!$G84="","",'Formulario PPGR1'!#REF!)</f>
        <v>#REF!</v>
      </c>
      <c r="E85" s="189" t="e">
        <f>IF('Formulario PPGR3'!$G84="","",'Formulario PPGR1'!#REF!)</f>
        <v>#REF!</v>
      </c>
      <c r="F85" s="189" t="e">
        <f>IF('Formulario PPGR3'!$G84="","",'Formulario PPGR1'!#REF!)</f>
        <v>#REF!</v>
      </c>
      <c r="G85" s="227" t="s">
        <v>438</v>
      </c>
      <c r="H85" s="459" t="str" cm="1">
        <f t="array" ref="H85">IF(Tabla1[[#This Row],[Código_Actividad]]="","",_xlfn.XLOOKUP(Tabla1[[#This Row],[Código_Actividad]],CodigoActividad,Tabla2[Actividades Programables Presupuestables],"",0))</f>
        <v>Seguimiento a la Socialización de las Guías Nacionales de Atención Integral a la Salud de Adolescentes por SRS</v>
      </c>
      <c r="I85" s="460">
        <f>IFERROR(VLOOKUP('Formulario PPGR3'!$G84,'Formulario PPGR2'!$H$9:$V$595,15,FALSE),"")</f>
        <v>3</v>
      </c>
      <c r="J85" s="465" t="s">
        <v>1866</v>
      </c>
      <c r="K85" s="464" t="s">
        <v>1869</v>
      </c>
      <c r="L85" s="461" t="s">
        <v>1868</v>
      </c>
      <c r="M85" s="257">
        <v>6</v>
      </c>
      <c r="N85" s="475">
        <v>2150</v>
      </c>
      <c r="O85" s="475">
        <f>IF(Tabla1[[#This Row],[Cantidad de Insumos]]="","",Tabla1[[#This Row],[Precio Unitario]]*Tabla1[[#This Row],[Cantidad de Insumos]])</f>
        <v>12900</v>
      </c>
      <c r="P85" s="462" t="str">
        <f>IF(Tabla1[[#This Row],[Descripción]]="","",_xlfn.XLOOKUP(Tabla1[[#This Row],[Descripción]],Tabla10[Descripción],Tabla10[CODIGO PRESUPUESTARIO],0))</f>
        <v>2.2.3.1.01</v>
      </c>
      <c r="Q85" s="463"/>
      <c r="R85" s="463" t="str">
        <f>IF(Tabla1[[#This Row],[Insumos]]="","",_xlfn.XLOOKUP(Tabla1[[#This Row],[Insumos]],Tabla10[Insumo],Tabla10[InsumoAbrev],"",0))</f>
        <v>lsViaticosDP</v>
      </c>
    </row>
    <row r="86" spans="2:18" ht="25.5" x14ac:dyDescent="0.25">
      <c r="B86" s="189" t="e">
        <f>IF('Formulario PPGR3'!$G86="","",CONCATENATE('Formulario PPGR3'!$C86,".",'Formulario PPGR3'!$D86,".",'Formulario PPGR3'!$E86,".",'Formulario PPGR3'!$F86))</f>
        <v>#REF!</v>
      </c>
      <c r="C86" s="189" t="e">
        <f>IF('Formulario PPGR3'!$G86="","",'Formulario PPGR1'!#REF!)</f>
        <v>#REF!</v>
      </c>
      <c r="D86" s="189" t="e">
        <f>IF('Formulario PPGR3'!$G86="","",'Formulario PPGR1'!#REF!)</f>
        <v>#REF!</v>
      </c>
      <c r="E86" s="189" t="e">
        <f>IF('Formulario PPGR3'!$G86="","",'Formulario PPGR1'!#REF!)</f>
        <v>#REF!</v>
      </c>
      <c r="F86" s="189" t="e">
        <f>IF('Formulario PPGR3'!$G86="","",'Formulario PPGR1'!#REF!)</f>
        <v>#REF!</v>
      </c>
      <c r="G86" s="227" t="s">
        <v>438</v>
      </c>
      <c r="H86" s="459" t="str" cm="1">
        <f t="array" ref="H86">IF(Tabla1[[#This Row],[Código_Actividad]]="","",_xlfn.XLOOKUP(Tabla1[[#This Row],[Código_Actividad]],CodigoActividad,Tabla2[Actividades Programables Presupuestables],"",0))</f>
        <v>Seguimiento a la Socialización de las Guías Nacionales de Atención Integral a la Salud de Adolescentes por SRS</v>
      </c>
      <c r="I86" s="460">
        <f>IFERROR(VLOOKUP('Formulario PPGR3'!$G86,'Formulario PPGR2'!$H$9:$V$595,15,FALSE),"")</f>
        <v>3</v>
      </c>
      <c r="J86" s="465" t="s">
        <v>1860</v>
      </c>
      <c r="K86" s="464" t="s">
        <v>1861</v>
      </c>
      <c r="L86" s="461" t="s">
        <v>1862</v>
      </c>
      <c r="M86" s="257">
        <v>2</v>
      </c>
      <c r="N86" s="475">
        <v>2000</v>
      </c>
      <c r="O86" s="475">
        <f>IF(Tabla1[[#This Row],[Cantidad de Insumos]]="","",Tabla1[[#This Row],[Precio Unitario]]*Tabla1[[#This Row],[Cantidad de Insumos]])</f>
        <v>4000</v>
      </c>
      <c r="P86" s="462" t="str">
        <f>IF(Tabla1[[#This Row],[Descripción]]="","",_xlfn.XLOOKUP(Tabla1[[#This Row],[Descripción]],Tabla10[Descripción],Tabla10[CODIGO PRESUPUESTARIO],0))</f>
        <v xml:space="preserve">2.3.7.1.02 </v>
      </c>
      <c r="Q86" s="463"/>
      <c r="R86" s="463" t="str">
        <f>IF(Tabla1[[#This Row],[Insumos]]="","",_xlfn.XLOOKUP(Tabla1[[#This Row],[Insumos]],Tabla10[Insumo],Tabla10[InsumoAbrev],"",0))</f>
        <v>lsGasoil</v>
      </c>
    </row>
    <row r="87" spans="2:18" ht="25.5" x14ac:dyDescent="0.25">
      <c r="B87" s="189" t="e">
        <f>IF('Formulario PPGR3'!$G87="","",CONCATENATE('Formulario PPGR3'!$C87,".",'Formulario PPGR3'!$D87,".",'Formulario PPGR3'!$E87,".",'Formulario PPGR3'!$F87))</f>
        <v>#REF!</v>
      </c>
      <c r="C87" s="189" t="e">
        <f>IF('Formulario PPGR3'!$G87="","",'Formulario PPGR1'!#REF!)</f>
        <v>#REF!</v>
      </c>
      <c r="D87" s="189" t="e">
        <f>IF('Formulario PPGR3'!$G87="","",'Formulario PPGR1'!#REF!)</f>
        <v>#REF!</v>
      </c>
      <c r="E87" s="189" t="e">
        <f>IF('Formulario PPGR3'!$G87="","",'Formulario PPGR1'!#REF!)</f>
        <v>#REF!</v>
      </c>
      <c r="F87" s="189" t="e">
        <f>IF('Formulario PPGR3'!$G87="","",'Formulario PPGR1'!#REF!)</f>
        <v>#REF!</v>
      </c>
      <c r="G87" s="227" t="s">
        <v>438</v>
      </c>
      <c r="H87" s="459" t="str" cm="1">
        <f t="array" ref="H87">IF(Tabla1[[#This Row],[Código_Actividad]]="","",_xlfn.XLOOKUP(Tabla1[[#This Row],[Código_Actividad]],CodigoActividad,Tabla2[Actividades Programables Presupuestables],"",0))</f>
        <v>Seguimiento a la Socialización de las Guías Nacionales de Atención Integral a la Salud de Adolescentes por SRS</v>
      </c>
      <c r="I87" s="460">
        <f>IFERROR(VLOOKUP('Formulario PPGR3'!$G87,'Formulario PPGR2'!$H$9:$V$595,15,FALSE),"")</f>
        <v>3</v>
      </c>
      <c r="J87" s="465" t="s">
        <v>1864</v>
      </c>
      <c r="K87" s="464" t="s">
        <v>1865</v>
      </c>
      <c r="L87" s="461" t="s">
        <v>1862</v>
      </c>
      <c r="M87" s="257">
        <v>2</v>
      </c>
      <c r="N87" s="475">
        <v>100</v>
      </c>
      <c r="O87" s="475">
        <f>IF(Tabla1[[#This Row],[Cantidad de Insumos]]="","",Tabla1[[#This Row],[Precio Unitario]]*Tabla1[[#This Row],[Cantidad de Insumos]])</f>
        <v>200</v>
      </c>
      <c r="P87" s="462" t="str">
        <f>IF(Tabla1[[#This Row],[Descripción]]="","",_xlfn.XLOOKUP(Tabla1[[#This Row],[Descripción]],Tabla10[Descripción],Tabla10[CODIGO PRESUPUESTARIO],0))</f>
        <v>2.2.4.4.01</v>
      </c>
      <c r="Q87" s="463"/>
      <c r="R87" s="463" t="str">
        <f>IF(Tabla1[[#This Row],[Insumos]]="","",_xlfn.XLOOKUP(Tabla1[[#This Row],[Insumos]],Tabla10[Insumo],Tabla10[InsumoAbrev],"",0))</f>
        <v>lsPeaje</v>
      </c>
    </row>
    <row r="88" spans="2:18" ht="25.5" x14ac:dyDescent="0.25">
      <c r="B88" s="189" t="e">
        <f>IF('Formulario PPGR3'!$G88="","",CONCATENATE('Formulario PPGR3'!$C88,".",'Formulario PPGR3'!$D88,".",'Formulario PPGR3'!$E88,".",'Formulario PPGR3'!$F88))</f>
        <v>#REF!</v>
      </c>
      <c r="C88" s="189" t="e">
        <f>IF('Formulario PPGR3'!$G88="","",'Formulario PPGR1'!#REF!)</f>
        <v>#REF!</v>
      </c>
      <c r="D88" s="189" t="e">
        <f>IF('Formulario PPGR3'!$G88="","",'Formulario PPGR1'!#REF!)</f>
        <v>#REF!</v>
      </c>
      <c r="E88" s="189" t="e">
        <f>IF('Formulario PPGR3'!$G88="","",'Formulario PPGR1'!#REF!)</f>
        <v>#REF!</v>
      </c>
      <c r="F88" s="189" t="e">
        <f>IF('Formulario PPGR3'!$G88="","",'Formulario PPGR1'!#REF!)</f>
        <v>#REF!</v>
      </c>
      <c r="G88" s="227" t="s">
        <v>438</v>
      </c>
      <c r="H88" s="459" t="str" cm="1">
        <f t="array" ref="H88">IF(Tabla1[[#This Row],[Código_Actividad]]="","",_xlfn.XLOOKUP(Tabla1[[#This Row],[Código_Actividad]],CodigoActividad,Tabla2[Actividades Programables Presupuestables],"",0))</f>
        <v>Seguimiento a la Socialización de las Guías Nacionales de Atención Integral a la Salud de Adolescentes por SRS</v>
      </c>
      <c r="I88" s="460">
        <f>IFERROR(VLOOKUP('Formulario PPGR3'!$G88,'Formulario PPGR2'!$H$9:$V$595,15,FALSE),"")</f>
        <v>3</v>
      </c>
      <c r="J88" s="465" t="s">
        <v>1866</v>
      </c>
      <c r="K88" s="464" t="s">
        <v>1867</v>
      </c>
      <c r="L88" s="461" t="s">
        <v>1868</v>
      </c>
      <c r="M88" s="257">
        <v>2</v>
      </c>
      <c r="N88" s="475">
        <v>1700</v>
      </c>
      <c r="O88" s="475">
        <f>IF(Tabla1[[#This Row],[Cantidad de Insumos]]="","",Tabla1[[#This Row],[Precio Unitario]]*Tabla1[[#This Row],[Cantidad de Insumos]])</f>
        <v>3400</v>
      </c>
      <c r="P88" s="462" t="str">
        <f>IF(Tabla1[[#This Row],[Descripción]]="","",_xlfn.XLOOKUP(Tabla1[[#This Row],[Descripción]],Tabla10[Descripción],Tabla10[CODIGO PRESUPUESTARIO],0))</f>
        <v>2.2.3.1.01</v>
      </c>
      <c r="Q88" s="463"/>
      <c r="R88" s="463" t="str">
        <f>IF(Tabla1[[#This Row],[Insumos]]="","",_xlfn.XLOOKUP(Tabla1[[#This Row],[Insumos]],Tabla10[Insumo],Tabla10[InsumoAbrev],"",0))</f>
        <v>lsViaticosDP</v>
      </c>
    </row>
    <row r="89" spans="2:18" ht="25.5" x14ac:dyDescent="0.25">
      <c r="B89" s="189" t="e">
        <f>IF('Formulario PPGR3'!$G89="","",CONCATENATE('Formulario PPGR3'!$C89,".",'Formulario PPGR3'!$D89,".",'Formulario PPGR3'!$E89,".",'Formulario PPGR3'!$F89))</f>
        <v>#REF!</v>
      </c>
      <c r="C89" s="189" t="e">
        <f>IF('Formulario PPGR3'!$G89="","",'Formulario PPGR1'!#REF!)</f>
        <v>#REF!</v>
      </c>
      <c r="D89" s="189" t="e">
        <f>IF('Formulario PPGR3'!$G89="","",'Formulario PPGR1'!#REF!)</f>
        <v>#REF!</v>
      </c>
      <c r="E89" s="189" t="e">
        <f>IF('Formulario PPGR3'!$G89="","",'Formulario PPGR1'!#REF!)</f>
        <v>#REF!</v>
      </c>
      <c r="F89" s="189" t="e">
        <f>IF('Formulario PPGR3'!$G89="","",'Formulario PPGR1'!#REF!)</f>
        <v>#REF!</v>
      </c>
      <c r="G89" s="227" t="s">
        <v>438</v>
      </c>
      <c r="H89" s="459" t="str" cm="1">
        <f t="array" ref="H89">IF(Tabla1[[#This Row],[Código_Actividad]]="","",_xlfn.XLOOKUP(Tabla1[[#This Row],[Código_Actividad]],CodigoActividad,Tabla2[Actividades Programables Presupuestables],"",0))</f>
        <v>Seguimiento a la Socialización de las Guías Nacionales de Atención Integral a la Salud de Adolescentes por SRS</v>
      </c>
      <c r="I89" s="460">
        <f>IFERROR(VLOOKUP('Formulario PPGR3'!$G89,'Formulario PPGR2'!$H$9:$V$595,15,FALSE),"")</f>
        <v>3</v>
      </c>
      <c r="J89" s="465" t="s">
        <v>1866</v>
      </c>
      <c r="K89" s="464" t="s">
        <v>1869</v>
      </c>
      <c r="L89" s="461" t="s">
        <v>1868</v>
      </c>
      <c r="M89" s="257">
        <v>6</v>
      </c>
      <c r="N89" s="475">
        <v>2150</v>
      </c>
      <c r="O89" s="475">
        <f>IF(Tabla1[[#This Row],[Cantidad de Insumos]]="","",Tabla1[[#This Row],[Precio Unitario]]*Tabla1[[#This Row],[Cantidad de Insumos]])</f>
        <v>12900</v>
      </c>
      <c r="P89" s="462" t="str">
        <f>IF(Tabla1[[#This Row],[Descripción]]="","",_xlfn.XLOOKUP(Tabla1[[#This Row],[Descripción]],Tabla10[Descripción],Tabla10[CODIGO PRESUPUESTARIO],0))</f>
        <v>2.2.3.1.01</v>
      </c>
      <c r="Q89" s="463"/>
      <c r="R89" s="463" t="str">
        <f>IF(Tabla1[[#This Row],[Insumos]]="","",_xlfn.XLOOKUP(Tabla1[[#This Row],[Insumos]],Tabla10[Insumo],Tabla10[InsumoAbrev],"",0))</f>
        <v>lsViaticosDP</v>
      </c>
    </row>
    <row r="90" spans="2:18" ht="38.25" x14ac:dyDescent="0.25">
      <c r="B90" s="189" t="e">
        <f>IF('Formulario PPGR3'!$G90="","",CONCATENATE('Formulario PPGR3'!$C90,".",'Formulario PPGR3'!$D90,".",'Formulario PPGR3'!$E90,".",'Formulario PPGR3'!$F90))</f>
        <v>#REF!</v>
      </c>
      <c r="C90" s="189" t="e">
        <f>IF('Formulario PPGR3'!$G90="","",'Formulario PPGR1'!#REF!)</f>
        <v>#REF!</v>
      </c>
      <c r="D90" s="189" t="e">
        <f>IF('Formulario PPGR3'!$G90="","",'Formulario PPGR1'!#REF!)</f>
        <v>#REF!</v>
      </c>
      <c r="E90" s="189" t="e">
        <f>IF('Formulario PPGR3'!$G90="","",'Formulario PPGR1'!#REF!)</f>
        <v>#REF!</v>
      </c>
      <c r="F90" s="189" t="e">
        <f>IF('Formulario PPGR3'!$G90="","",'Formulario PPGR1'!#REF!)</f>
        <v>#REF!</v>
      </c>
      <c r="G90" s="227" t="s">
        <v>438</v>
      </c>
      <c r="H90" s="459" t="str" cm="1">
        <f t="array" ref="H90">IF(Tabla1[[#This Row],[Código_Actividad]]="","",_xlfn.XLOOKUP(Tabla1[[#This Row],[Código_Actividad]],CodigoActividad,Tabla2[Actividades Programables Presupuestables],"",0))</f>
        <v>Seguimiento a la Socialización de las Guías Nacionales de Atención Integral a la Salud de Adolescentes por SRS</v>
      </c>
      <c r="I90" s="460">
        <f>IFERROR(VLOOKUP('Formulario PPGR3'!$G90,'Formulario PPGR2'!$H$9:$V$595,15,FALSE),"")</f>
        <v>3</v>
      </c>
      <c r="J90" s="465" t="s">
        <v>1877</v>
      </c>
      <c r="K90" s="464" t="s">
        <v>1891</v>
      </c>
      <c r="L90" s="461" t="s">
        <v>1862</v>
      </c>
      <c r="M90" s="257">
        <v>10</v>
      </c>
      <c r="N90" s="475">
        <v>30975</v>
      </c>
      <c r="O90" s="475">
        <f>IF(Tabla1[[#This Row],[Cantidad de Insumos]]="","",Tabla1[[#This Row],[Precio Unitario]]*Tabla1[[#This Row],[Cantidad de Insumos]])</f>
        <v>309750</v>
      </c>
      <c r="P90" s="462" t="str">
        <f>IF(Tabla1[[#This Row],[Descripción]]="","",_xlfn.XLOOKUP(Tabla1[[#This Row],[Descripción]],Tabla10[Descripción],Tabla10[CODIGO PRESUPUESTARIO],0))</f>
        <v>2.3.1.1.01</v>
      </c>
      <c r="Q90" s="463"/>
      <c r="R90" s="463" t="str">
        <f>IF(Tabla1[[#This Row],[Insumos]]="","",_xlfn.XLOOKUP(Tabla1[[#This Row],[Insumos]],Tabla10[Insumo],Tabla10[InsumoAbrev],"",0))</f>
        <v>lsAlimentosyBebidas</v>
      </c>
    </row>
    <row r="91" spans="2:18" ht="25.5" x14ac:dyDescent="0.25">
      <c r="B91" s="189" t="e">
        <f>IF('Formulario PPGR3'!$G91="","",CONCATENATE('Formulario PPGR3'!$C91,".",'Formulario PPGR3'!$D91,".",'Formulario PPGR3'!$E91,".",'Formulario PPGR3'!$F91))</f>
        <v>#REF!</v>
      </c>
      <c r="C91" s="189" t="e">
        <f>IF('Formulario PPGR3'!$G91="","",'Formulario PPGR1'!#REF!)</f>
        <v>#REF!</v>
      </c>
      <c r="D91" s="189" t="e">
        <f>IF('Formulario PPGR3'!$G91="","",'Formulario PPGR1'!#REF!)</f>
        <v>#REF!</v>
      </c>
      <c r="E91" s="189" t="e">
        <f>IF('Formulario PPGR3'!$G91="","",'Formulario PPGR1'!#REF!)</f>
        <v>#REF!</v>
      </c>
      <c r="F91" s="189" t="e">
        <f>IF('Formulario PPGR3'!$G91="","",'Formulario PPGR1'!#REF!)</f>
        <v>#REF!</v>
      </c>
      <c r="G91" s="227" t="s">
        <v>480</v>
      </c>
      <c r="H91" s="459" t="s">
        <v>481</v>
      </c>
      <c r="I91" s="460">
        <f>IFERROR(VLOOKUP('Formulario PPGR3'!$G91,'Formulario PPGR2'!$H$9:$V$595,15,FALSE),"")</f>
        <v>2</v>
      </c>
      <c r="J91" s="465" t="s">
        <v>1892</v>
      </c>
      <c r="K91" s="464" t="s">
        <v>1893</v>
      </c>
      <c r="L91" s="461" t="s">
        <v>1862</v>
      </c>
      <c r="M91" s="257">
        <v>10</v>
      </c>
      <c r="N91" s="475">
        <v>7200</v>
      </c>
      <c r="O91" s="475">
        <f>IF(Tabla1[[#This Row],[Cantidad de Insumos]]="","",Tabla1[[#This Row],[Precio Unitario]]*Tabla1[[#This Row],[Cantidad de Insumos]])</f>
        <v>72000</v>
      </c>
      <c r="P91" s="462" t="str">
        <f>IF(Tabla1[[#This Row],[Descripción]]="","",_xlfn.XLOOKUP(Tabla1[[#This Row],[Descripción]],Tabla10[Descripción],Tabla10[CODIGO PRESUPUESTARIO],0))</f>
        <v>2.2.8.6.01</v>
      </c>
      <c r="Q91" s="463"/>
      <c r="R91" s="463" t="str">
        <f>IF(Tabla1[[#This Row],[Insumos]]="","",_xlfn.XLOOKUP(Tabla1[[#This Row],[Insumos]],Tabla10[Insumo],Tabla10[InsumoAbrev],"",0))</f>
        <v>lsEventosGenerales</v>
      </c>
    </row>
    <row r="92" spans="2:18" ht="25.5" x14ac:dyDescent="0.25">
      <c r="B92" s="189" t="e">
        <f>IF('Formulario PPGR3'!$G92="","",CONCATENATE('Formulario PPGR3'!$C92,".",'Formulario PPGR3'!$D92,".",'Formulario PPGR3'!$E92,".",'Formulario PPGR3'!$F92))</f>
        <v>#REF!</v>
      </c>
      <c r="C92" s="189" t="e">
        <f>IF('Formulario PPGR3'!$G92="","",'Formulario PPGR1'!#REF!)</f>
        <v>#REF!</v>
      </c>
      <c r="D92" s="189" t="e">
        <f>IF('Formulario PPGR3'!$G92="","",'Formulario PPGR1'!#REF!)</f>
        <v>#REF!</v>
      </c>
      <c r="E92" s="189" t="e">
        <f>IF('Formulario PPGR3'!$G92="","",'Formulario PPGR1'!#REF!)</f>
        <v>#REF!</v>
      </c>
      <c r="F92" s="189" t="e">
        <f>IF('Formulario PPGR3'!$G92="","",'Formulario PPGR1'!#REF!)</f>
        <v>#REF!</v>
      </c>
      <c r="G92" s="227" t="s">
        <v>480</v>
      </c>
      <c r="H92" s="459" t="s">
        <v>481</v>
      </c>
      <c r="I92" s="460">
        <f>IFERROR(VLOOKUP('Formulario PPGR3'!$G92,'Formulario PPGR2'!$H$9:$V$595,15,FALSE),"")</f>
        <v>2</v>
      </c>
      <c r="J92" s="465" t="s">
        <v>1892</v>
      </c>
      <c r="K92" s="464" t="s">
        <v>1894</v>
      </c>
      <c r="L92" s="461" t="s">
        <v>1862</v>
      </c>
      <c r="M92" s="257">
        <v>2</v>
      </c>
      <c r="N92" s="475">
        <v>150568.53</v>
      </c>
      <c r="O92" s="475">
        <f>IF(Tabla1[[#This Row],[Cantidad de Insumos]]="","",Tabla1[[#This Row],[Precio Unitario]]*Tabla1[[#This Row],[Cantidad de Insumos]])</f>
        <v>301137.06</v>
      </c>
      <c r="P92" s="462" t="str">
        <f>IF(Tabla1[[#This Row],[Descripción]]="","",_xlfn.XLOOKUP(Tabla1[[#This Row],[Descripción]],Tabla10[Descripción],Tabla10[CODIGO PRESUPUESTARIO],0))</f>
        <v>2.2.8.6.01</v>
      </c>
      <c r="Q92" s="463"/>
      <c r="R92" s="463" t="str">
        <f>IF(Tabla1[[#This Row],[Insumos]]="","",_xlfn.XLOOKUP(Tabla1[[#This Row],[Insumos]],Tabla10[Insumo],Tabla10[InsumoAbrev],"",0))</f>
        <v>lsEventosGenerales</v>
      </c>
    </row>
    <row r="93" spans="2:18" ht="25.5" x14ac:dyDescent="0.25">
      <c r="B93" s="189" t="e">
        <f>IF('Formulario PPGR3'!$G93="","",CONCATENATE('Formulario PPGR3'!$C93,".",'Formulario PPGR3'!$D93,".",'Formulario PPGR3'!$E93,".",'Formulario PPGR3'!$F93))</f>
        <v>#REF!</v>
      </c>
      <c r="C93" s="189" t="e">
        <f>IF('Formulario PPGR3'!$G93="","",'Formulario PPGR1'!#REF!)</f>
        <v>#REF!</v>
      </c>
      <c r="D93" s="189" t="e">
        <f>IF('Formulario PPGR3'!$G93="","",'Formulario PPGR1'!#REF!)</f>
        <v>#REF!</v>
      </c>
      <c r="E93" s="189" t="e">
        <f>IF('Formulario PPGR3'!$G93="","",'Formulario PPGR1'!#REF!)</f>
        <v>#REF!</v>
      </c>
      <c r="F93" s="189" t="e">
        <f>IF('Formulario PPGR3'!$G93="","",'Formulario PPGR1'!#REF!)</f>
        <v>#REF!</v>
      </c>
      <c r="G93" s="227" t="s">
        <v>480</v>
      </c>
      <c r="H93" s="459" t="s">
        <v>481</v>
      </c>
      <c r="I93" s="460">
        <f>IFERROR(VLOOKUP('Formulario PPGR3'!$G93,'Formulario PPGR2'!$H$9:$V$595,15,FALSE),"")</f>
        <v>2</v>
      </c>
      <c r="J93" s="465" t="s">
        <v>1895</v>
      </c>
      <c r="K93" s="464" t="s">
        <v>1896</v>
      </c>
      <c r="L93" s="461" t="s">
        <v>1897</v>
      </c>
      <c r="M93" s="257">
        <v>10</v>
      </c>
      <c r="N93" s="475">
        <v>3000</v>
      </c>
      <c r="O93" s="475">
        <f>IF(Tabla1[[#This Row],[Cantidad de Insumos]]="","",Tabla1[[#This Row],[Precio Unitario]]*Tabla1[[#This Row],[Cantidad de Insumos]])</f>
        <v>30000</v>
      </c>
      <c r="P93" s="462" t="str">
        <f>IF(Tabla1[[#This Row],[Descripción]]="","",_xlfn.XLOOKUP(Tabla1[[#This Row],[Descripción]],Tabla10[Descripción],Tabla10[CODIGO PRESUPUESTARIO],0))</f>
        <v>2.2.8.7.06</v>
      </c>
      <c r="Q93" s="463"/>
      <c r="R93" s="463" t="str">
        <f>IF(Tabla1[[#This Row],[Insumos]]="","",_xlfn.XLOOKUP(Tabla1[[#This Row],[Insumos]],Tabla10[Insumo],Tabla10[InsumoAbrev],"",0))</f>
        <v>lsServiciosTecnicosProfesionales</v>
      </c>
    </row>
    <row r="94" spans="2:18" ht="28.5" customHeight="1" x14ac:dyDescent="0.25">
      <c r="B94" s="189" t="e">
        <f>IF('Formulario PPGR3'!$G94="","",CONCATENATE('Formulario PPGR3'!$C94,".",'Formulario PPGR3'!$D94,".",'Formulario PPGR3'!$E94,".",'Formulario PPGR3'!$F94))</f>
        <v>#REF!</v>
      </c>
      <c r="C94" s="189" t="e">
        <f>IF('Formulario PPGR3'!$G94="","",'Formulario PPGR1'!#REF!)</f>
        <v>#REF!</v>
      </c>
      <c r="D94" s="189" t="e">
        <f>IF('Formulario PPGR3'!$G94="","",'Formulario PPGR1'!#REF!)</f>
        <v>#REF!</v>
      </c>
      <c r="E94" s="189" t="e">
        <f>IF('Formulario PPGR3'!$G94="","",'Formulario PPGR1'!#REF!)</f>
        <v>#REF!</v>
      </c>
      <c r="F94" s="189" t="e">
        <f>IF('Formulario PPGR3'!$G94="","",'Formulario PPGR1'!#REF!)</f>
        <v>#REF!</v>
      </c>
      <c r="G94" s="227" t="s">
        <v>478</v>
      </c>
      <c r="H94" s="459" t="str" cm="1">
        <f t="array" ref="H94">IF(Tabla1[[#This Row],[Código_Actividad]]="","",_xlfn.XLOOKUP(Tabla1[[#This Row],[Código_Actividad]],CodigoActividad,Tabla2[Actividades Programables Presupuestables],"",0))</f>
        <v>Capacitación de odontólogos en el manejo de pacientes obstétricas.</v>
      </c>
      <c r="I94" s="460">
        <f>IFERROR(VLOOKUP('Formulario PPGR3'!$G94,'Formulario PPGR2'!$H$9:$V$595,15,FALSE),"")</f>
        <v>2</v>
      </c>
      <c r="J94" s="465" t="s">
        <v>1860</v>
      </c>
      <c r="K94" s="464" t="s">
        <v>1861</v>
      </c>
      <c r="L94" s="461" t="s">
        <v>1862</v>
      </c>
      <c r="M94" s="257">
        <v>4</v>
      </c>
      <c r="N94" s="475">
        <f>IF(Tabla1[[#This Row],[Descripción]]="","",_xlfn.XLOOKUP(Tabla1[[#This Row],[Descripción]],Tabla10[Descripción],Tabla10[Precio Unitario],0))</f>
        <v>2000</v>
      </c>
      <c r="O94" s="475">
        <f>IF(Tabla1[[#This Row],[Cantidad de Insumos]]="","",Tabla1[[#This Row],[Precio Unitario]]*Tabla1[[#This Row],[Cantidad de Insumos]])</f>
        <v>8000</v>
      </c>
      <c r="P94" s="462" t="str">
        <f>IF(Tabla1[[#This Row],[Descripción]]="","",_xlfn.XLOOKUP(Tabla1[[#This Row],[Descripción]],Tabla10[Descripción],Tabla10[CODIGO PRESUPUESTARIO],0))</f>
        <v xml:space="preserve">2.3.7.1.02 </v>
      </c>
      <c r="Q94" s="463"/>
      <c r="R94" s="463" t="str">
        <f>IF(Tabla1[[#This Row],[Insumos]]="","",_xlfn.XLOOKUP(Tabla1[[#This Row],[Insumos]],Tabla10[Insumo],Tabla10[InsumoAbrev],"",0))</f>
        <v>lsGasoil</v>
      </c>
    </row>
    <row r="95" spans="2:18" ht="25.5" x14ac:dyDescent="0.25">
      <c r="B95" s="189" t="e">
        <f>IF('Formulario PPGR3'!$G95="","",CONCATENATE('Formulario PPGR3'!$C95,".",'Formulario PPGR3'!$D95,".",'Formulario PPGR3'!$E95,".",'Formulario PPGR3'!$F95))</f>
        <v>#REF!</v>
      </c>
      <c r="C95" s="189" t="e">
        <f>IF('Formulario PPGR3'!$G95="","",'Formulario PPGR1'!#REF!)</f>
        <v>#REF!</v>
      </c>
      <c r="D95" s="189" t="e">
        <f>IF('Formulario PPGR3'!$G95="","",'Formulario PPGR1'!#REF!)</f>
        <v>#REF!</v>
      </c>
      <c r="E95" s="189" t="e">
        <f>IF('Formulario PPGR3'!$G95="","",'Formulario PPGR1'!#REF!)</f>
        <v>#REF!</v>
      </c>
      <c r="F95" s="189" t="e">
        <f>IF('Formulario PPGR3'!$G95="","",'Formulario PPGR1'!#REF!)</f>
        <v>#REF!</v>
      </c>
      <c r="G95" s="227" t="s">
        <v>478</v>
      </c>
      <c r="H95" s="459" t="str" cm="1">
        <f t="array" ref="H95">IF(Tabla1[[#This Row],[Código_Actividad]]="","",_xlfn.XLOOKUP(Tabla1[[#This Row],[Código_Actividad]],CodigoActividad,Tabla2[Actividades Programables Presupuestables],"",0))</f>
        <v>Capacitación de odontólogos en el manejo de pacientes obstétricas.</v>
      </c>
      <c r="I95" s="460">
        <f>IFERROR(VLOOKUP('Formulario PPGR3'!$G95,'Formulario PPGR2'!$H$9:$V$595,15,FALSE),"")</f>
        <v>2</v>
      </c>
      <c r="J95" s="465" t="s">
        <v>1864</v>
      </c>
      <c r="K95" s="464" t="s">
        <v>1865</v>
      </c>
      <c r="L95" s="461" t="s">
        <v>1862</v>
      </c>
      <c r="M95" s="257">
        <v>2</v>
      </c>
      <c r="N95" s="475">
        <f>IF(Tabla1[[#This Row],[Descripción]]="","",_xlfn.XLOOKUP(Tabla1[[#This Row],[Descripción]],Tabla10[Descripción],Tabla10[Precio Unitario],0))</f>
        <v>100</v>
      </c>
      <c r="O95" s="475">
        <f>IF(Tabla1[[#This Row],[Cantidad de Insumos]]="","",Tabla1[[#This Row],[Precio Unitario]]*Tabla1[[#This Row],[Cantidad de Insumos]])</f>
        <v>200</v>
      </c>
      <c r="P95" s="462" t="str">
        <f>IF(Tabla1[[#This Row],[Descripción]]="","",_xlfn.XLOOKUP(Tabla1[[#This Row],[Descripción]],Tabla10[Descripción],Tabla10[CODIGO PRESUPUESTARIO],0))</f>
        <v>2.2.4.4.01</v>
      </c>
      <c r="Q95" s="463"/>
      <c r="R95" s="463" t="str">
        <f>IF(Tabla1[[#This Row],[Insumos]]="","",_xlfn.XLOOKUP(Tabla1[[#This Row],[Insumos]],Tabla10[Insumo],Tabla10[InsumoAbrev],"",0))</f>
        <v>lsPeaje</v>
      </c>
    </row>
    <row r="96" spans="2:18" ht="25.5" x14ac:dyDescent="0.25">
      <c r="B96" s="189" t="e">
        <f>IF('Formulario PPGR3'!$G96="","",CONCATENATE('Formulario PPGR3'!$C96,".",'Formulario PPGR3'!$D96,".",'Formulario PPGR3'!$E96,".",'Formulario PPGR3'!$F96))</f>
        <v>#REF!</v>
      </c>
      <c r="C96" s="189" t="e">
        <f>IF('Formulario PPGR3'!$G96="","",'Formulario PPGR1'!#REF!)</f>
        <v>#REF!</v>
      </c>
      <c r="D96" s="189" t="e">
        <f>IF('Formulario PPGR3'!$G96="","",'Formulario PPGR1'!#REF!)</f>
        <v>#REF!</v>
      </c>
      <c r="E96" s="189" t="e">
        <f>IF('Formulario PPGR3'!$G96="","",'Formulario PPGR1'!#REF!)</f>
        <v>#REF!</v>
      </c>
      <c r="F96" s="189" t="e">
        <f>IF('Formulario PPGR3'!$G96="","",'Formulario PPGR1'!#REF!)</f>
        <v>#REF!</v>
      </c>
      <c r="G96" s="227" t="s">
        <v>478</v>
      </c>
      <c r="H96" s="459" t="str" cm="1">
        <f t="array" ref="H96">IF(Tabla1[[#This Row],[Código_Actividad]]="","",_xlfn.XLOOKUP(Tabla1[[#This Row],[Código_Actividad]],CodigoActividad,Tabla2[Actividades Programables Presupuestables],"",0))</f>
        <v>Capacitación de odontólogos en el manejo de pacientes obstétricas.</v>
      </c>
      <c r="I96" s="460">
        <f>IFERROR(VLOOKUP('Formulario PPGR3'!$G96,'Formulario PPGR2'!$H$9:$V$595,15,FALSE),"")</f>
        <v>2</v>
      </c>
      <c r="J96" s="465" t="s">
        <v>1866</v>
      </c>
      <c r="K96" s="464" t="s">
        <v>1867</v>
      </c>
      <c r="L96" s="461" t="s">
        <v>1868</v>
      </c>
      <c r="M96" s="257">
        <v>2</v>
      </c>
      <c r="N96" s="475">
        <f>IF(Tabla1[[#This Row],[Descripción]]="","",_xlfn.XLOOKUP(Tabla1[[#This Row],[Descripción]],Tabla10[Descripción],Tabla10[Precio Unitario],0))</f>
        <v>1700</v>
      </c>
      <c r="O96" s="475">
        <f>IF(Tabla1[[#This Row],[Cantidad de Insumos]]="","",Tabla1[[#This Row],[Precio Unitario]]*Tabla1[[#This Row],[Cantidad de Insumos]])</f>
        <v>3400</v>
      </c>
      <c r="P96" s="462" t="str">
        <f>IF(Tabla1[[#This Row],[Descripción]]="","",_xlfn.XLOOKUP(Tabla1[[#This Row],[Descripción]],Tabla10[Descripción],Tabla10[CODIGO PRESUPUESTARIO],0))</f>
        <v>2.2.3.1.01</v>
      </c>
      <c r="Q96" s="463"/>
      <c r="R96" s="463" t="str">
        <f>IF(Tabla1[[#This Row],[Insumos]]="","",_xlfn.XLOOKUP(Tabla1[[#This Row],[Insumos]],Tabla10[Insumo],Tabla10[InsumoAbrev],"",0))</f>
        <v>lsViaticosDP</v>
      </c>
    </row>
    <row r="97" spans="2:18" ht="25.5" x14ac:dyDescent="0.25">
      <c r="B97" s="189" t="e">
        <f>IF('Formulario PPGR3'!$G97="","",CONCATENATE('Formulario PPGR3'!$C97,".",'Formulario PPGR3'!$D97,".",'Formulario PPGR3'!$E97,".",'Formulario PPGR3'!$F97))</f>
        <v>#REF!</v>
      </c>
      <c r="C97" s="189" t="e">
        <f>IF('Formulario PPGR3'!$G97="","",'Formulario PPGR1'!#REF!)</f>
        <v>#REF!</v>
      </c>
      <c r="D97" s="189" t="e">
        <f>IF('Formulario PPGR3'!$G97="","",'Formulario PPGR1'!#REF!)</f>
        <v>#REF!</v>
      </c>
      <c r="E97" s="189" t="e">
        <f>IF('Formulario PPGR3'!$G97="","",'Formulario PPGR1'!#REF!)</f>
        <v>#REF!</v>
      </c>
      <c r="F97" s="189" t="e">
        <f>IF('Formulario PPGR3'!$G97="","",'Formulario PPGR1'!#REF!)</f>
        <v>#REF!</v>
      </c>
      <c r="G97" s="227" t="s">
        <v>478</v>
      </c>
      <c r="H97" s="459" t="str" cm="1">
        <f t="array" ref="H97">IF(Tabla1[[#This Row],[Código_Actividad]]="","",_xlfn.XLOOKUP(Tabla1[[#This Row],[Código_Actividad]],CodigoActividad,Tabla2[Actividades Programables Presupuestables],"",0))</f>
        <v>Capacitación de odontólogos en el manejo de pacientes obstétricas.</v>
      </c>
      <c r="I97" s="460">
        <f>IFERROR(VLOOKUP('Formulario PPGR3'!$G97,'Formulario PPGR2'!$H$9:$V$595,15,FALSE),"")</f>
        <v>2</v>
      </c>
      <c r="J97" s="465" t="s">
        <v>1866</v>
      </c>
      <c r="K97" s="464" t="s">
        <v>1869</v>
      </c>
      <c r="L97" s="461" t="s">
        <v>1868</v>
      </c>
      <c r="M97" s="257">
        <v>4</v>
      </c>
      <c r="N97" s="475">
        <f>IF(Tabla1[[#This Row],[Descripción]]="","",_xlfn.XLOOKUP(Tabla1[[#This Row],[Descripción]],Tabla10[Descripción],Tabla10[Precio Unitario],0))</f>
        <v>2150</v>
      </c>
      <c r="O97" s="475">
        <f>IF(Tabla1[[#This Row],[Cantidad de Insumos]]="","",Tabla1[[#This Row],[Precio Unitario]]*Tabla1[[#This Row],[Cantidad de Insumos]])</f>
        <v>8600</v>
      </c>
      <c r="P97" s="462" t="str">
        <f>IF(Tabla1[[#This Row],[Descripción]]="","",_xlfn.XLOOKUP(Tabla1[[#This Row],[Descripción]],Tabla10[Descripción],Tabla10[CODIGO PRESUPUESTARIO],0))</f>
        <v>2.2.3.1.01</v>
      </c>
      <c r="Q97" s="463"/>
      <c r="R97" s="463" t="str">
        <f>IF(Tabla1[[#This Row],[Insumos]]="","",_xlfn.XLOOKUP(Tabla1[[#This Row],[Insumos]],Tabla10[Insumo],Tabla10[InsumoAbrev],"",0))</f>
        <v>lsViaticosDP</v>
      </c>
    </row>
    <row r="98" spans="2:18" ht="25.5" x14ac:dyDescent="0.25">
      <c r="B98" s="189" t="e">
        <f>IF('Formulario PPGR3'!$G98="","",CONCATENATE('Formulario PPGR3'!$C98,".",'Formulario PPGR3'!$D98,".",'Formulario PPGR3'!$E98,".",'Formulario PPGR3'!$F98))</f>
        <v>#REF!</v>
      </c>
      <c r="C98" s="189" t="e">
        <f>IF('Formulario PPGR3'!$G98="","",'Formulario PPGR1'!#REF!)</f>
        <v>#REF!</v>
      </c>
      <c r="D98" s="189" t="e">
        <f>IF('Formulario PPGR3'!$G98="","",'Formulario PPGR1'!#REF!)</f>
        <v>#REF!</v>
      </c>
      <c r="E98" s="189" t="e">
        <f>IF('Formulario PPGR3'!$G98="","",'Formulario PPGR1'!#REF!)</f>
        <v>#REF!</v>
      </c>
      <c r="F98" s="189" t="e">
        <f>IF('Formulario PPGR3'!$G98="","",'Formulario PPGR1'!#REF!)</f>
        <v>#REF!</v>
      </c>
      <c r="G98" s="227" t="s">
        <v>478</v>
      </c>
      <c r="H98" s="459" t="str" cm="1">
        <f t="array" ref="H98">IF(Tabla1[[#This Row],[Código_Actividad]]="","",_xlfn.XLOOKUP(Tabla1[[#This Row],[Código_Actividad]],CodigoActividad,Tabla2[Actividades Programables Presupuestables],"",0))</f>
        <v>Capacitación de odontólogos en el manejo de pacientes obstétricas.</v>
      </c>
      <c r="I98" s="460">
        <f>IFERROR(VLOOKUP('Formulario PPGR3'!$G98,'Formulario PPGR2'!$H$9:$V$595,15,FALSE),"")</f>
        <v>2</v>
      </c>
      <c r="J98" s="465" t="s">
        <v>1866</v>
      </c>
      <c r="K98" s="464" t="s">
        <v>1870</v>
      </c>
      <c r="L98" s="461" t="s">
        <v>1868</v>
      </c>
      <c r="M98" s="257">
        <v>2</v>
      </c>
      <c r="N98" s="475">
        <f>IF(Tabla1[[#This Row],[Descripción]]="","",_xlfn.XLOOKUP(Tabla1[[#This Row],[Descripción]],Tabla10[Descripción],Tabla10[Precio Unitario],0))</f>
        <v>5250</v>
      </c>
      <c r="O98" s="475">
        <f>IF(Tabla1[[#This Row],[Cantidad de Insumos]]="","",Tabla1[[#This Row],[Precio Unitario]]*Tabla1[[#This Row],[Cantidad de Insumos]])</f>
        <v>10500</v>
      </c>
      <c r="P98" s="462" t="str">
        <f>IF(Tabla1[[#This Row],[Descripción]]="","",_xlfn.XLOOKUP(Tabla1[[#This Row],[Descripción]],Tabla10[Descripción],Tabla10[CODIGO PRESUPUESTARIO],0))</f>
        <v>2.2.3.1.01</v>
      </c>
      <c r="Q98" s="463"/>
      <c r="R98" s="463" t="str">
        <f>IF(Tabla1[[#This Row],[Insumos]]="","",_xlfn.XLOOKUP(Tabla1[[#This Row],[Insumos]],Tabla10[Insumo],Tabla10[InsumoAbrev],"",0))</f>
        <v>lsViaticosDP</v>
      </c>
    </row>
    <row r="99" spans="2:18" ht="38.25" x14ac:dyDescent="0.25">
      <c r="B99" s="189" t="e">
        <f>IF('Formulario PPGR3'!$G99="","",CONCATENATE('Formulario PPGR3'!$C99,".",'Formulario PPGR3'!$D99,".",'Formulario PPGR3'!$E99,".",'Formulario PPGR3'!$F99))</f>
        <v>#REF!</v>
      </c>
      <c r="C99" s="189" t="e">
        <f>IF('Formulario PPGR3'!$G99="","",'Formulario PPGR1'!#REF!)</f>
        <v>#REF!</v>
      </c>
      <c r="D99" s="189" t="e">
        <f>IF('Formulario PPGR3'!$G99="","",'Formulario PPGR1'!#REF!)</f>
        <v>#REF!</v>
      </c>
      <c r="E99" s="189" t="e">
        <f>IF('Formulario PPGR3'!$G99="","",'Formulario PPGR1'!#REF!)</f>
        <v>#REF!</v>
      </c>
      <c r="F99" s="189" t="e">
        <f>IF('Formulario PPGR3'!$G99="","",'Formulario PPGR1'!#REF!)</f>
        <v>#REF!</v>
      </c>
      <c r="G99" s="227" t="s">
        <v>476</v>
      </c>
      <c r="H99" s="459" t="str" cm="1">
        <f t="array" ref="H99">IF(Tabla1[[#This Row],[Código_Actividad]]="","",_xlfn.XLOOKUP(Tabla1[[#This Row],[Código_Actividad]],CodigoActividad,Tabla2[Actividades Programables Presupuestables],"",0))</f>
        <v>Capacitación en consulta prenatal, clasificación de riesgo, prevención infecciones y trastornos hipertensivos en CPNA de 3 SRS</v>
      </c>
      <c r="I99" s="460">
        <f>IFERROR(VLOOKUP('Formulario PPGR3'!$G99,'Formulario PPGR2'!$H$9:$V$595,15,FALSE),"")</f>
        <v>3</v>
      </c>
      <c r="J99" s="465" t="s">
        <v>1877</v>
      </c>
      <c r="K99" s="464" t="s">
        <v>1898</v>
      </c>
      <c r="L99" s="461" t="s">
        <v>1862</v>
      </c>
      <c r="M99" s="257">
        <v>3</v>
      </c>
      <c r="N99" s="475">
        <f>IF(Tabla1[[#This Row],[Descripción]]="","",_xlfn.XLOOKUP(Tabla1[[#This Row],[Descripción]],Tabla10[Descripción],Tabla10[Precio Unitario],0))</f>
        <v>25488</v>
      </c>
      <c r="O99" s="475">
        <f>IF(Tabla1[[#This Row],[Cantidad de Insumos]]="","",Tabla1[[#This Row],[Precio Unitario]]*Tabla1[[#This Row],[Cantidad de Insumos]])</f>
        <v>76464</v>
      </c>
      <c r="P99" s="462" t="str">
        <f>IF(Tabla1[[#This Row],[Descripción]]="","",_xlfn.XLOOKUP(Tabla1[[#This Row],[Descripción]],Tabla10[Descripción],Tabla10[CODIGO PRESUPUESTARIO],0))</f>
        <v>2.3.1.1.01</v>
      </c>
      <c r="Q99" s="463"/>
      <c r="R99" s="463" t="str">
        <f>IF(Tabla1[[#This Row],[Insumos]]="","",_xlfn.XLOOKUP(Tabla1[[#This Row],[Insumos]],Tabla10[Insumo],Tabla10[InsumoAbrev],"",0))</f>
        <v>lsAlimentosyBebidas</v>
      </c>
    </row>
    <row r="100" spans="2:18" ht="38.25" x14ac:dyDescent="0.25">
      <c r="B100" s="189" t="e">
        <f>IF('Formulario PPGR3'!$G100="","",CONCATENATE('Formulario PPGR3'!$C100,".",'Formulario PPGR3'!$D100,".",'Formulario PPGR3'!$E100,".",'Formulario PPGR3'!$F100))</f>
        <v>#REF!</v>
      </c>
      <c r="C100" s="189" t="e">
        <f>IF('Formulario PPGR3'!$G100="","",'Formulario PPGR1'!#REF!)</f>
        <v>#REF!</v>
      </c>
      <c r="D100" s="189" t="e">
        <f>IF('Formulario PPGR3'!$G100="","",'Formulario PPGR1'!#REF!)</f>
        <v>#REF!</v>
      </c>
      <c r="E100" s="189" t="e">
        <f>IF('Formulario PPGR3'!$G100="","",'Formulario PPGR1'!#REF!)</f>
        <v>#REF!</v>
      </c>
      <c r="F100" s="189" t="e">
        <f>IF('Formulario PPGR3'!$G100="","",'Formulario PPGR1'!#REF!)</f>
        <v>#REF!</v>
      </c>
      <c r="G100" s="227" t="s">
        <v>476</v>
      </c>
      <c r="H100" s="459" t="str" cm="1">
        <f t="array" ref="H100">IF(Tabla1[[#This Row],[Código_Actividad]]="","",_xlfn.XLOOKUP(Tabla1[[#This Row],[Código_Actividad]],CodigoActividad,Tabla2[Actividades Programables Presupuestables],"",0))</f>
        <v>Capacitación en consulta prenatal, clasificación de riesgo, prevención infecciones y trastornos hipertensivos en CPNA de 3 SRS</v>
      </c>
      <c r="I100" s="460">
        <f>IFERROR(VLOOKUP('Formulario PPGR3'!$G100,'Formulario PPGR2'!$H$9:$V$595,15,FALSE),"")</f>
        <v>3</v>
      </c>
      <c r="J100" s="465" t="s">
        <v>1860</v>
      </c>
      <c r="K100" s="464" t="s">
        <v>1861</v>
      </c>
      <c r="L100" s="461" t="s">
        <v>1862</v>
      </c>
      <c r="M100" s="257">
        <v>5</v>
      </c>
      <c r="N100" s="475">
        <f>IF(Tabla1[[#This Row],[Descripción]]="","",_xlfn.XLOOKUP(Tabla1[[#This Row],[Descripción]],Tabla10[Descripción],Tabla10[Precio Unitario],0))</f>
        <v>2000</v>
      </c>
      <c r="O100" s="475">
        <f>IF(Tabla1[[#This Row],[Cantidad de Insumos]]="","",Tabla1[[#This Row],[Precio Unitario]]*Tabla1[[#This Row],[Cantidad de Insumos]])</f>
        <v>10000</v>
      </c>
      <c r="P100" s="462" t="str">
        <f>IF(Tabla1[[#This Row],[Descripción]]="","",_xlfn.XLOOKUP(Tabla1[[#This Row],[Descripción]],Tabla10[Descripción],Tabla10[CODIGO PRESUPUESTARIO],0))</f>
        <v xml:space="preserve">2.3.7.1.02 </v>
      </c>
      <c r="Q100" s="463"/>
      <c r="R100" s="463" t="str">
        <f>IF(Tabla1[[#This Row],[Insumos]]="","",_xlfn.XLOOKUP(Tabla1[[#This Row],[Insumos]],Tabla10[Insumo],Tabla10[InsumoAbrev],"",0))</f>
        <v>lsGasoil</v>
      </c>
    </row>
    <row r="101" spans="2:18" ht="38.25" x14ac:dyDescent="0.25">
      <c r="B101" s="189" t="e">
        <f>IF('Formulario PPGR3'!$G101="","",CONCATENATE('Formulario PPGR3'!$C101,".",'Formulario PPGR3'!$D101,".",'Formulario PPGR3'!$E101,".",'Formulario PPGR3'!$F101))</f>
        <v>#REF!</v>
      </c>
      <c r="C101" s="189" t="e">
        <f>IF('Formulario PPGR3'!$G101="","",'Formulario PPGR1'!#REF!)</f>
        <v>#REF!</v>
      </c>
      <c r="D101" s="189" t="e">
        <f>IF('Formulario PPGR3'!$G101="","",'Formulario PPGR1'!#REF!)</f>
        <v>#REF!</v>
      </c>
      <c r="E101" s="189" t="e">
        <f>IF('Formulario PPGR3'!$G101="","",'Formulario PPGR1'!#REF!)</f>
        <v>#REF!</v>
      </c>
      <c r="F101" s="189" t="e">
        <f>IF('Formulario PPGR3'!$G101="","",'Formulario PPGR1'!#REF!)</f>
        <v>#REF!</v>
      </c>
      <c r="G101" s="227" t="s">
        <v>476</v>
      </c>
      <c r="H101" s="459" t="str" cm="1">
        <f t="array" ref="H101">IF(Tabla1[[#This Row],[Código_Actividad]]="","",_xlfn.XLOOKUP(Tabla1[[#This Row],[Código_Actividad]],CodigoActividad,Tabla2[Actividades Programables Presupuestables],"",0))</f>
        <v>Capacitación en consulta prenatal, clasificación de riesgo, prevención infecciones y trastornos hipertensivos en CPNA de 3 SRS</v>
      </c>
      <c r="I101" s="460">
        <f>IFERROR(VLOOKUP('Formulario PPGR3'!$G101,'Formulario PPGR2'!$H$9:$V$595,15,FALSE),"")</f>
        <v>3</v>
      </c>
      <c r="J101" s="465" t="s">
        <v>1864</v>
      </c>
      <c r="K101" s="464" t="s">
        <v>1865</v>
      </c>
      <c r="L101" s="461" t="s">
        <v>1862</v>
      </c>
      <c r="M101" s="257">
        <v>3</v>
      </c>
      <c r="N101" s="475">
        <f>IF(Tabla1[[#This Row],[Descripción]]="","",_xlfn.XLOOKUP(Tabla1[[#This Row],[Descripción]],Tabla10[Descripción],Tabla10[Precio Unitario],0))</f>
        <v>100</v>
      </c>
      <c r="O101" s="475">
        <f>IF(Tabla1[[#This Row],[Cantidad de Insumos]]="","",Tabla1[[#This Row],[Precio Unitario]]*Tabla1[[#This Row],[Cantidad de Insumos]])</f>
        <v>300</v>
      </c>
      <c r="P101" s="462" t="str">
        <f>IF(Tabla1[[#This Row],[Descripción]]="","",_xlfn.XLOOKUP(Tabla1[[#This Row],[Descripción]],Tabla10[Descripción],Tabla10[CODIGO PRESUPUESTARIO],0))</f>
        <v>2.2.4.4.01</v>
      </c>
      <c r="Q101" s="463"/>
      <c r="R101" s="463" t="str">
        <f>IF(Tabla1[[#This Row],[Insumos]]="","",_xlfn.XLOOKUP(Tabla1[[#This Row],[Insumos]],Tabla10[Insumo],Tabla10[InsumoAbrev],"",0))</f>
        <v>lsPeaje</v>
      </c>
    </row>
    <row r="102" spans="2:18" ht="38.25" x14ac:dyDescent="0.25">
      <c r="B102" s="189" t="e">
        <f>IF('Formulario PPGR3'!$G102="","",CONCATENATE('Formulario PPGR3'!$C102,".",'Formulario PPGR3'!$D102,".",'Formulario PPGR3'!$E102,".",'Formulario PPGR3'!$F102))</f>
        <v>#REF!</v>
      </c>
      <c r="C102" s="189" t="e">
        <f>IF('Formulario PPGR3'!$G102="","",'Formulario PPGR1'!#REF!)</f>
        <v>#REF!</v>
      </c>
      <c r="D102" s="189" t="e">
        <f>IF('Formulario PPGR3'!$G102="","",'Formulario PPGR1'!#REF!)</f>
        <v>#REF!</v>
      </c>
      <c r="E102" s="189" t="e">
        <f>IF('Formulario PPGR3'!$G102="","",'Formulario PPGR1'!#REF!)</f>
        <v>#REF!</v>
      </c>
      <c r="F102" s="189" t="e">
        <f>IF('Formulario PPGR3'!$G102="","",'Formulario PPGR1'!#REF!)</f>
        <v>#REF!</v>
      </c>
      <c r="G102" s="227" t="s">
        <v>476</v>
      </c>
      <c r="H102" s="459" t="str" cm="1">
        <f t="array" ref="H102">IF(Tabla1[[#This Row],[Código_Actividad]]="","",_xlfn.XLOOKUP(Tabla1[[#This Row],[Código_Actividad]],CodigoActividad,Tabla2[Actividades Programables Presupuestables],"",0))</f>
        <v>Capacitación en consulta prenatal, clasificación de riesgo, prevención infecciones y trastornos hipertensivos en CPNA de 3 SRS</v>
      </c>
      <c r="I102" s="460">
        <f>IFERROR(VLOOKUP('Formulario PPGR3'!$G102,'Formulario PPGR2'!$H$9:$V$595,15,FALSE),"")</f>
        <v>3</v>
      </c>
      <c r="J102" s="465" t="s">
        <v>1866</v>
      </c>
      <c r="K102" s="464" t="s">
        <v>1867</v>
      </c>
      <c r="L102" s="461" t="s">
        <v>1868</v>
      </c>
      <c r="M102" s="257">
        <v>3</v>
      </c>
      <c r="N102" s="475">
        <f>IF(Tabla1[[#This Row],[Descripción]]="","",_xlfn.XLOOKUP(Tabla1[[#This Row],[Descripción]],Tabla10[Descripción],Tabla10[Precio Unitario],0))</f>
        <v>1700</v>
      </c>
      <c r="O102" s="475">
        <f>IF(Tabla1[[#This Row],[Cantidad de Insumos]]="","",Tabla1[[#This Row],[Precio Unitario]]*Tabla1[[#This Row],[Cantidad de Insumos]])</f>
        <v>5100</v>
      </c>
      <c r="P102" s="462" t="str">
        <f>IF(Tabla1[[#This Row],[Descripción]]="","",_xlfn.XLOOKUP(Tabla1[[#This Row],[Descripción]],Tabla10[Descripción],Tabla10[CODIGO PRESUPUESTARIO],0))</f>
        <v>2.2.3.1.01</v>
      </c>
      <c r="Q102" s="463"/>
      <c r="R102" s="463" t="str">
        <f>IF(Tabla1[[#This Row],[Insumos]]="","",_xlfn.XLOOKUP(Tabla1[[#This Row],[Insumos]],Tabla10[Insumo],Tabla10[InsumoAbrev],"",0))</f>
        <v>lsViaticosDP</v>
      </c>
    </row>
    <row r="103" spans="2:18" ht="38.25" x14ac:dyDescent="0.25">
      <c r="B103" s="189" t="e">
        <f>IF('Formulario PPGR3'!$G103="","",CONCATENATE('Formulario PPGR3'!$C103,".",'Formulario PPGR3'!$D103,".",'Formulario PPGR3'!$E103,".",'Formulario PPGR3'!$F103))</f>
        <v>#REF!</v>
      </c>
      <c r="C103" s="189" t="e">
        <f>IF('Formulario PPGR3'!$G103="","",'Formulario PPGR1'!#REF!)</f>
        <v>#REF!</v>
      </c>
      <c r="D103" s="189" t="e">
        <f>IF('Formulario PPGR3'!$G103="","",'Formulario PPGR1'!#REF!)</f>
        <v>#REF!</v>
      </c>
      <c r="E103" s="189" t="e">
        <f>IF('Formulario PPGR3'!$G103="","",'Formulario PPGR1'!#REF!)</f>
        <v>#REF!</v>
      </c>
      <c r="F103" s="189" t="e">
        <f>IF('Formulario PPGR3'!$G103="","",'Formulario PPGR1'!#REF!)</f>
        <v>#REF!</v>
      </c>
      <c r="G103" s="227" t="s">
        <v>476</v>
      </c>
      <c r="H103" s="459" t="str" cm="1">
        <f t="array" ref="H103">IF(Tabla1[[#This Row],[Código_Actividad]]="","",_xlfn.XLOOKUP(Tabla1[[#This Row],[Código_Actividad]],CodigoActividad,Tabla2[Actividades Programables Presupuestables],"",0))</f>
        <v>Capacitación en consulta prenatal, clasificación de riesgo, prevención infecciones y trastornos hipertensivos en CPNA de 3 SRS</v>
      </c>
      <c r="I103" s="460">
        <f>IFERROR(VLOOKUP('Formulario PPGR3'!$G103,'Formulario PPGR2'!$H$9:$V$595,15,FALSE),"")</f>
        <v>3</v>
      </c>
      <c r="J103" s="465" t="s">
        <v>1866</v>
      </c>
      <c r="K103" s="464" t="s">
        <v>1869</v>
      </c>
      <c r="L103" s="461" t="s">
        <v>1868</v>
      </c>
      <c r="M103" s="257">
        <v>12</v>
      </c>
      <c r="N103" s="475">
        <f>IF(Tabla1[[#This Row],[Descripción]]="","",_xlfn.XLOOKUP(Tabla1[[#This Row],[Descripción]],Tabla10[Descripción],Tabla10[Precio Unitario],0))</f>
        <v>2150</v>
      </c>
      <c r="O103" s="475">
        <f>IF(Tabla1[[#This Row],[Cantidad de Insumos]]="","",Tabla1[[#This Row],[Precio Unitario]]*Tabla1[[#This Row],[Cantidad de Insumos]])</f>
        <v>25800</v>
      </c>
      <c r="P103" s="462" t="str">
        <f>IF(Tabla1[[#This Row],[Descripción]]="","",_xlfn.XLOOKUP(Tabla1[[#This Row],[Descripción]],Tabla10[Descripción],Tabla10[CODIGO PRESUPUESTARIO],0))</f>
        <v>2.2.3.1.01</v>
      </c>
      <c r="Q103" s="463"/>
      <c r="R103" s="463" t="str">
        <f>IF(Tabla1[[#This Row],[Insumos]]="","",_xlfn.XLOOKUP(Tabla1[[#This Row],[Insumos]],Tabla10[Insumo],Tabla10[InsumoAbrev],"",0))</f>
        <v>lsViaticosDP</v>
      </c>
    </row>
    <row r="104" spans="2:18" ht="25.5" x14ac:dyDescent="0.25">
      <c r="B104" s="189" t="e">
        <f>IF('Formulario PPGR3'!$G104="","",CONCATENATE('Formulario PPGR3'!$C104,".",'Formulario PPGR3'!$D104,".",'Formulario PPGR3'!$E104,".",'Formulario PPGR3'!$F104))</f>
        <v>#REF!</v>
      </c>
      <c r="C104" s="189" t="e">
        <f>IF('Formulario PPGR3'!$G104="","",'Formulario PPGR1'!#REF!)</f>
        <v>#REF!</v>
      </c>
      <c r="D104" s="189" t="e">
        <f>IF('Formulario PPGR3'!$G104="","",'Formulario PPGR1'!#REF!)</f>
        <v>#REF!</v>
      </c>
      <c r="E104" s="189" t="e">
        <f>IF('Formulario PPGR3'!$G104="","",'Formulario PPGR1'!#REF!)</f>
        <v>#REF!</v>
      </c>
      <c r="F104" s="189" t="e">
        <f>IF('Formulario PPGR3'!$G104="","",'Formulario PPGR1'!#REF!)</f>
        <v>#REF!</v>
      </c>
      <c r="G104" s="227" t="s">
        <v>474</v>
      </c>
      <c r="H104" s="459" t="str" cm="1">
        <f t="array" ref="H104">IF(Tabla1[[#This Row],[Código_Actividad]]="","",_xlfn.XLOOKUP(Tabla1[[#This Row],[Código_Actividad]],CodigoActividad,Tabla2[Actividades Programables Presupuestables],"",0))</f>
        <v>Capacitación en la estrategia código rojo</v>
      </c>
      <c r="I104" s="460">
        <f>IFERROR(VLOOKUP('Formulario PPGR3'!$G104,'Formulario PPGR2'!$H$9:$V$595,15,FALSE),"")</f>
        <v>3</v>
      </c>
      <c r="J104" s="465" t="s">
        <v>1877</v>
      </c>
      <c r="K104" s="464" t="s">
        <v>1898</v>
      </c>
      <c r="L104" s="461" t="s">
        <v>1862</v>
      </c>
      <c r="M104" s="257">
        <v>3</v>
      </c>
      <c r="N104" s="475">
        <f>IF(Tabla1[[#This Row],[Descripción]]="","",_xlfn.XLOOKUP(Tabla1[[#This Row],[Descripción]],Tabla10[Descripción],Tabla10[Precio Unitario],0))</f>
        <v>25488</v>
      </c>
      <c r="O104" s="475">
        <f>IF(Tabla1[[#This Row],[Cantidad de Insumos]]="","",Tabla1[[#This Row],[Precio Unitario]]*Tabla1[[#This Row],[Cantidad de Insumos]])</f>
        <v>76464</v>
      </c>
      <c r="P104" s="462" t="str">
        <f>IF(Tabla1[[#This Row],[Descripción]]="","",_xlfn.XLOOKUP(Tabla1[[#This Row],[Descripción]],Tabla10[Descripción],Tabla10[CODIGO PRESUPUESTARIO],0))</f>
        <v>2.3.1.1.01</v>
      </c>
      <c r="Q104" s="463"/>
      <c r="R104" s="463" t="str">
        <f>IF(Tabla1[[#This Row],[Insumos]]="","",_xlfn.XLOOKUP(Tabla1[[#This Row],[Insumos]],Tabla10[Insumo],Tabla10[InsumoAbrev],"",0))</f>
        <v>lsAlimentosyBebidas</v>
      </c>
    </row>
    <row r="105" spans="2:18" x14ac:dyDescent="0.25">
      <c r="B105" s="189" t="e">
        <f>IF('Formulario PPGR3'!$G105="","",CONCATENATE('Formulario PPGR3'!$C105,".",'Formulario PPGR3'!$D105,".",'Formulario PPGR3'!$E105,".",'Formulario PPGR3'!$F105))</f>
        <v>#REF!</v>
      </c>
      <c r="C105" s="189" t="e">
        <f>IF('Formulario PPGR3'!$G105="","",'Formulario PPGR1'!#REF!)</f>
        <v>#REF!</v>
      </c>
      <c r="D105" s="189" t="e">
        <f>IF('Formulario PPGR3'!$G105="","",'Formulario PPGR1'!#REF!)</f>
        <v>#REF!</v>
      </c>
      <c r="E105" s="189" t="e">
        <f>IF('Formulario PPGR3'!$G105="","",'Formulario PPGR1'!#REF!)</f>
        <v>#REF!</v>
      </c>
      <c r="F105" s="189" t="e">
        <f>IF('Formulario PPGR3'!$G105="","",'Formulario PPGR1'!#REF!)</f>
        <v>#REF!</v>
      </c>
      <c r="G105" s="227" t="s">
        <v>474</v>
      </c>
      <c r="H105" s="459" t="str" cm="1">
        <f t="array" ref="H105">IF(Tabla1[[#This Row],[Código_Actividad]]="","",_xlfn.XLOOKUP(Tabla1[[#This Row],[Código_Actividad]],CodigoActividad,Tabla2[Actividades Programables Presupuestables],"",0))</f>
        <v>Capacitación en la estrategia código rojo</v>
      </c>
      <c r="I105" s="460">
        <f>IFERROR(VLOOKUP('Formulario PPGR3'!$G105,'Formulario PPGR2'!$H$9:$V$595,15,FALSE),"")</f>
        <v>3</v>
      </c>
      <c r="J105" s="465" t="s">
        <v>1860</v>
      </c>
      <c r="K105" s="464" t="s">
        <v>1861</v>
      </c>
      <c r="L105" s="461" t="s">
        <v>1862</v>
      </c>
      <c r="M105" s="257">
        <v>6</v>
      </c>
      <c r="N105" s="475">
        <f>IF(Tabla1[[#This Row],[Descripción]]="","",_xlfn.XLOOKUP(Tabla1[[#This Row],[Descripción]],Tabla10[Descripción],Tabla10[Precio Unitario],0))</f>
        <v>2000</v>
      </c>
      <c r="O105" s="475">
        <f>IF(Tabla1[[#This Row],[Cantidad de Insumos]]="","",Tabla1[[#This Row],[Precio Unitario]]*Tabla1[[#This Row],[Cantidad de Insumos]])</f>
        <v>12000</v>
      </c>
      <c r="P105" s="462" t="str">
        <f>IF(Tabla1[[#This Row],[Descripción]]="","",_xlfn.XLOOKUP(Tabla1[[#This Row],[Descripción]],Tabla10[Descripción],Tabla10[CODIGO PRESUPUESTARIO],0))</f>
        <v xml:space="preserve">2.3.7.1.02 </v>
      </c>
      <c r="Q105" s="463"/>
      <c r="R105" s="463" t="str">
        <f>IF(Tabla1[[#This Row],[Insumos]]="","",_xlfn.XLOOKUP(Tabla1[[#This Row],[Insumos]],Tabla10[Insumo],Tabla10[InsumoAbrev],"",0))</f>
        <v>lsGasoil</v>
      </c>
    </row>
    <row r="106" spans="2:18" x14ac:dyDescent="0.25">
      <c r="B106" s="189" t="e">
        <f>IF('Formulario PPGR3'!$G106="","",CONCATENATE('Formulario PPGR3'!$C106,".",'Formulario PPGR3'!$D106,".",'Formulario PPGR3'!$E106,".",'Formulario PPGR3'!$F106))</f>
        <v>#REF!</v>
      </c>
      <c r="C106" s="189" t="e">
        <f>IF('Formulario PPGR3'!$G106="","",'Formulario PPGR1'!#REF!)</f>
        <v>#REF!</v>
      </c>
      <c r="D106" s="189" t="e">
        <f>IF('Formulario PPGR3'!$G106="","",'Formulario PPGR1'!#REF!)</f>
        <v>#REF!</v>
      </c>
      <c r="E106" s="189" t="e">
        <f>IF('Formulario PPGR3'!$G106="","",'Formulario PPGR1'!#REF!)</f>
        <v>#REF!</v>
      </c>
      <c r="F106" s="189" t="e">
        <f>IF('Formulario PPGR3'!$G106="","",'Formulario PPGR1'!#REF!)</f>
        <v>#REF!</v>
      </c>
      <c r="G106" s="227" t="s">
        <v>474</v>
      </c>
      <c r="H106" s="459" t="str" cm="1">
        <f t="array" ref="H106">IF(Tabla1[[#This Row],[Código_Actividad]]="","",_xlfn.XLOOKUP(Tabla1[[#This Row],[Código_Actividad]],CodigoActividad,Tabla2[Actividades Programables Presupuestables],"",0))</f>
        <v>Capacitación en la estrategia código rojo</v>
      </c>
      <c r="I106" s="460">
        <f>IFERROR(VLOOKUP('Formulario PPGR3'!$G106,'Formulario PPGR2'!$H$9:$V$595,15,FALSE),"")</f>
        <v>3</v>
      </c>
      <c r="J106" s="465" t="s">
        <v>1864</v>
      </c>
      <c r="K106" s="464" t="s">
        <v>1865</v>
      </c>
      <c r="L106" s="461" t="s">
        <v>1862</v>
      </c>
      <c r="M106" s="257">
        <v>3</v>
      </c>
      <c r="N106" s="475">
        <f>IF(Tabla1[[#This Row],[Descripción]]="","",_xlfn.XLOOKUP(Tabla1[[#This Row],[Descripción]],Tabla10[Descripción],Tabla10[Precio Unitario],0))</f>
        <v>100</v>
      </c>
      <c r="O106" s="475">
        <f>IF(Tabla1[[#This Row],[Cantidad de Insumos]]="","",Tabla1[[#This Row],[Precio Unitario]]*Tabla1[[#This Row],[Cantidad de Insumos]])</f>
        <v>300</v>
      </c>
      <c r="P106" s="462" t="str">
        <f>IF(Tabla1[[#This Row],[Descripción]]="","",_xlfn.XLOOKUP(Tabla1[[#This Row],[Descripción]],Tabla10[Descripción],Tabla10[CODIGO PRESUPUESTARIO],0))</f>
        <v>2.2.4.4.01</v>
      </c>
      <c r="Q106" s="463"/>
      <c r="R106" s="463" t="str">
        <f>IF(Tabla1[[#This Row],[Insumos]]="","",_xlfn.XLOOKUP(Tabla1[[#This Row],[Insumos]],Tabla10[Insumo],Tabla10[InsumoAbrev],"",0))</f>
        <v>lsPeaje</v>
      </c>
    </row>
    <row r="107" spans="2:18" x14ac:dyDescent="0.25">
      <c r="B107" s="189" t="e">
        <f>IF('Formulario PPGR3'!$G107="","",CONCATENATE('Formulario PPGR3'!$C107,".",'Formulario PPGR3'!$D107,".",'Formulario PPGR3'!$E107,".",'Formulario PPGR3'!$F107))</f>
        <v>#REF!</v>
      </c>
      <c r="C107" s="189" t="e">
        <f>IF('Formulario PPGR3'!$G107="","",'Formulario PPGR1'!#REF!)</f>
        <v>#REF!</v>
      </c>
      <c r="D107" s="189" t="e">
        <f>IF('Formulario PPGR3'!$G107="","",'Formulario PPGR1'!#REF!)</f>
        <v>#REF!</v>
      </c>
      <c r="E107" s="189" t="e">
        <f>IF('Formulario PPGR3'!$G107="","",'Formulario PPGR1'!#REF!)</f>
        <v>#REF!</v>
      </c>
      <c r="F107" s="189" t="e">
        <f>IF('Formulario PPGR3'!$G107="","",'Formulario PPGR1'!#REF!)</f>
        <v>#REF!</v>
      </c>
      <c r="G107" s="227" t="s">
        <v>474</v>
      </c>
      <c r="H107" s="459" t="str" cm="1">
        <f t="array" ref="H107">IF(Tabla1[[#This Row],[Código_Actividad]]="","",_xlfn.XLOOKUP(Tabla1[[#This Row],[Código_Actividad]],CodigoActividad,Tabla2[Actividades Programables Presupuestables],"",0))</f>
        <v>Capacitación en la estrategia código rojo</v>
      </c>
      <c r="I107" s="460">
        <f>IFERROR(VLOOKUP('Formulario PPGR3'!$G107,'Formulario PPGR2'!$H$9:$V$595,15,FALSE),"")</f>
        <v>3</v>
      </c>
      <c r="J107" s="465" t="s">
        <v>1866</v>
      </c>
      <c r="K107" s="464" t="s">
        <v>1867</v>
      </c>
      <c r="L107" s="461" t="s">
        <v>1868</v>
      </c>
      <c r="M107" s="257">
        <v>3</v>
      </c>
      <c r="N107" s="475">
        <f>IF(Tabla1[[#This Row],[Descripción]]="","",_xlfn.XLOOKUP(Tabla1[[#This Row],[Descripción]],Tabla10[Descripción],Tabla10[Precio Unitario],0))</f>
        <v>1700</v>
      </c>
      <c r="O107" s="475">
        <f>IF(Tabla1[[#This Row],[Cantidad de Insumos]]="","",Tabla1[[#This Row],[Precio Unitario]]*Tabla1[[#This Row],[Cantidad de Insumos]])</f>
        <v>5100</v>
      </c>
      <c r="P107" s="462" t="str">
        <f>IF(Tabla1[[#This Row],[Descripción]]="","",_xlfn.XLOOKUP(Tabla1[[#This Row],[Descripción]],Tabla10[Descripción],Tabla10[CODIGO PRESUPUESTARIO],0))</f>
        <v>2.2.3.1.01</v>
      </c>
      <c r="Q107" s="463"/>
      <c r="R107" s="463" t="str">
        <f>IF(Tabla1[[#This Row],[Insumos]]="","",_xlfn.XLOOKUP(Tabla1[[#This Row],[Insumos]],Tabla10[Insumo],Tabla10[InsumoAbrev],"",0))</f>
        <v>lsViaticosDP</v>
      </c>
    </row>
    <row r="108" spans="2:18" x14ac:dyDescent="0.25">
      <c r="B108" s="189" t="e">
        <f>IF('Formulario PPGR3'!$G108="","",CONCATENATE('Formulario PPGR3'!$C108,".",'Formulario PPGR3'!$D108,".",'Formulario PPGR3'!$E108,".",'Formulario PPGR3'!$F108))</f>
        <v>#REF!</v>
      </c>
      <c r="C108" s="189" t="e">
        <f>IF('Formulario PPGR3'!$G108="","",'Formulario PPGR1'!#REF!)</f>
        <v>#REF!</v>
      </c>
      <c r="D108" s="189" t="e">
        <f>IF('Formulario PPGR3'!$G108="","",'Formulario PPGR1'!#REF!)</f>
        <v>#REF!</v>
      </c>
      <c r="E108" s="189" t="e">
        <f>IF('Formulario PPGR3'!$G108="","",'Formulario PPGR1'!#REF!)</f>
        <v>#REF!</v>
      </c>
      <c r="F108" s="189" t="e">
        <f>IF('Formulario PPGR3'!$G108="","",'Formulario PPGR1'!#REF!)</f>
        <v>#REF!</v>
      </c>
      <c r="G108" s="227" t="s">
        <v>474</v>
      </c>
      <c r="H108" s="459" t="str" cm="1">
        <f t="array" ref="H108">IF(Tabla1[[#This Row],[Código_Actividad]]="","",_xlfn.XLOOKUP(Tabla1[[#This Row],[Código_Actividad]],CodigoActividad,Tabla2[Actividades Programables Presupuestables],"",0))</f>
        <v>Capacitación en la estrategia código rojo</v>
      </c>
      <c r="I108" s="460">
        <f>IFERROR(VLOOKUP('Formulario PPGR3'!$G108,'Formulario PPGR2'!$H$9:$V$595,15,FALSE),"")</f>
        <v>3</v>
      </c>
      <c r="J108" s="465" t="s">
        <v>1866</v>
      </c>
      <c r="K108" s="464" t="s">
        <v>1869</v>
      </c>
      <c r="L108" s="461" t="s">
        <v>1868</v>
      </c>
      <c r="M108" s="257">
        <v>9</v>
      </c>
      <c r="N108" s="475">
        <f>IF(Tabla1[[#This Row],[Descripción]]="","",_xlfn.XLOOKUP(Tabla1[[#This Row],[Descripción]],Tabla10[Descripción],Tabla10[Precio Unitario],0))</f>
        <v>2150</v>
      </c>
      <c r="O108" s="475">
        <f>IF(Tabla1[[#This Row],[Cantidad de Insumos]]="","",Tabla1[[#This Row],[Precio Unitario]]*Tabla1[[#This Row],[Cantidad de Insumos]])</f>
        <v>19350</v>
      </c>
      <c r="P108" s="462" t="str">
        <f>IF(Tabla1[[#This Row],[Descripción]]="","",_xlfn.XLOOKUP(Tabla1[[#This Row],[Descripción]],Tabla10[Descripción],Tabla10[CODIGO PRESUPUESTARIO],0))</f>
        <v>2.2.3.1.01</v>
      </c>
      <c r="Q108" s="463"/>
      <c r="R108" s="463" t="str">
        <f>IF(Tabla1[[#This Row],[Insumos]]="","",_xlfn.XLOOKUP(Tabla1[[#This Row],[Insumos]],Tabla10[Insumo],Tabla10[InsumoAbrev],"",0))</f>
        <v>lsViaticosDP</v>
      </c>
    </row>
    <row r="109" spans="2:18" ht="33" customHeight="1" x14ac:dyDescent="0.25">
      <c r="B109" s="189" t="e">
        <f>IF('Formulario PPGR3'!$G109="","",CONCATENATE('Formulario PPGR3'!$C109,".",'Formulario PPGR3'!$D109,".",'Formulario PPGR3'!$E109,".",'Formulario PPGR3'!$F109))</f>
        <v>#REF!</v>
      </c>
      <c r="C109" s="189" t="e">
        <f>IF('Formulario PPGR3'!$G109="","",'Formulario PPGR1'!#REF!)</f>
        <v>#REF!</v>
      </c>
      <c r="D109" s="189" t="e">
        <f>IF('Formulario PPGR3'!$G109="","",'Formulario PPGR1'!#REF!)</f>
        <v>#REF!</v>
      </c>
      <c r="E109" s="189" t="e">
        <f>IF('Formulario PPGR3'!$G109="","",'Formulario PPGR1'!#REF!)</f>
        <v>#REF!</v>
      </c>
      <c r="F109" s="189" t="e">
        <f>IF('Formulario PPGR3'!$G109="","",'Formulario PPGR1'!#REF!)</f>
        <v>#REF!</v>
      </c>
      <c r="G109" s="227" t="s">
        <v>472</v>
      </c>
      <c r="H109" s="459" t="str" cm="1">
        <f t="array" ref="H109">IF(Tabla1[[#This Row],[Código_Actividad]]="","",_xlfn.XLOOKUP(Tabla1[[#This Row],[Código_Actividad]],CodigoActividad,Tabla2[Actividades Programables Presupuestables],"",0))</f>
        <v>Seguimiento regional a la expansión y fortalecimiento de los Programas Canguro</v>
      </c>
      <c r="I109" s="460">
        <f>IFERROR(VLOOKUP('Formulario PPGR3'!$G109,'Formulario PPGR2'!$H$9:$V$595,15,FALSE),"")</f>
        <v>4</v>
      </c>
      <c r="J109" s="465" t="s">
        <v>1860</v>
      </c>
      <c r="K109" s="464" t="s">
        <v>1861</v>
      </c>
      <c r="L109" s="461" t="s">
        <v>1862</v>
      </c>
      <c r="M109" s="257">
        <v>8</v>
      </c>
      <c r="N109" s="475">
        <f>IF(Tabla1[[#This Row],[Descripción]]="","",_xlfn.XLOOKUP(Tabla1[[#This Row],[Descripción]],Tabla10[Descripción],Tabla10[Precio Unitario],0))</f>
        <v>2000</v>
      </c>
      <c r="O109" s="475">
        <f>IF(Tabla1[[#This Row],[Cantidad de Insumos]]="","",Tabla1[[#This Row],[Precio Unitario]]*Tabla1[[#This Row],[Cantidad de Insumos]])</f>
        <v>16000</v>
      </c>
      <c r="P109" s="462" t="str">
        <f>IF(Tabla1[[#This Row],[Descripción]]="","",_xlfn.XLOOKUP(Tabla1[[#This Row],[Descripción]],Tabla10[Descripción],Tabla10[CODIGO PRESUPUESTARIO],0))</f>
        <v xml:space="preserve">2.3.7.1.02 </v>
      </c>
      <c r="Q109" s="463"/>
      <c r="R109" s="463" t="str">
        <f>IF(Tabla1[[#This Row],[Insumos]]="","",_xlfn.XLOOKUP(Tabla1[[#This Row],[Insumos]],Tabla10[Insumo],Tabla10[InsumoAbrev],"",0))</f>
        <v>lsGasoil</v>
      </c>
    </row>
    <row r="110" spans="2:18" ht="25.5" x14ac:dyDescent="0.25">
      <c r="B110" s="189" t="e">
        <f>IF('Formulario PPGR3'!$G110="","",CONCATENATE('Formulario PPGR3'!$C110,".",'Formulario PPGR3'!$D110,".",'Formulario PPGR3'!$E110,".",'Formulario PPGR3'!$F110))</f>
        <v>#REF!</v>
      </c>
      <c r="C110" s="189" t="e">
        <f>IF('Formulario PPGR3'!$G110="","",'Formulario PPGR1'!#REF!)</f>
        <v>#REF!</v>
      </c>
      <c r="D110" s="189" t="e">
        <f>IF('Formulario PPGR3'!$G110="","",'Formulario PPGR1'!#REF!)</f>
        <v>#REF!</v>
      </c>
      <c r="E110" s="189" t="e">
        <f>IF('Formulario PPGR3'!$G110="","",'Formulario PPGR1'!#REF!)</f>
        <v>#REF!</v>
      </c>
      <c r="F110" s="189" t="e">
        <f>IF('Formulario PPGR3'!$G110="","",'Formulario PPGR1'!#REF!)</f>
        <v>#REF!</v>
      </c>
      <c r="G110" s="227" t="s">
        <v>472</v>
      </c>
      <c r="H110" s="459" t="str" cm="1">
        <f t="array" ref="H110">IF(Tabla1[[#This Row],[Código_Actividad]]="","",_xlfn.XLOOKUP(Tabla1[[#This Row],[Código_Actividad]],CodigoActividad,Tabla2[Actividades Programables Presupuestables],"",0))</f>
        <v>Seguimiento regional a la expansión y fortalecimiento de los Programas Canguro</v>
      </c>
      <c r="I110" s="460">
        <f>IFERROR(VLOOKUP('Formulario PPGR3'!$G110,'Formulario PPGR2'!$H$9:$V$595,15,FALSE),"")</f>
        <v>4</v>
      </c>
      <c r="J110" s="465" t="s">
        <v>1864</v>
      </c>
      <c r="K110" s="464" t="s">
        <v>1865</v>
      </c>
      <c r="L110" s="461" t="s">
        <v>1862</v>
      </c>
      <c r="M110" s="257">
        <v>4</v>
      </c>
      <c r="N110" s="475">
        <f>IF(Tabla1[[#This Row],[Descripción]]="","",_xlfn.XLOOKUP(Tabla1[[#This Row],[Descripción]],Tabla10[Descripción],Tabla10[Precio Unitario],0))</f>
        <v>100</v>
      </c>
      <c r="O110" s="475">
        <f>IF(Tabla1[[#This Row],[Cantidad de Insumos]]="","",Tabla1[[#This Row],[Precio Unitario]]*Tabla1[[#This Row],[Cantidad de Insumos]])</f>
        <v>400</v>
      </c>
      <c r="P110" s="462" t="str">
        <f>IF(Tabla1[[#This Row],[Descripción]]="","",_xlfn.XLOOKUP(Tabla1[[#This Row],[Descripción]],Tabla10[Descripción],Tabla10[CODIGO PRESUPUESTARIO],0))</f>
        <v>2.2.4.4.01</v>
      </c>
      <c r="Q110" s="463"/>
      <c r="R110" s="463" t="str">
        <f>IF(Tabla1[[#This Row],[Insumos]]="","",_xlfn.XLOOKUP(Tabla1[[#This Row],[Insumos]],Tabla10[Insumo],Tabla10[InsumoAbrev],"",0))</f>
        <v>lsPeaje</v>
      </c>
    </row>
    <row r="111" spans="2:18" ht="25.5" x14ac:dyDescent="0.25">
      <c r="B111" s="189" t="e">
        <f>IF('Formulario PPGR3'!$G111="","",CONCATENATE('Formulario PPGR3'!$C111,".",'Formulario PPGR3'!$D111,".",'Formulario PPGR3'!$E111,".",'Formulario PPGR3'!$F111))</f>
        <v>#REF!</v>
      </c>
      <c r="C111" s="189" t="e">
        <f>IF('Formulario PPGR3'!$G111="","",'Formulario PPGR1'!#REF!)</f>
        <v>#REF!</v>
      </c>
      <c r="D111" s="189" t="e">
        <f>IF('Formulario PPGR3'!$G111="","",'Formulario PPGR1'!#REF!)</f>
        <v>#REF!</v>
      </c>
      <c r="E111" s="189" t="e">
        <f>IF('Formulario PPGR3'!$G111="","",'Formulario PPGR1'!#REF!)</f>
        <v>#REF!</v>
      </c>
      <c r="F111" s="189" t="e">
        <f>IF('Formulario PPGR3'!$G111="","",'Formulario PPGR1'!#REF!)</f>
        <v>#REF!</v>
      </c>
      <c r="G111" s="227" t="s">
        <v>472</v>
      </c>
      <c r="H111" s="459" t="str" cm="1">
        <f t="array" ref="H111">IF(Tabla1[[#This Row],[Código_Actividad]]="","",_xlfn.XLOOKUP(Tabla1[[#This Row],[Código_Actividad]],CodigoActividad,Tabla2[Actividades Programables Presupuestables],"",0))</f>
        <v>Seguimiento regional a la expansión y fortalecimiento de los Programas Canguro</v>
      </c>
      <c r="I111" s="460">
        <f>IFERROR(VLOOKUP('Formulario PPGR3'!$G111,'Formulario PPGR2'!$H$9:$V$595,15,FALSE),"")</f>
        <v>4</v>
      </c>
      <c r="J111" s="465" t="s">
        <v>1866</v>
      </c>
      <c r="K111" s="464" t="s">
        <v>1867</v>
      </c>
      <c r="L111" s="461" t="s">
        <v>1868</v>
      </c>
      <c r="M111" s="257">
        <v>4</v>
      </c>
      <c r="N111" s="475">
        <f>IF(Tabla1[[#This Row],[Descripción]]="","",_xlfn.XLOOKUP(Tabla1[[#This Row],[Descripción]],Tabla10[Descripción],Tabla10[Precio Unitario],0))</f>
        <v>1700</v>
      </c>
      <c r="O111" s="475">
        <f>IF(Tabla1[[#This Row],[Cantidad de Insumos]]="","",Tabla1[[#This Row],[Precio Unitario]]*Tabla1[[#This Row],[Cantidad de Insumos]])</f>
        <v>6800</v>
      </c>
      <c r="P111" s="462" t="str">
        <f>IF(Tabla1[[#This Row],[Descripción]]="","",_xlfn.XLOOKUP(Tabla1[[#This Row],[Descripción]],Tabla10[Descripción],Tabla10[CODIGO PRESUPUESTARIO],0))</f>
        <v>2.2.3.1.01</v>
      </c>
      <c r="Q111" s="463"/>
      <c r="R111" s="463" t="str">
        <f>IF(Tabla1[[#This Row],[Insumos]]="","",_xlfn.XLOOKUP(Tabla1[[#This Row],[Insumos]],Tabla10[Insumo],Tabla10[InsumoAbrev],"",0))</f>
        <v>lsViaticosDP</v>
      </c>
    </row>
    <row r="112" spans="2:18" ht="25.5" x14ac:dyDescent="0.25">
      <c r="B112" s="189" t="e">
        <f>IF('Formulario PPGR3'!$G112="","",CONCATENATE('Formulario PPGR3'!$C112,".",'Formulario PPGR3'!$D112,".",'Formulario PPGR3'!$E112,".",'Formulario PPGR3'!$F112))</f>
        <v>#REF!</v>
      </c>
      <c r="C112" s="189" t="e">
        <f>IF('Formulario PPGR3'!$G112="","",'Formulario PPGR1'!#REF!)</f>
        <v>#REF!</v>
      </c>
      <c r="D112" s="189" t="e">
        <f>IF('Formulario PPGR3'!$G112="","",'Formulario PPGR1'!#REF!)</f>
        <v>#REF!</v>
      </c>
      <c r="E112" s="189" t="e">
        <f>IF('Formulario PPGR3'!$G112="","",'Formulario PPGR1'!#REF!)</f>
        <v>#REF!</v>
      </c>
      <c r="F112" s="189" t="e">
        <f>IF('Formulario PPGR3'!$G112="","",'Formulario PPGR1'!#REF!)</f>
        <v>#REF!</v>
      </c>
      <c r="G112" s="227" t="s">
        <v>472</v>
      </c>
      <c r="H112" s="459" t="str" cm="1">
        <f t="array" ref="H112">IF(Tabla1[[#This Row],[Código_Actividad]]="","",_xlfn.XLOOKUP(Tabla1[[#This Row],[Código_Actividad]],CodigoActividad,Tabla2[Actividades Programables Presupuestables],"",0))</f>
        <v>Seguimiento regional a la expansión y fortalecimiento de los Programas Canguro</v>
      </c>
      <c r="I112" s="460">
        <f>IFERROR(VLOOKUP('Formulario PPGR3'!$G112,'Formulario PPGR2'!$H$9:$V$595,15,FALSE),"")</f>
        <v>4</v>
      </c>
      <c r="J112" s="465" t="s">
        <v>1866</v>
      </c>
      <c r="K112" s="464" t="s">
        <v>1869</v>
      </c>
      <c r="L112" s="461" t="s">
        <v>1868</v>
      </c>
      <c r="M112" s="257">
        <v>8</v>
      </c>
      <c r="N112" s="475">
        <f>IF(Tabla1[[#This Row],[Descripción]]="","",_xlfn.XLOOKUP(Tabla1[[#This Row],[Descripción]],Tabla10[Descripción],Tabla10[Precio Unitario],0))</f>
        <v>2150</v>
      </c>
      <c r="O112" s="475">
        <f>IF(Tabla1[[#This Row],[Cantidad de Insumos]]="","",Tabla1[[#This Row],[Precio Unitario]]*Tabla1[[#This Row],[Cantidad de Insumos]])</f>
        <v>17200</v>
      </c>
      <c r="P112" s="462" t="str">
        <f>IF(Tabla1[[#This Row],[Descripción]]="","",_xlfn.XLOOKUP(Tabla1[[#This Row],[Descripción]],Tabla10[Descripción],Tabla10[CODIGO PRESUPUESTARIO],0))</f>
        <v>2.2.3.1.01</v>
      </c>
      <c r="Q112" s="463"/>
      <c r="R112" s="463" t="str">
        <f>IF(Tabla1[[#This Row],[Insumos]]="","",_xlfn.XLOOKUP(Tabla1[[#This Row],[Insumos]],Tabla10[Insumo],Tabla10[InsumoAbrev],"",0))</f>
        <v>lsViaticosDP</v>
      </c>
    </row>
    <row r="113" spans="2:18" ht="25.5" x14ac:dyDescent="0.25">
      <c r="B113" s="189" t="e">
        <f>IF('Formulario PPGR3'!$G113="","",CONCATENATE('Formulario PPGR3'!$C113,".",'Formulario PPGR3'!$D113,".",'Formulario PPGR3'!$E113,".",'Formulario PPGR3'!$F113))</f>
        <v>#REF!</v>
      </c>
      <c r="C113" s="189" t="e">
        <f>IF('Formulario PPGR3'!$G113="","",'Formulario PPGR1'!#REF!)</f>
        <v>#REF!</v>
      </c>
      <c r="D113" s="189" t="e">
        <f>IF('Formulario PPGR3'!$G113="","",'Formulario PPGR1'!#REF!)</f>
        <v>#REF!</v>
      </c>
      <c r="E113" s="189" t="e">
        <f>IF('Formulario PPGR3'!$G113="","",'Formulario PPGR1'!#REF!)</f>
        <v>#REF!</v>
      </c>
      <c r="F113" s="189" t="e">
        <f>IF('Formulario PPGR3'!$G113="","",'Formulario PPGR1'!#REF!)</f>
        <v>#REF!</v>
      </c>
      <c r="G113" s="227" t="s">
        <v>472</v>
      </c>
      <c r="H113" s="459" t="str" cm="1">
        <f t="array" ref="H113">IF(Tabla1[[#This Row],[Código_Actividad]]="","",_xlfn.XLOOKUP(Tabla1[[#This Row],[Código_Actividad]],CodigoActividad,Tabla2[Actividades Programables Presupuestables],"",0))</f>
        <v>Seguimiento regional a la expansión y fortalecimiento de los Programas Canguro</v>
      </c>
      <c r="I113" s="460">
        <f>IFERROR(VLOOKUP('Formulario PPGR3'!$G113,'Formulario PPGR2'!$H$9:$V$595,15,FALSE),"")</f>
        <v>4</v>
      </c>
      <c r="J113" s="465" t="s">
        <v>1866</v>
      </c>
      <c r="K113" s="464" t="s">
        <v>1870</v>
      </c>
      <c r="L113" s="461" t="s">
        <v>1868</v>
      </c>
      <c r="M113" s="257">
        <v>4</v>
      </c>
      <c r="N113" s="475">
        <f>IF(Tabla1[[#This Row],[Descripción]]="","",_xlfn.XLOOKUP(Tabla1[[#This Row],[Descripción]],Tabla10[Descripción],Tabla10[Precio Unitario],0))</f>
        <v>5250</v>
      </c>
      <c r="O113" s="475">
        <f>IF(Tabla1[[#This Row],[Cantidad de Insumos]]="","",Tabla1[[#This Row],[Precio Unitario]]*Tabla1[[#This Row],[Cantidad de Insumos]])</f>
        <v>21000</v>
      </c>
      <c r="P113" s="462" t="str">
        <f>IF(Tabla1[[#This Row],[Descripción]]="","",_xlfn.XLOOKUP(Tabla1[[#This Row],[Descripción]],Tabla10[Descripción],Tabla10[CODIGO PRESUPUESTARIO],0))</f>
        <v>2.2.3.1.01</v>
      </c>
      <c r="Q113" s="463"/>
      <c r="R113" s="463" t="str">
        <f>IF(Tabla1[[#This Row],[Insumos]]="","",_xlfn.XLOOKUP(Tabla1[[#This Row],[Insumos]],Tabla10[Insumo],Tabla10[InsumoAbrev],"",0))</f>
        <v>lsViaticosDP</v>
      </c>
    </row>
    <row r="114" spans="2:18" ht="25.5" customHeight="1" x14ac:dyDescent="0.25">
      <c r="B114" s="189" t="e">
        <f>IF('Formulario PPGR3'!$G114="","",CONCATENATE('Formulario PPGR3'!$C114,".",'Formulario PPGR3'!$D114,".",'Formulario PPGR3'!$E114,".",'Formulario PPGR3'!$F114))</f>
        <v>#REF!</v>
      </c>
      <c r="C114" s="189" t="e">
        <f>IF('Formulario PPGR3'!$G114="","",'Formulario PPGR1'!#REF!)</f>
        <v>#REF!</v>
      </c>
      <c r="D114" s="189" t="e">
        <f>IF('Formulario PPGR3'!$G114="","",'Formulario PPGR1'!#REF!)</f>
        <v>#REF!</v>
      </c>
      <c r="E114" s="189" t="e">
        <f>IF('Formulario PPGR3'!$G114="","",'Formulario PPGR1'!#REF!)</f>
        <v>#REF!</v>
      </c>
      <c r="F114" s="189" t="e">
        <f>IF('Formulario PPGR3'!$G114="","",'Formulario PPGR1'!#REF!)</f>
        <v>#REF!</v>
      </c>
      <c r="G114" s="227" t="s">
        <v>468</v>
      </c>
      <c r="H114" s="459" t="str" cm="1">
        <f t="array" ref="H114">IF(Tabla1[[#This Row],[Código_Actividad]]="","",_xlfn.XLOOKUP(Tabla1[[#This Row],[Código_Actividad]],CodigoActividad,Tabla2[Actividades Programables Presupuestables],"",0))</f>
        <v>Talleres de sensibilización sobre la importancia del registro en línea del Certificado de Nacido Vivo en SRS con cobertura menor al 90%</v>
      </c>
      <c r="I114" s="460">
        <f>IFERROR(VLOOKUP('Formulario PPGR3'!$G114,'Formulario PPGR2'!$H$9:$V$595,15,FALSE),"")</f>
        <v>4</v>
      </c>
      <c r="J114" s="465" t="s">
        <v>1860</v>
      </c>
      <c r="K114" s="464" t="s">
        <v>1861</v>
      </c>
      <c r="L114" s="461" t="s">
        <v>1862</v>
      </c>
      <c r="M114" s="257">
        <v>8</v>
      </c>
      <c r="N114" s="475">
        <v>2000</v>
      </c>
      <c r="O114" s="475">
        <f>IF(Tabla1[[#This Row],[Cantidad de Insumos]]="","",Tabla1[[#This Row],[Precio Unitario]]*Tabla1[[#This Row],[Cantidad de Insumos]])</f>
        <v>16000</v>
      </c>
      <c r="P114" s="462" t="str">
        <f>IF(Tabla1[[#This Row],[Descripción]]="","",_xlfn.XLOOKUP(Tabla1[[#This Row],[Descripción]],Tabla10[Descripción],Tabla10[CODIGO PRESUPUESTARIO],0))</f>
        <v xml:space="preserve">2.3.7.1.02 </v>
      </c>
      <c r="Q114" s="463"/>
      <c r="R114" s="463" t="str">
        <f>IF(Tabla1[[#This Row],[Insumos]]="","",_xlfn.XLOOKUP(Tabla1[[#This Row],[Insumos]],Tabla10[Insumo],Tabla10[InsumoAbrev],"",0))</f>
        <v>lsGasoil</v>
      </c>
    </row>
    <row r="115" spans="2:18" ht="38.25" x14ac:dyDescent="0.25">
      <c r="B115" s="189" t="e">
        <f>IF('Formulario PPGR3'!$G115="","",CONCATENATE('Formulario PPGR3'!$C115,".",'Formulario PPGR3'!$D115,".",'Formulario PPGR3'!$E115,".",'Formulario PPGR3'!$F115))</f>
        <v>#REF!</v>
      </c>
      <c r="C115" s="189" t="e">
        <f>IF('Formulario PPGR3'!$G115="","",'Formulario PPGR1'!#REF!)</f>
        <v>#REF!</v>
      </c>
      <c r="D115" s="189" t="e">
        <f>IF('Formulario PPGR3'!$G115="","",'Formulario PPGR1'!#REF!)</f>
        <v>#REF!</v>
      </c>
      <c r="E115" s="189" t="e">
        <f>IF('Formulario PPGR3'!$G115="","",'Formulario PPGR1'!#REF!)</f>
        <v>#REF!</v>
      </c>
      <c r="F115" s="189" t="e">
        <f>IF('Formulario PPGR3'!$G115="","",'Formulario PPGR1'!#REF!)</f>
        <v>#REF!</v>
      </c>
      <c r="G115" s="227" t="s">
        <v>468</v>
      </c>
      <c r="H115" s="459" t="str" cm="1">
        <f t="array" ref="H115">IF(Tabla1[[#This Row],[Código_Actividad]]="","",_xlfn.XLOOKUP(Tabla1[[#This Row],[Código_Actividad]],CodigoActividad,Tabla2[Actividades Programables Presupuestables],"",0))</f>
        <v>Talleres de sensibilización sobre la importancia del registro en línea del Certificado de Nacido Vivo en SRS con cobertura menor al 90%</v>
      </c>
      <c r="I115" s="460">
        <f>IFERROR(VLOOKUP('Formulario PPGR3'!$G115,'Formulario PPGR2'!$H$9:$V$595,15,FALSE),"")</f>
        <v>4</v>
      </c>
      <c r="J115" s="465" t="s">
        <v>1864</v>
      </c>
      <c r="K115" s="464" t="s">
        <v>1865</v>
      </c>
      <c r="L115" s="461" t="s">
        <v>1862</v>
      </c>
      <c r="M115" s="257">
        <v>4</v>
      </c>
      <c r="N115" s="475">
        <v>100</v>
      </c>
      <c r="O115" s="475">
        <f>IF(Tabla1[[#This Row],[Cantidad de Insumos]]="","",Tabla1[[#This Row],[Precio Unitario]]*Tabla1[[#This Row],[Cantidad de Insumos]])</f>
        <v>400</v>
      </c>
      <c r="P115" s="462" t="str">
        <f>IF(Tabla1[[#This Row],[Descripción]]="","",_xlfn.XLOOKUP(Tabla1[[#This Row],[Descripción]],Tabla10[Descripción],Tabla10[CODIGO PRESUPUESTARIO],0))</f>
        <v>2.2.4.4.01</v>
      </c>
      <c r="Q115" s="463"/>
      <c r="R115" s="463" t="str">
        <f>IF(Tabla1[[#This Row],[Insumos]]="","",_xlfn.XLOOKUP(Tabla1[[#This Row],[Insumos]],Tabla10[Insumo],Tabla10[InsumoAbrev],"",0))</f>
        <v>lsPeaje</v>
      </c>
    </row>
    <row r="116" spans="2:18" ht="38.25" x14ac:dyDescent="0.25">
      <c r="B116" s="189" t="e">
        <f>IF('Formulario PPGR3'!$G116="","",CONCATENATE('Formulario PPGR3'!$C116,".",'Formulario PPGR3'!$D116,".",'Formulario PPGR3'!$E116,".",'Formulario PPGR3'!$F116))</f>
        <v>#REF!</v>
      </c>
      <c r="C116" s="189" t="e">
        <f>IF('Formulario PPGR3'!$G116="","",'Formulario PPGR1'!#REF!)</f>
        <v>#REF!</v>
      </c>
      <c r="D116" s="189" t="e">
        <f>IF('Formulario PPGR3'!$G116="","",'Formulario PPGR1'!#REF!)</f>
        <v>#REF!</v>
      </c>
      <c r="E116" s="189" t="e">
        <f>IF('Formulario PPGR3'!$G116="","",'Formulario PPGR1'!#REF!)</f>
        <v>#REF!</v>
      </c>
      <c r="F116" s="189" t="e">
        <f>IF('Formulario PPGR3'!$G116="","",'Formulario PPGR1'!#REF!)</f>
        <v>#REF!</v>
      </c>
      <c r="G116" s="227" t="s">
        <v>468</v>
      </c>
      <c r="H116" s="459" t="str" cm="1">
        <f t="array" ref="H116">IF(Tabla1[[#This Row],[Código_Actividad]]="","",_xlfn.XLOOKUP(Tabla1[[#This Row],[Código_Actividad]],CodigoActividad,Tabla2[Actividades Programables Presupuestables],"",0))</f>
        <v>Talleres de sensibilización sobre la importancia del registro en línea del Certificado de Nacido Vivo en SRS con cobertura menor al 90%</v>
      </c>
      <c r="I116" s="460">
        <f>IFERROR(VLOOKUP('Formulario PPGR3'!$G116,'Formulario PPGR2'!$H$9:$V$595,15,FALSE),"")</f>
        <v>4</v>
      </c>
      <c r="J116" s="465" t="s">
        <v>1866</v>
      </c>
      <c r="K116" s="464" t="s">
        <v>1867</v>
      </c>
      <c r="L116" s="461" t="s">
        <v>1868</v>
      </c>
      <c r="M116" s="257">
        <v>4</v>
      </c>
      <c r="N116" s="475">
        <v>1700</v>
      </c>
      <c r="O116" s="475">
        <f>IF(Tabla1[[#This Row],[Cantidad de Insumos]]="","",Tabla1[[#This Row],[Precio Unitario]]*Tabla1[[#This Row],[Cantidad de Insumos]])</f>
        <v>6800</v>
      </c>
      <c r="P116" s="462" t="str">
        <f>IF(Tabla1[[#This Row],[Descripción]]="","",_xlfn.XLOOKUP(Tabla1[[#This Row],[Descripción]],Tabla10[Descripción],Tabla10[CODIGO PRESUPUESTARIO],0))</f>
        <v>2.2.3.1.01</v>
      </c>
      <c r="Q116" s="463"/>
      <c r="R116" s="463" t="str">
        <f>IF(Tabla1[[#This Row],[Insumos]]="","",_xlfn.XLOOKUP(Tabla1[[#This Row],[Insumos]],Tabla10[Insumo],Tabla10[InsumoAbrev],"",0))</f>
        <v>lsViaticosDP</v>
      </c>
    </row>
    <row r="117" spans="2:18" ht="38.25" x14ac:dyDescent="0.25">
      <c r="B117" s="189" t="e">
        <f>IF('Formulario PPGR3'!$G117="","",CONCATENATE('Formulario PPGR3'!$C117,".",'Formulario PPGR3'!$D117,".",'Formulario PPGR3'!$E117,".",'Formulario PPGR3'!$F117))</f>
        <v>#REF!</v>
      </c>
      <c r="C117" s="189" t="e">
        <f>IF('Formulario PPGR3'!$G117="","",'Formulario PPGR1'!#REF!)</f>
        <v>#REF!</v>
      </c>
      <c r="D117" s="189" t="e">
        <f>IF('Formulario PPGR3'!$G117="","",'Formulario PPGR1'!#REF!)</f>
        <v>#REF!</v>
      </c>
      <c r="E117" s="189" t="e">
        <f>IF('Formulario PPGR3'!$G117="","",'Formulario PPGR1'!#REF!)</f>
        <v>#REF!</v>
      </c>
      <c r="F117" s="189" t="e">
        <f>IF('Formulario PPGR3'!$G117="","",'Formulario PPGR1'!#REF!)</f>
        <v>#REF!</v>
      </c>
      <c r="G117" s="227" t="s">
        <v>468</v>
      </c>
      <c r="H117" s="459" t="str" cm="1">
        <f t="array" ref="H117">IF(Tabla1[[#This Row],[Código_Actividad]]="","",_xlfn.XLOOKUP(Tabla1[[#This Row],[Código_Actividad]],CodigoActividad,Tabla2[Actividades Programables Presupuestables],"",0))</f>
        <v>Talleres de sensibilización sobre la importancia del registro en línea del Certificado de Nacido Vivo en SRS con cobertura menor al 90%</v>
      </c>
      <c r="I117" s="460">
        <f>IFERROR(VLOOKUP('Formulario PPGR3'!$G117,'Formulario PPGR2'!$H$9:$V$595,15,FALSE),"")</f>
        <v>4</v>
      </c>
      <c r="J117" s="465" t="s">
        <v>1866</v>
      </c>
      <c r="K117" s="464" t="s">
        <v>1869</v>
      </c>
      <c r="L117" s="461" t="s">
        <v>1868</v>
      </c>
      <c r="M117" s="257">
        <v>8</v>
      </c>
      <c r="N117" s="475">
        <v>2150</v>
      </c>
      <c r="O117" s="475">
        <f>IF(Tabla1[[#This Row],[Cantidad de Insumos]]="","",Tabla1[[#This Row],[Precio Unitario]]*Tabla1[[#This Row],[Cantidad de Insumos]])</f>
        <v>17200</v>
      </c>
      <c r="P117" s="462" t="str">
        <f>IF(Tabla1[[#This Row],[Descripción]]="","",_xlfn.XLOOKUP(Tabla1[[#This Row],[Descripción]],Tabla10[Descripción],Tabla10[CODIGO PRESUPUESTARIO],0))</f>
        <v>2.2.3.1.01</v>
      </c>
      <c r="Q117" s="463"/>
      <c r="R117" s="463" t="str">
        <f>IF(Tabla1[[#This Row],[Insumos]]="","",_xlfn.XLOOKUP(Tabla1[[#This Row],[Insumos]],Tabla10[Insumo],Tabla10[InsumoAbrev],"",0))</f>
        <v>lsViaticosDP</v>
      </c>
    </row>
    <row r="118" spans="2:18" ht="38.25" customHeight="1" x14ac:dyDescent="0.25">
      <c r="B118" s="189" t="e">
        <f>IF('Formulario PPGR3'!$G118="","",CONCATENATE('Formulario PPGR3'!$C118,".",'Formulario PPGR3'!$D118,".",'Formulario PPGR3'!$E118,".",'Formulario PPGR3'!$F118))</f>
        <v>#REF!</v>
      </c>
      <c r="C118" s="189" t="e">
        <f>IF('Formulario PPGR3'!$G118="","",'Formulario PPGR1'!#REF!)</f>
        <v>#REF!</v>
      </c>
      <c r="D118" s="189" t="e">
        <f>IF('Formulario PPGR3'!$G118="","",'Formulario PPGR1'!#REF!)</f>
        <v>#REF!</v>
      </c>
      <c r="E118" s="189" t="e">
        <f>IF('Formulario PPGR3'!$G118="","",'Formulario PPGR1'!#REF!)</f>
        <v>#REF!</v>
      </c>
      <c r="F118" s="189" t="e">
        <f>IF('Formulario PPGR3'!$G118="","",'Formulario PPGR1'!#REF!)</f>
        <v>#REF!</v>
      </c>
      <c r="G118" s="227" t="s">
        <v>466</v>
      </c>
      <c r="H118" s="459" t="str" cm="1">
        <f t="array" ref="H118">IF(Tabla1[[#This Row],[Código_Actividad]]="","",_xlfn.XLOOKUP(Tabla1[[#This Row],[Código_Actividad]],CodigoActividad,Tabla2[Actividades Programables Presupuestables],"",0))</f>
        <v>Seguimiento al funcionamiento de las  centrales de unidosis.</v>
      </c>
      <c r="I118" s="460">
        <f>IFERROR(VLOOKUP('Formulario PPGR3'!$G118,'Formulario PPGR2'!$H$9:$V$595,15,FALSE),"")</f>
        <v>1</v>
      </c>
      <c r="J118" s="465" t="s">
        <v>1860</v>
      </c>
      <c r="K118" s="464" t="s">
        <v>1861</v>
      </c>
      <c r="L118" s="461" t="s">
        <v>1862</v>
      </c>
      <c r="M118" s="257">
        <v>2</v>
      </c>
      <c r="N118" s="475">
        <v>2000</v>
      </c>
      <c r="O118" s="475">
        <f>IF(Tabla1[[#This Row],[Cantidad de Insumos]]="","",Tabla1[[#This Row],[Precio Unitario]]*Tabla1[[#This Row],[Cantidad de Insumos]])</f>
        <v>4000</v>
      </c>
      <c r="P118" s="462" t="str">
        <f>IF(Tabla1[[#This Row],[Descripción]]="","",_xlfn.XLOOKUP(Tabla1[[#This Row],[Descripción]],Tabla10[Descripción],Tabla10[CODIGO PRESUPUESTARIO],0))</f>
        <v xml:space="preserve">2.3.7.1.02 </v>
      </c>
      <c r="Q118" s="463"/>
      <c r="R118" s="463" t="str">
        <f>IF(Tabla1[[#This Row],[Insumos]]="","",_xlfn.XLOOKUP(Tabla1[[#This Row],[Insumos]],Tabla10[Insumo],Tabla10[InsumoAbrev],"",0))</f>
        <v>lsGasoil</v>
      </c>
    </row>
    <row r="119" spans="2:18" ht="25.5" x14ac:dyDescent="0.25">
      <c r="B119" s="189" t="e">
        <f>IF('Formulario PPGR3'!$G119="","",CONCATENATE('Formulario PPGR3'!$C119,".",'Formulario PPGR3'!$D119,".",'Formulario PPGR3'!$E119,".",'Formulario PPGR3'!$F119))</f>
        <v>#REF!</v>
      </c>
      <c r="C119" s="189" t="e">
        <f>IF('Formulario PPGR3'!$G119="","",'Formulario PPGR1'!#REF!)</f>
        <v>#REF!</v>
      </c>
      <c r="D119" s="189" t="e">
        <f>IF('Formulario PPGR3'!$G119="","",'Formulario PPGR1'!#REF!)</f>
        <v>#REF!</v>
      </c>
      <c r="E119" s="189" t="e">
        <f>IF('Formulario PPGR3'!$G119="","",'Formulario PPGR1'!#REF!)</f>
        <v>#REF!</v>
      </c>
      <c r="F119" s="189" t="e">
        <f>IF('Formulario PPGR3'!$G119="","",'Formulario PPGR1'!#REF!)</f>
        <v>#REF!</v>
      </c>
      <c r="G119" s="227" t="s">
        <v>466</v>
      </c>
      <c r="H119" s="459" t="s">
        <v>467</v>
      </c>
      <c r="I119" s="460">
        <f>IFERROR(VLOOKUP('Formulario PPGR3'!$G119,'Formulario PPGR2'!$H$9:$V$595,15,FALSE),"")</f>
        <v>1</v>
      </c>
      <c r="J119" s="465" t="s">
        <v>1864</v>
      </c>
      <c r="K119" s="464" t="s">
        <v>1865</v>
      </c>
      <c r="L119" s="461" t="s">
        <v>1862</v>
      </c>
      <c r="M119" s="257">
        <v>1</v>
      </c>
      <c r="N119" s="475">
        <v>100</v>
      </c>
      <c r="O119" s="475">
        <f>IF(Tabla1[[#This Row],[Cantidad de Insumos]]="","",Tabla1[[#This Row],[Precio Unitario]]*Tabla1[[#This Row],[Cantidad de Insumos]])</f>
        <v>100</v>
      </c>
      <c r="P119" s="462" t="str">
        <f>IF(Tabla1[[#This Row],[Descripción]]="","",_xlfn.XLOOKUP(Tabla1[[#This Row],[Descripción]],Tabla10[Descripción],Tabla10[CODIGO PRESUPUESTARIO],0))</f>
        <v>2.2.4.4.01</v>
      </c>
      <c r="Q119" s="463"/>
      <c r="R119" s="463" t="str">
        <f>IF(Tabla1[[#This Row],[Insumos]]="","",_xlfn.XLOOKUP(Tabla1[[#This Row],[Insumos]],Tabla10[Insumo],Tabla10[InsumoAbrev],"",0))</f>
        <v>lsPeaje</v>
      </c>
    </row>
    <row r="120" spans="2:18" ht="25.5" x14ac:dyDescent="0.25">
      <c r="B120" s="189" t="e">
        <f>IF('Formulario PPGR3'!$G120="","",CONCATENATE('Formulario PPGR3'!$C120,".",'Formulario PPGR3'!$D120,".",'Formulario PPGR3'!$E120,".",'Formulario PPGR3'!$F120))</f>
        <v>#REF!</v>
      </c>
      <c r="C120" s="189" t="e">
        <f>IF('Formulario PPGR3'!$G120="","",'Formulario PPGR1'!#REF!)</f>
        <v>#REF!</v>
      </c>
      <c r="D120" s="189" t="e">
        <f>IF('Formulario PPGR3'!$G120="","",'Formulario PPGR1'!#REF!)</f>
        <v>#REF!</v>
      </c>
      <c r="E120" s="189" t="e">
        <f>IF('Formulario PPGR3'!$G120="","",'Formulario PPGR1'!#REF!)</f>
        <v>#REF!</v>
      </c>
      <c r="F120" s="189" t="e">
        <f>IF('Formulario PPGR3'!$G120="","",'Formulario PPGR1'!#REF!)</f>
        <v>#REF!</v>
      </c>
      <c r="G120" s="227" t="s">
        <v>466</v>
      </c>
      <c r="H120" s="459" t="s">
        <v>467</v>
      </c>
      <c r="I120" s="460">
        <f>IFERROR(VLOOKUP('Formulario PPGR3'!$G120,'Formulario PPGR2'!$H$9:$V$595,15,FALSE),"")</f>
        <v>1</v>
      </c>
      <c r="J120" s="465" t="s">
        <v>1866</v>
      </c>
      <c r="K120" s="464" t="s">
        <v>1867</v>
      </c>
      <c r="L120" s="461" t="s">
        <v>1868</v>
      </c>
      <c r="M120" s="257">
        <v>1</v>
      </c>
      <c r="N120" s="475">
        <v>1700</v>
      </c>
      <c r="O120" s="475">
        <f>IF(Tabla1[[#This Row],[Cantidad de Insumos]]="","",Tabla1[[#This Row],[Precio Unitario]]*Tabla1[[#This Row],[Cantidad de Insumos]])</f>
        <v>1700</v>
      </c>
      <c r="P120" s="462" t="str">
        <f>IF(Tabla1[[#This Row],[Descripción]]="","",_xlfn.XLOOKUP(Tabla1[[#This Row],[Descripción]],Tabla10[Descripción],Tabla10[CODIGO PRESUPUESTARIO],0))</f>
        <v>2.2.3.1.01</v>
      </c>
      <c r="Q120" s="463"/>
      <c r="R120" s="463" t="str">
        <f>IF(Tabla1[[#This Row],[Insumos]]="","",_xlfn.XLOOKUP(Tabla1[[#This Row],[Insumos]],Tabla10[Insumo],Tabla10[InsumoAbrev],"",0))</f>
        <v>lsViaticosDP</v>
      </c>
    </row>
    <row r="121" spans="2:18" ht="25.5" x14ac:dyDescent="0.25">
      <c r="B121" s="189" t="e">
        <f>IF('Formulario PPGR3'!$G121="","",CONCATENATE('Formulario PPGR3'!$C121,".",'Formulario PPGR3'!$D121,".",'Formulario PPGR3'!$E121,".",'Formulario PPGR3'!$F121))</f>
        <v>#REF!</v>
      </c>
      <c r="C121" s="189" t="e">
        <f>IF('Formulario PPGR3'!$G121="","",'Formulario PPGR1'!#REF!)</f>
        <v>#REF!</v>
      </c>
      <c r="D121" s="189" t="e">
        <f>IF('Formulario PPGR3'!$G121="","",'Formulario PPGR1'!#REF!)</f>
        <v>#REF!</v>
      </c>
      <c r="E121" s="189" t="e">
        <f>IF('Formulario PPGR3'!$G121="","",'Formulario PPGR1'!#REF!)</f>
        <v>#REF!</v>
      </c>
      <c r="F121" s="189" t="e">
        <f>IF('Formulario PPGR3'!$G121="","",'Formulario PPGR1'!#REF!)</f>
        <v>#REF!</v>
      </c>
      <c r="G121" s="227" t="s">
        <v>466</v>
      </c>
      <c r="H121" s="459" t="str" cm="1">
        <f t="array" ref="H121">IF(Tabla1[[#This Row],[Código_Actividad]]="","",_xlfn.XLOOKUP(Tabla1[[#This Row],[Código_Actividad]],CodigoActividad,Tabla2[Actividades Programables Presupuestables],"",0))</f>
        <v>Seguimiento al funcionamiento de las  centrales de unidosis.</v>
      </c>
      <c r="I121" s="460">
        <f>IFERROR(VLOOKUP('Formulario PPGR3'!$G121,'Formulario PPGR2'!$H$9:$V$595,15,FALSE),"")</f>
        <v>1</v>
      </c>
      <c r="J121" s="465" t="s">
        <v>1866</v>
      </c>
      <c r="K121" s="464" t="s">
        <v>1869</v>
      </c>
      <c r="L121" s="461" t="s">
        <v>1868</v>
      </c>
      <c r="M121" s="257">
        <v>3</v>
      </c>
      <c r="N121" s="475">
        <v>2150</v>
      </c>
      <c r="O121" s="475">
        <f>IF(Tabla1[[#This Row],[Cantidad de Insumos]]="","",Tabla1[[#This Row],[Precio Unitario]]*Tabla1[[#This Row],[Cantidad de Insumos]])</f>
        <v>6450</v>
      </c>
      <c r="P121" s="462" t="str">
        <f>IF(Tabla1[[#This Row],[Descripción]]="","",_xlfn.XLOOKUP(Tabla1[[#This Row],[Descripción]],Tabla10[Descripción],Tabla10[CODIGO PRESUPUESTARIO],0))</f>
        <v>2.2.3.1.01</v>
      </c>
      <c r="Q121" s="463"/>
      <c r="R121" s="463" t="str">
        <f>IF(Tabla1[[#This Row],[Insumos]]="","",_xlfn.XLOOKUP(Tabla1[[#This Row],[Insumos]],Tabla10[Insumo],Tabla10[InsumoAbrev],"",0))</f>
        <v>lsViaticosDP</v>
      </c>
    </row>
    <row r="122" spans="2:18" ht="25.5" x14ac:dyDescent="0.25">
      <c r="B122" s="189" t="e">
        <f>IF('Formulario PPGR3'!$G122="","",CONCATENATE('Formulario PPGR3'!$C122,".",'Formulario PPGR3'!$D122,".",'Formulario PPGR3'!$E122,".",'Formulario PPGR3'!$F122))</f>
        <v>#REF!</v>
      </c>
      <c r="C122" s="189" t="e">
        <f>IF('Formulario PPGR3'!$G122="","",'Formulario PPGR1'!#REF!)</f>
        <v>#REF!</v>
      </c>
      <c r="D122" s="189" t="e">
        <f>IF('Formulario PPGR3'!$G122="","",'Formulario PPGR1'!#REF!)</f>
        <v>#REF!</v>
      </c>
      <c r="E122" s="189" t="e">
        <f>IF('Formulario PPGR3'!$G122="","",'Formulario PPGR1'!#REF!)</f>
        <v>#REF!</v>
      </c>
      <c r="F122" s="189" t="e">
        <f>IF('Formulario PPGR3'!$G122="","",'Formulario PPGR1'!#REF!)</f>
        <v>#REF!</v>
      </c>
      <c r="G122" s="227" t="s">
        <v>463</v>
      </c>
      <c r="H122" s="459" t="str" cm="1">
        <f t="array" ref="H122">IF(Tabla1[[#This Row],[Código_Actividad]]="","",_xlfn.XLOOKUP(Tabla1[[#This Row],[Código_Actividad]],CodigoActividad,Tabla2[Actividades Programables Presupuestables],"",0))</f>
        <v>Seguimiento a los casos de Hemorragia Pulmonar en los hospitales priorizados</v>
      </c>
      <c r="I122" s="460">
        <f>IFERROR(VLOOKUP('Formulario PPGR3'!$G122,'Formulario PPGR2'!$H$9:$V$595,15,FALSE),"")</f>
        <v>2</v>
      </c>
      <c r="J122" s="465" t="s">
        <v>1860</v>
      </c>
      <c r="K122" s="464" t="s">
        <v>1861</v>
      </c>
      <c r="L122" s="461" t="s">
        <v>1862</v>
      </c>
      <c r="M122" s="257">
        <v>4</v>
      </c>
      <c r="N122" s="475">
        <v>2000</v>
      </c>
      <c r="O122" s="475">
        <f>IF(Tabla1[[#This Row],[Cantidad de Insumos]]="","",Tabla1[[#This Row],[Precio Unitario]]*Tabla1[[#This Row],[Cantidad de Insumos]])</f>
        <v>8000</v>
      </c>
      <c r="P122" s="462" t="str">
        <f>IF(Tabla1[[#This Row],[Descripción]]="","",_xlfn.XLOOKUP(Tabla1[[#This Row],[Descripción]],Tabla10[Descripción],Tabla10[CODIGO PRESUPUESTARIO],0))</f>
        <v xml:space="preserve">2.3.7.1.02 </v>
      </c>
      <c r="Q122" s="463"/>
      <c r="R122" s="463" t="str">
        <f>IF(Tabla1[[#This Row],[Insumos]]="","",_xlfn.XLOOKUP(Tabla1[[#This Row],[Insumos]],Tabla10[Insumo],Tabla10[InsumoAbrev],"",0))</f>
        <v>lsGasoil</v>
      </c>
    </row>
    <row r="123" spans="2:18" ht="25.5" x14ac:dyDescent="0.25">
      <c r="B123" s="189" t="e">
        <f>IF('Formulario PPGR3'!$G123="","",CONCATENATE('Formulario PPGR3'!$C123,".",'Formulario PPGR3'!$D123,".",'Formulario PPGR3'!$E123,".",'Formulario PPGR3'!$F123))</f>
        <v>#REF!</v>
      </c>
      <c r="C123" s="189" t="e">
        <f>IF('Formulario PPGR3'!$G123="","",'Formulario PPGR1'!#REF!)</f>
        <v>#REF!</v>
      </c>
      <c r="D123" s="189" t="e">
        <f>IF('Formulario PPGR3'!$G123="","",'Formulario PPGR1'!#REF!)</f>
        <v>#REF!</v>
      </c>
      <c r="E123" s="189" t="e">
        <f>IF('Formulario PPGR3'!$G123="","",'Formulario PPGR1'!#REF!)</f>
        <v>#REF!</v>
      </c>
      <c r="F123" s="189" t="e">
        <f>IF('Formulario PPGR3'!$G123="","",'Formulario PPGR1'!#REF!)</f>
        <v>#REF!</v>
      </c>
      <c r="G123" s="227" t="s">
        <v>466</v>
      </c>
      <c r="H123" s="459" t="str" cm="1">
        <f t="array" ref="H123">IF(Tabla1[[#This Row],[Código_Actividad]]="","",_xlfn.XLOOKUP(Tabla1[[#This Row],[Código_Actividad]],CodigoActividad,Tabla2[Actividades Programables Presupuestables],"",0))</f>
        <v>Seguimiento al funcionamiento de las  centrales de unidosis.</v>
      </c>
      <c r="I123" s="460">
        <f>IFERROR(VLOOKUP('Formulario PPGR3'!$G123,'Formulario PPGR2'!$H$9:$V$595,15,FALSE),"")</f>
        <v>1</v>
      </c>
      <c r="J123" s="465" t="s">
        <v>1864</v>
      </c>
      <c r="K123" s="464" t="s">
        <v>1865</v>
      </c>
      <c r="L123" s="461" t="s">
        <v>1862</v>
      </c>
      <c r="M123" s="257">
        <v>2</v>
      </c>
      <c r="N123" s="475">
        <v>100</v>
      </c>
      <c r="O123" s="475">
        <f>IF(Tabla1[[#This Row],[Cantidad de Insumos]]="","",Tabla1[[#This Row],[Precio Unitario]]*Tabla1[[#This Row],[Cantidad de Insumos]])</f>
        <v>200</v>
      </c>
      <c r="P123" s="462" t="str">
        <f>IF(Tabla1[[#This Row],[Descripción]]="","",_xlfn.XLOOKUP(Tabla1[[#This Row],[Descripción]],Tabla10[Descripción],Tabla10[CODIGO PRESUPUESTARIO],0))</f>
        <v>2.2.4.4.01</v>
      </c>
      <c r="Q123" s="463"/>
      <c r="R123" s="463" t="str">
        <f>IF(Tabla1[[#This Row],[Insumos]]="","",_xlfn.XLOOKUP(Tabla1[[#This Row],[Insumos]],Tabla10[Insumo],Tabla10[InsumoAbrev],"",0))</f>
        <v>lsPeaje</v>
      </c>
    </row>
    <row r="124" spans="2:18" ht="38.25" x14ac:dyDescent="0.25">
      <c r="B124" s="189" t="e">
        <f>IF('Formulario PPGR3'!$G124="","",CONCATENATE('Formulario PPGR3'!$C124,".",'Formulario PPGR3'!$D124,".",'Formulario PPGR3'!$E124,".",'Formulario PPGR3'!$F124))</f>
        <v>#REF!</v>
      </c>
      <c r="C124" s="189" t="e">
        <f>IF('Formulario PPGR3'!$G124="","",'Formulario PPGR1'!#REF!)</f>
        <v>#REF!</v>
      </c>
      <c r="D124" s="189" t="e">
        <f>IF('Formulario PPGR3'!$G124="","",'Formulario PPGR1'!#REF!)</f>
        <v>#REF!</v>
      </c>
      <c r="E124" s="189" t="e">
        <f>IF('Formulario PPGR3'!$G124="","",'Formulario PPGR1'!#REF!)</f>
        <v>#REF!</v>
      </c>
      <c r="F124" s="189" t="e">
        <f>IF('Formulario PPGR3'!$G124="","",'Formulario PPGR1'!#REF!)</f>
        <v>#REF!</v>
      </c>
      <c r="G124" s="227" t="s">
        <v>468</v>
      </c>
      <c r="H124" s="459" t="str" cm="1">
        <f t="array" ref="H124">IF(Tabla1[[#This Row],[Código_Actividad]]="","",_xlfn.XLOOKUP(Tabla1[[#This Row],[Código_Actividad]],CodigoActividad,Tabla2[Actividades Programables Presupuestables],"",0))</f>
        <v>Talleres de sensibilización sobre la importancia del registro en línea del Certificado de Nacido Vivo en SRS con cobertura menor al 90%</v>
      </c>
      <c r="I124" s="460">
        <f>IFERROR(VLOOKUP('Formulario PPGR3'!$G124,'Formulario PPGR2'!$H$9:$V$595,15,FALSE),"")</f>
        <v>4</v>
      </c>
      <c r="J124" s="465" t="s">
        <v>1866</v>
      </c>
      <c r="K124" s="464" t="s">
        <v>1867</v>
      </c>
      <c r="L124" s="461" t="s">
        <v>1868</v>
      </c>
      <c r="M124" s="257">
        <v>2</v>
      </c>
      <c r="N124" s="475">
        <v>1700</v>
      </c>
      <c r="O124" s="475">
        <f>IF(Tabla1[[#This Row],[Cantidad de Insumos]]="","",Tabla1[[#This Row],[Precio Unitario]]*Tabla1[[#This Row],[Cantidad de Insumos]])</f>
        <v>3400</v>
      </c>
      <c r="P124" s="462" t="str">
        <f>IF(Tabla1[[#This Row],[Descripción]]="","",_xlfn.XLOOKUP(Tabla1[[#This Row],[Descripción]],Tabla10[Descripción],Tabla10[CODIGO PRESUPUESTARIO],0))</f>
        <v>2.2.3.1.01</v>
      </c>
      <c r="Q124" s="463"/>
      <c r="R124" s="463" t="str">
        <f>IF(Tabla1[[#This Row],[Insumos]]="","",_xlfn.XLOOKUP(Tabla1[[#This Row],[Insumos]],Tabla10[Insumo],Tabla10[InsumoAbrev],"",0))</f>
        <v>lsViaticosDP</v>
      </c>
    </row>
    <row r="125" spans="2:18" ht="25.5" x14ac:dyDescent="0.25">
      <c r="B125" s="189" t="e">
        <f>IF('Formulario PPGR3'!$G125="","",CONCATENATE('Formulario PPGR3'!$C125,".",'Formulario PPGR3'!$D125,".",'Formulario PPGR3'!$E125,".",'Formulario PPGR3'!$F125))</f>
        <v>#REF!</v>
      </c>
      <c r="C125" s="189" t="e">
        <f>IF('Formulario PPGR3'!$G125="","",'Formulario PPGR1'!#REF!)</f>
        <v>#REF!</v>
      </c>
      <c r="D125" s="189" t="e">
        <f>IF('Formulario PPGR3'!$G125="","",'Formulario PPGR1'!#REF!)</f>
        <v>#REF!</v>
      </c>
      <c r="E125" s="189" t="e">
        <f>IF('Formulario PPGR3'!$G125="","",'Formulario PPGR1'!#REF!)</f>
        <v>#REF!</v>
      </c>
      <c r="F125" s="189" t="e">
        <f>IF('Formulario PPGR3'!$G125="","",'Formulario PPGR1'!#REF!)</f>
        <v>#REF!</v>
      </c>
      <c r="G125" s="227" t="s">
        <v>470</v>
      </c>
      <c r="H125" s="459" t="str" cm="1">
        <f t="array" ref="H125">IF(Tabla1[[#This Row],[Código_Actividad]]="","",_xlfn.XLOOKUP(Tabla1[[#This Row],[Código_Actividad]],CodigoActividad,Tabla2[Actividades Programables Presupuestables],"",0))</f>
        <v>Seguimiento del registro en linea y entrega de los Certificados de Nacidos Vivos en CEAS seleccionados</v>
      </c>
      <c r="I125" s="460">
        <f>IFERROR(VLOOKUP('Formulario PPGR3'!$G125,'Formulario PPGR2'!$H$9:$V$595,15,FALSE),"")</f>
        <v>4</v>
      </c>
      <c r="J125" s="465" t="s">
        <v>1866</v>
      </c>
      <c r="K125" s="464" t="s">
        <v>1869</v>
      </c>
      <c r="L125" s="461" t="s">
        <v>1868</v>
      </c>
      <c r="M125" s="257">
        <v>6</v>
      </c>
      <c r="N125" s="475">
        <v>2150</v>
      </c>
      <c r="O125" s="475">
        <f>IF(Tabla1[[#This Row],[Cantidad de Insumos]]="","",Tabla1[[#This Row],[Precio Unitario]]*Tabla1[[#This Row],[Cantidad de Insumos]])</f>
        <v>12900</v>
      </c>
      <c r="P125" s="462" t="str">
        <f>IF(Tabla1[[#This Row],[Descripción]]="","",_xlfn.XLOOKUP(Tabla1[[#This Row],[Descripción]],Tabla10[Descripción],Tabla10[CODIGO PRESUPUESTARIO],0))</f>
        <v>2.2.3.1.01</v>
      </c>
      <c r="Q125" s="463"/>
      <c r="R125" s="463" t="str">
        <f>IF(Tabla1[[#This Row],[Insumos]]="","",_xlfn.XLOOKUP(Tabla1[[#This Row],[Insumos]],Tabla10[Insumo],Tabla10[InsumoAbrev],"",0))</f>
        <v>lsViaticosDP</v>
      </c>
    </row>
    <row r="126" spans="2:18" x14ac:dyDescent="0.25">
      <c r="B126" s="189" t="e">
        <f>IF('Formulario PPGR3'!$G126="","",CONCATENATE('Formulario PPGR3'!$C126,".",'Formulario PPGR3'!$D126,".",'Formulario PPGR3'!$E126,".",'Formulario PPGR3'!$F126))</f>
        <v>#REF!</v>
      </c>
      <c r="C126" s="189" t="e">
        <f>IF('Formulario PPGR3'!$G126="","",'Formulario PPGR1'!#REF!)</f>
        <v>#REF!</v>
      </c>
      <c r="D126" s="189" t="e">
        <f>IF('Formulario PPGR3'!$G126="","",'Formulario PPGR1'!#REF!)</f>
        <v>#REF!</v>
      </c>
      <c r="E126" s="189" t="e">
        <f>IF('Formulario PPGR3'!$G126="","",'Formulario PPGR1'!#REF!)</f>
        <v>#REF!</v>
      </c>
      <c r="F126" s="189" t="e">
        <f>IF('Formulario PPGR3'!$G126="","",'Formulario PPGR1'!#REF!)</f>
        <v>#REF!</v>
      </c>
      <c r="G126" s="227" t="s">
        <v>474</v>
      </c>
      <c r="H126" s="459" t="str" cm="1">
        <f t="array" ref="H126">IF(Tabla1[[#This Row],[Código_Actividad]]="","",_xlfn.XLOOKUP(Tabla1[[#This Row],[Código_Actividad]],CodigoActividad,Tabla2[Actividades Programables Presupuestables],"",0))</f>
        <v>Capacitación en la estrategia código rojo</v>
      </c>
      <c r="I126" s="460">
        <f>IFERROR(VLOOKUP('Formulario PPGR3'!$G126,'Formulario PPGR2'!$H$9:$V$595,15,FALSE),"")</f>
        <v>3</v>
      </c>
      <c r="J126" s="465" t="s">
        <v>1860</v>
      </c>
      <c r="K126" s="464" t="s">
        <v>1861</v>
      </c>
      <c r="L126" s="461" t="s">
        <v>1862</v>
      </c>
      <c r="M126" s="257">
        <v>10</v>
      </c>
      <c r="N126" s="475">
        <v>2000</v>
      </c>
      <c r="O126" s="475">
        <f>IF(Tabla1[[#This Row],[Cantidad de Insumos]]="","",Tabla1[[#This Row],[Precio Unitario]]*Tabla1[[#This Row],[Cantidad de Insumos]])</f>
        <v>20000</v>
      </c>
      <c r="P126" s="462" t="str">
        <f>IF(Tabla1[[#This Row],[Descripción]]="","",_xlfn.XLOOKUP(Tabla1[[#This Row],[Descripción]],Tabla10[Descripción],Tabla10[CODIGO PRESUPUESTARIO],0))</f>
        <v xml:space="preserve">2.3.7.1.02 </v>
      </c>
      <c r="Q126" s="463"/>
      <c r="R126" s="463" t="str">
        <f>IF(Tabla1[[#This Row],[Insumos]]="","",_xlfn.XLOOKUP(Tabla1[[#This Row],[Insumos]],Tabla10[Insumo],Tabla10[InsumoAbrev],"",0))</f>
        <v>lsGasoil</v>
      </c>
    </row>
    <row r="127" spans="2:18" x14ac:dyDescent="0.25">
      <c r="B127" s="189" t="e">
        <f>IF('Formulario PPGR3'!$G127="","",CONCATENATE('Formulario PPGR3'!$C127,".",'Formulario PPGR3'!$D127,".",'Formulario PPGR3'!$E127,".",'Formulario PPGR3'!$F127))</f>
        <v>#REF!</v>
      </c>
      <c r="C127" s="189" t="e">
        <f>IF('Formulario PPGR3'!$G127="","",'Formulario PPGR1'!#REF!)</f>
        <v>#REF!</v>
      </c>
      <c r="D127" s="189" t="e">
        <f>IF('Formulario PPGR3'!$G127="","",'Formulario PPGR1'!#REF!)</f>
        <v>#REF!</v>
      </c>
      <c r="E127" s="189" t="e">
        <f>IF('Formulario PPGR3'!$G127="","",'Formulario PPGR1'!#REF!)</f>
        <v>#REF!</v>
      </c>
      <c r="F127" s="189" t="e">
        <f>IF('Formulario PPGR3'!$G127="","",'Formulario PPGR1'!#REF!)</f>
        <v>#REF!</v>
      </c>
      <c r="G127" s="227" t="s">
        <v>474</v>
      </c>
      <c r="H127" s="459" t="str" cm="1">
        <f t="array" ref="H127">IF(Tabla1[[#This Row],[Código_Actividad]]="","",_xlfn.XLOOKUP(Tabla1[[#This Row],[Código_Actividad]],CodigoActividad,Tabla2[Actividades Programables Presupuestables],"",0))</f>
        <v>Capacitación en la estrategia código rojo</v>
      </c>
      <c r="I127" s="460">
        <f>IFERROR(VLOOKUP('Formulario PPGR3'!$G127,'Formulario PPGR2'!$H$9:$V$595,15,FALSE),"")</f>
        <v>3</v>
      </c>
      <c r="J127" s="465" t="s">
        <v>1864</v>
      </c>
      <c r="K127" s="464" t="s">
        <v>1865</v>
      </c>
      <c r="L127" s="461" t="s">
        <v>1862</v>
      </c>
      <c r="M127" s="257">
        <v>10</v>
      </c>
      <c r="N127" s="475">
        <v>100</v>
      </c>
      <c r="O127" s="475">
        <f>IF(Tabla1[[#This Row],[Cantidad de Insumos]]="","",Tabla1[[#This Row],[Precio Unitario]]*Tabla1[[#This Row],[Cantidad de Insumos]])</f>
        <v>1000</v>
      </c>
      <c r="P127" s="462" t="str">
        <f>IF(Tabla1[[#This Row],[Descripción]]="","",_xlfn.XLOOKUP(Tabla1[[#This Row],[Descripción]],Tabla10[Descripción],Tabla10[CODIGO PRESUPUESTARIO],0))</f>
        <v>2.2.4.4.01</v>
      </c>
      <c r="Q127" s="463"/>
      <c r="R127" s="463" t="str">
        <f>IF(Tabla1[[#This Row],[Insumos]]="","",_xlfn.XLOOKUP(Tabla1[[#This Row],[Insumos]],Tabla10[Insumo],Tabla10[InsumoAbrev],"",0))</f>
        <v>lsPeaje</v>
      </c>
    </row>
    <row r="128" spans="2:18" x14ac:dyDescent="0.25">
      <c r="B128" s="189" t="e">
        <f>IF('Formulario PPGR3'!$G128="","",CONCATENATE('Formulario PPGR3'!$C128,".",'Formulario PPGR3'!$D128,".",'Formulario PPGR3'!$E128,".",'Formulario PPGR3'!$F128))</f>
        <v>#REF!</v>
      </c>
      <c r="C128" s="189" t="e">
        <f>IF('Formulario PPGR3'!$G128="","",'Formulario PPGR1'!#REF!)</f>
        <v>#REF!</v>
      </c>
      <c r="D128" s="189" t="e">
        <f>IF('Formulario PPGR3'!$G128="","",'Formulario PPGR1'!#REF!)</f>
        <v>#REF!</v>
      </c>
      <c r="E128" s="189" t="e">
        <f>IF('Formulario PPGR3'!$G128="","",'Formulario PPGR1'!#REF!)</f>
        <v>#REF!</v>
      </c>
      <c r="F128" s="189" t="e">
        <f>IF('Formulario PPGR3'!$G128="","",'Formulario PPGR1'!#REF!)</f>
        <v>#REF!</v>
      </c>
      <c r="G128" s="227" t="s">
        <v>474</v>
      </c>
      <c r="H128" s="459" t="str" cm="1">
        <f t="array" ref="H128">IF(Tabla1[[#This Row],[Código_Actividad]]="","",_xlfn.XLOOKUP(Tabla1[[#This Row],[Código_Actividad]],CodigoActividad,Tabla2[Actividades Programables Presupuestables],"",0))</f>
        <v>Capacitación en la estrategia código rojo</v>
      </c>
      <c r="I128" s="460">
        <f>IFERROR(VLOOKUP('Formulario PPGR3'!$G128,'Formulario PPGR2'!$H$9:$V$595,15,FALSE),"")</f>
        <v>3</v>
      </c>
      <c r="J128" s="465" t="s">
        <v>1866</v>
      </c>
      <c r="K128" s="464" t="s">
        <v>1867</v>
      </c>
      <c r="L128" s="461" t="s">
        <v>1868</v>
      </c>
      <c r="M128" s="257">
        <v>10</v>
      </c>
      <c r="N128" s="475">
        <v>1700</v>
      </c>
      <c r="O128" s="475">
        <f>IF(Tabla1[[#This Row],[Cantidad de Insumos]]="","",Tabla1[[#This Row],[Precio Unitario]]*Tabla1[[#This Row],[Cantidad de Insumos]])</f>
        <v>17000</v>
      </c>
      <c r="P128" s="462" t="str">
        <f>IF(Tabla1[[#This Row],[Descripción]]="","",_xlfn.XLOOKUP(Tabla1[[#This Row],[Descripción]],Tabla10[Descripción],Tabla10[CODIGO PRESUPUESTARIO],0))</f>
        <v>2.2.3.1.01</v>
      </c>
      <c r="Q128" s="463"/>
      <c r="R128" s="463" t="str">
        <f>IF(Tabla1[[#This Row],[Insumos]]="","",_xlfn.XLOOKUP(Tabla1[[#This Row],[Insumos]],Tabla10[Insumo],Tabla10[InsumoAbrev],"",0))</f>
        <v>lsViaticosDP</v>
      </c>
    </row>
    <row r="129" spans="2:18" x14ac:dyDescent="0.25">
      <c r="B129" s="189" t="e">
        <f>IF('Formulario PPGR3'!$G129="","",CONCATENATE('Formulario PPGR3'!$C129,".",'Formulario PPGR3'!$D129,".",'Formulario PPGR3'!$E129,".",'Formulario PPGR3'!$F129))</f>
        <v>#REF!</v>
      </c>
      <c r="C129" s="189" t="e">
        <f>IF('Formulario PPGR3'!$G129="","",'Formulario PPGR1'!#REF!)</f>
        <v>#REF!</v>
      </c>
      <c r="D129" s="189" t="e">
        <f>IF('Formulario PPGR3'!$G129="","",'Formulario PPGR1'!#REF!)</f>
        <v>#REF!</v>
      </c>
      <c r="E129" s="189" t="e">
        <f>IF('Formulario PPGR3'!$G129="","",'Formulario PPGR1'!#REF!)</f>
        <v>#REF!</v>
      </c>
      <c r="F129" s="189" t="e">
        <f>IF('Formulario PPGR3'!$G129="","",'Formulario PPGR1'!#REF!)</f>
        <v>#REF!</v>
      </c>
      <c r="G129" s="227" t="s">
        <v>474</v>
      </c>
      <c r="H129" s="459" t="str" cm="1">
        <f t="array" ref="H129">IF(Tabla1[[#This Row],[Código_Actividad]]="","",_xlfn.XLOOKUP(Tabla1[[#This Row],[Código_Actividad]],CodigoActividad,Tabla2[Actividades Programables Presupuestables],"",0))</f>
        <v>Capacitación en la estrategia código rojo</v>
      </c>
      <c r="I129" s="460">
        <f>IFERROR(VLOOKUP('Formulario PPGR3'!$G129,'Formulario PPGR2'!$H$9:$V$595,15,FALSE),"")</f>
        <v>3</v>
      </c>
      <c r="J129" s="465" t="s">
        <v>1866</v>
      </c>
      <c r="K129" s="464" t="s">
        <v>1869</v>
      </c>
      <c r="L129" s="461" t="s">
        <v>1868</v>
      </c>
      <c r="M129" s="257">
        <v>20</v>
      </c>
      <c r="N129" s="475">
        <v>2150</v>
      </c>
      <c r="O129" s="475">
        <f>IF(Tabla1[[#This Row],[Cantidad de Insumos]]="","",Tabla1[[#This Row],[Precio Unitario]]*Tabla1[[#This Row],[Cantidad de Insumos]])</f>
        <v>43000</v>
      </c>
      <c r="P129" s="462" t="str">
        <f>IF(Tabla1[[#This Row],[Descripción]]="","",_xlfn.XLOOKUP(Tabla1[[#This Row],[Descripción]],Tabla10[Descripción],Tabla10[CODIGO PRESUPUESTARIO],0))</f>
        <v>2.2.3.1.01</v>
      </c>
      <c r="Q129" s="463"/>
      <c r="R129" s="463" t="str">
        <f>IF(Tabla1[[#This Row],[Insumos]]="","",_xlfn.XLOOKUP(Tabla1[[#This Row],[Insumos]],Tabla10[Insumo],Tabla10[InsumoAbrev],"",0))</f>
        <v>lsViaticosDP</v>
      </c>
    </row>
    <row r="130" spans="2:18" ht="25.5" x14ac:dyDescent="0.25">
      <c r="B130" s="189" t="e">
        <f>IF('Formulario PPGR3'!$G130="","",CONCATENATE('Formulario PPGR3'!$C130,".",'Formulario PPGR3'!$D130,".",'Formulario PPGR3'!$E130,".",'Formulario PPGR3'!$F130))</f>
        <v>#REF!</v>
      </c>
      <c r="C130" s="189" t="e">
        <f>IF('Formulario PPGR3'!$G130="","",'Formulario PPGR1'!#REF!)</f>
        <v>#REF!</v>
      </c>
      <c r="D130" s="189" t="e">
        <f>IF('Formulario PPGR3'!$G130="","",'Formulario PPGR1'!#REF!)</f>
        <v>#REF!</v>
      </c>
      <c r="E130" s="189" t="e">
        <f>IF('Formulario PPGR3'!$G130="","",'Formulario PPGR1'!#REF!)</f>
        <v>#REF!</v>
      </c>
      <c r="F130" s="189" t="e">
        <f>IF('Formulario PPGR3'!$G130="","",'Formulario PPGR1'!#REF!)</f>
        <v>#REF!</v>
      </c>
      <c r="G130" s="227" t="s">
        <v>474</v>
      </c>
      <c r="H130" s="459" t="str" cm="1">
        <f t="array" ref="H130">IF(Tabla1[[#This Row],[Código_Actividad]]="","",_xlfn.XLOOKUP(Tabla1[[#This Row],[Código_Actividad]],CodigoActividad,Tabla2[Actividades Programables Presupuestables],"",0))</f>
        <v>Capacitación en la estrategia código rojo</v>
      </c>
      <c r="I130" s="460">
        <f>IFERROR(VLOOKUP('Formulario PPGR3'!$G130,'Formulario PPGR2'!$H$9:$V$595,15,FALSE),"")</f>
        <v>3</v>
      </c>
      <c r="J130" s="465" t="s">
        <v>1866</v>
      </c>
      <c r="K130" s="464" t="s">
        <v>1870</v>
      </c>
      <c r="L130" s="461" t="s">
        <v>1868</v>
      </c>
      <c r="M130" s="257">
        <v>3</v>
      </c>
      <c r="N130" s="475">
        <v>5250</v>
      </c>
      <c r="O130" s="475">
        <f>IF(Tabla1[[#This Row],[Cantidad de Insumos]]="","",Tabla1[[#This Row],[Precio Unitario]]*Tabla1[[#This Row],[Cantidad de Insumos]])</f>
        <v>15750</v>
      </c>
      <c r="P130" s="462" t="str">
        <f>IF(Tabla1[[#This Row],[Descripción]]="","",_xlfn.XLOOKUP(Tabla1[[#This Row],[Descripción]],Tabla10[Descripción],Tabla10[CODIGO PRESUPUESTARIO],0))</f>
        <v>2.2.3.1.01</v>
      </c>
      <c r="Q130" s="463"/>
      <c r="R130" s="463" t="str">
        <f>IF(Tabla1[[#This Row],[Insumos]]="","",_xlfn.XLOOKUP(Tabla1[[#This Row],[Insumos]],Tabla10[Insumo],Tabla10[InsumoAbrev],"",0))</f>
        <v>lsViaticosDP</v>
      </c>
    </row>
    <row r="131" spans="2:18" ht="25.5" x14ac:dyDescent="0.25">
      <c r="B131" s="189" t="e">
        <f>IF('Formulario PPGR3'!$G131="","",CONCATENATE('Formulario PPGR3'!$C131,".",'Formulario PPGR3'!$D131,".",'Formulario PPGR3'!$E131,".",'Formulario PPGR3'!$F131))</f>
        <v>#REF!</v>
      </c>
      <c r="C131" s="189" t="e">
        <f>IF('Formulario PPGR3'!$G131="","",'Formulario PPGR1'!#REF!)</f>
        <v>#REF!</v>
      </c>
      <c r="D131" s="189" t="e">
        <f>IF('Formulario PPGR3'!$G131="","",'Formulario PPGR1'!#REF!)</f>
        <v>#REF!</v>
      </c>
      <c r="E131" s="189" t="e">
        <f>IF('Formulario PPGR3'!$G131="","",'Formulario PPGR1'!#REF!)</f>
        <v>#REF!</v>
      </c>
      <c r="F131" s="189" t="e">
        <f>IF('Formulario PPGR3'!$G131="","",'Formulario PPGR1'!#REF!)</f>
        <v>#REF!</v>
      </c>
      <c r="G131" s="227" t="s">
        <v>472</v>
      </c>
      <c r="H131" s="459" t="str" cm="1">
        <f t="array" ref="H131">IF(Tabla1[[#This Row],[Código_Actividad]]="","",_xlfn.XLOOKUP(Tabla1[[#This Row],[Código_Actividad]],CodigoActividad,Tabla2[Actividades Programables Presupuestables],"",0))</f>
        <v>Seguimiento regional a la expansión y fortalecimiento de los Programas Canguro</v>
      </c>
      <c r="I131" s="460">
        <f>IFERROR(VLOOKUP('Formulario PPGR3'!$G131,'Formulario PPGR2'!$H$9:$V$595,15,FALSE),"")</f>
        <v>4</v>
      </c>
      <c r="J131" s="465" t="s">
        <v>1860</v>
      </c>
      <c r="K131" s="464" t="s">
        <v>1861</v>
      </c>
      <c r="L131" s="461" t="s">
        <v>1862</v>
      </c>
      <c r="M131" s="257">
        <v>16</v>
      </c>
      <c r="N131" s="475">
        <v>2000</v>
      </c>
      <c r="O131" s="475">
        <f>IF(Tabla1[[#This Row],[Cantidad de Insumos]]="","",Tabla1[[#This Row],[Precio Unitario]]*Tabla1[[#This Row],[Cantidad de Insumos]])</f>
        <v>32000</v>
      </c>
      <c r="P131" s="462" t="str">
        <f>IF(Tabla1[[#This Row],[Descripción]]="","",_xlfn.XLOOKUP(Tabla1[[#This Row],[Descripción]],Tabla10[Descripción],Tabla10[CODIGO PRESUPUESTARIO],0))</f>
        <v xml:space="preserve">2.3.7.1.02 </v>
      </c>
      <c r="Q131" s="463"/>
      <c r="R131" s="463" t="str">
        <f>IF(Tabla1[[#This Row],[Insumos]]="","",_xlfn.XLOOKUP(Tabla1[[#This Row],[Insumos]],Tabla10[Insumo],Tabla10[InsumoAbrev],"",0))</f>
        <v>lsGasoil</v>
      </c>
    </row>
    <row r="132" spans="2:18" ht="25.5" x14ac:dyDescent="0.25">
      <c r="B132" s="189" t="e">
        <f>IF('Formulario PPGR3'!$G132="","",CONCATENATE('Formulario PPGR3'!$C132,".",'Formulario PPGR3'!$D132,".",'Formulario PPGR3'!$E132,".",'Formulario PPGR3'!$F132))</f>
        <v>#REF!</v>
      </c>
      <c r="C132" s="189" t="e">
        <f>IF('Formulario PPGR3'!$G132="","",'Formulario PPGR1'!#REF!)</f>
        <v>#REF!</v>
      </c>
      <c r="D132" s="189" t="e">
        <f>IF('Formulario PPGR3'!$G132="","",'Formulario PPGR1'!#REF!)</f>
        <v>#REF!</v>
      </c>
      <c r="E132" s="189" t="e">
        <f>IF('Formulario PPGR3'!$G132="","",'Formulario PPGR1'!#REF!)</f>
        <v>#REF!</v>
      </c>
      <c r="F132" s="189" t="e">
        <f>IF('Formulario PPGR3'!$G132="","",'Formulario PPGR1'!#REF!)</f>
        <v>#REF!</v>
      </c>
      <c r="G132" s="227" t="s">
        <v>472</v>
      </c>
      <c r="H132" s="459" t="str" cm="1">
        <f t="array" ref="H132">IF(Tabla1[[#This Row],[Código_Actividad]]="","",_xlfn.XLOOKUP(Tabla1[[#This Row],[Código_Actividad]],CodigoActividad,Tabla2[Actividades Programables Presupuestables],"",0))</f>
        <v>Seguimiento regional a la expansión y fortalecimiento de los Programas Canguro</v>
      </c>
      <c r="I132" s="460">
        <f>IFERROR(VLOOKUP('Formulario PPGR3'!$G132,'Formulario PPGR2'!$H$9:$V$595,15,FALSE),"")</f>
        <v>4</v>
      </c>
      <c r="J132" s="465" t="s">
        <v>1864</v>
      </c>
      <c r="K132" s="464" t="s">
        <v>1865</v>
      </c>
      <c r="L132" s="461" t="s">
        <v>1862</v>
      </c>
      <c r="M132" s="257">
        <v>11</v>
      </c>
      <c r="N132" s="475">
        <v>100</v>
      </c>
      <c r="O132" s="475">
        <f>IF(Tabla1[[#This Row],[Cantidad de Insumos]]="","",Tabla1[[#This Row],[Precio Unitario]]*Tabla1[[#This Row],[Cantidad de Insumos]])</f>
        <v>1100</v>
      </c>
      <c r="P132" s="462" t="str">
        <f>IF(Tabla1[[#This Row],[Descripción]]="","",_xlfn.XLOOKUP(Tabla1[[#This Row],[Descripción]],Tabla10[Descripción],Tabla10[CODIGO PRESUPUESTARIO],0))</f>
        <v>2.2.4.4.01</v>
      </c>
      <c r="Q132" s="463"/>
      <c r="R132" s="463" t="str">
        <f>IF(Tabla1[[#This Row],[Insumos]]="","",_xlfn.XLOOKUP(Tabla1[[#This Row],[Insumos]],Tabla10[Insumo],Tabla10[InsumoAbrev],"",0))</f>
        <v>lsPeaje</v>
      </c>
    </row>
    <row r="133" spans="2:18" ht="25.5" x14ac:dyDescent="0.25">
      <c r="B133" s="189" t="e">
        <f>IF('Formulario PPGR3'!$G133="","",CONCATENATE('Formulario PPGR3'!$C133,".",'Formulario PPGR3'!$D133,".",'Formulario PPGR3'!$E133,".",'Formulario PPGR3'!$F133))</f>
        <v>#REF!</v>
      </c>
      <c r="C133" s="189" t="e">
        <f>IF('Formulario PPGR3'!$G133="","",'Formulario PPGR1'!#REF!)</f>
        <v>#REF!</v>
      </c>
      <c r="D133" s="189" t="e">
        <f>IF('Formulario PPGR3'!$G133="","",'Formulario PPGR1'!#REF!)</f>
        <v>#REF!</v>
      </c>
      <c r="E133" s="189" t="e">
        <f>IF('Formulario PPGR3'!$G133="","",'Formulario PPGR1'!#REF!)</f>
        <v>#REF!</v>
      </c>
      <c r="F133" s="189" t="e">
        <f>IF('Formulario PPGR3'!$G133="","",'Formulario PPGR1'!#REF!)</f>
        <v>#REF!</v>
      </c>
      <c r="G133" s="227" t="s">
        <v>472</v>
      </c>
      <c r="H133" s="459" t="str" cm="1">
        <f t="array" ref="H133">IF(Tabla1[[#This Row],[Código_Actividad]]="","",_xlfn.XLOOKUP(Tabla1[[#This Row],[Código_Actividad]],CodigoActividad,Tabla2[Actividades Programables Presupuestables],"",0))</f>
        <v>Seguimiento regional a la expansión y fortalecimiento de los Programas Canguro</v>
      </c>
      <c r="I133" s="460">
        <f>IFERROR(VLOOKUP('Formulario PPGR3'!$G133,'Formulario PPGR2'!$H$9:$V$595,15,FALSE),"")</f>
        <v>4</v>
      </c>
      <c r="J133" s="465" t="s">
        <v>1866</v>
      </c>
      <c r="K133" s="464" t="s">
        <v>1867</v>
      </c>
      <c r="L133" s="461" t="s">
        <v>1868</v>
      </c>
      <c r="M133" s="257">
        <v>11</v>
      </c>
      <c r="N133" s="475">
        <v>1700</v>
      </c>
      <c r="O133" s="475">
        <f>IF(Tabla1[[#This Row],[Cantidad de Insumos]]="","",Tabla1[[#This Row],[Precio Unitario]]*Tabla1[[#This Row],[Cantidad de Insumos]])</f>
        <v>18700</v>
      </c>
      <c r="P133" s="462" t="str">
        <f>IF(Tabla1[[#This Row],[Descripción]]="","",_xlfn.XLOOKUP(Tabla1[[#This Row],[Descripción]],Tabla10[Descripción],Tabla10[CODIGO PRESUPUESTARIO],0))</f>
        <v>2.2.3.1.01</v>
      </c>
      <c r="Q133" s="463"/>
      <c r="R133" s="463" t="str">
        <f>IF(Tabla1[[#This Row],[Insumos]]="","",_xlfn.XLOOKUP(Tabla1[[#This Row],[Insumos]],Tabla10[Insumo],Tabla10[InsumoAbrev],"",0))</f>
        <v>lsViaticosDP</v>
      </c>
    </row>
    <row r="134" spans="2:18" ht="25.5" x14ac:dyDescent="0.25">
      <c r="B134" s="189" t="e">
        <f>IF('Formulario PPGR3'!$G134="","",CONCATENATE('Formulario PPGR3'!$C134,".",'Formulario PPGR3'!$D134,".",'Formulario PPGR3'!$E134,".",'Formulario PPGR3'!$F134))</f>
        <v>#REF!</v>
      </c>
      <c r="C134" s="189" t="e">
        <f>IF('Formulario PPGR3'!$G134="","",'Formulario PPGR1'!#REF!)</f>
        <v>#REF!</v>
      </c>
      <c r="D134" s="189" t="e">
        <f>IF('Formulario PPGR3'!$G134="","",'Formulario PPGR1'!#REF!)</f>
        <v>#REF!</v>
      </c>
      <c r="E134" s="189" t="e">
        <f>IF('Formulario PPGR3'!$G134="","",'Formulario PPGR1'!#REF!)</f>
        <v>#REF!</v>
      </c>
      <c r="F134" s="189" t="e">
        <f>IF('Formulario PPGR3'!$G134="","",'Formulario PPGR1'!#REF!)</f>
        <v>#REF!</v>
      </c>
      <c r="G134" s="227" t="s">
        <v>472</v>
      </c>
      <c r="H134" s="459" t="str" cm="1">
        <f t="array" ref="H134">IF(Tabla1[[#This Row],[Código_Actividad]]="","",_xlfn.XLOOKUP(Tabla1[[#This Row],[Código_Actividad]],CodigoActividad,Tabla2[Actividades Programables Presupuestables],"",0))</f>
        <v>Seguimiento regional a la expansión y fortalecimiento de los Programas Canguro</v>
      </c>
      <c r="I134" s="460">
        <f>IFERROR(VLOOKUP('Formulario PPGR3'!$G134,'Formulario PPGR2'!$H$9:$V$595,15,FALSE),"")</f>
        <v>4</v>
      </c>
      <c r="J134" s="465" t="s">
        <v>1866</v>
      </c>
      <c r="K134" s="464" t="s">
        <v>1869</v>
      </c>
      <c r="L134" s="461" t="s">
        <v>1868</v>
      </c>
      <c r="M134" s="257">
        <v>11</v>
      </c>
      <c r="N134" s="475">
        <v>2150</v>
      </c>
      <c r="O134" s="475">
        <f>IF(Tabla1[[#This Row],[Cantidad de Insumos]]="","",Tabla1[[#This Row],[Precio Unitario]]*Tabla1[[#This Row],[Cantidad de Insumos]])</f>
        <v>23650</v>
      </c>
      <c r="P134" s="462" t="str">
        <f>IF(Tabla1[[#This Row],[Descripción]]="","",_xlfn.XLOOKUP(Tabla1[[#This Row],[Descripción]],Tabla10[Descripción],Tabla10[CODIGO PRESUPUESTARIO],0))</f>
        <v>2.2.3.1.01</v>
      </c>
      <c r="Q134" s="463"/>
      <c r="R134" s="463" t="str">
        <f>IF(Tabla1[[#This Row],[Insumos]]="","",_xlfn.XLOOKUP(Tabla1[[#This Row],[Insumos]],Tabla10[Insumo],Tabla10[InsumoAbrev],"",0))</f>
        <v>lsViaticosDP</v>
      </c>
    </row>
    <row r="135" spans="2:18" ht="25.5" x14ac:dyDescent="0.25">
      <c r="B135" s="189" t="e">
        <f>IF('Formulario PPGR3'!$G135="","",CONCATENATE('Formulario PPGR3'!$C135,".",'Formulario PPGR3'!$D135,".",'Formulario PPGR3'!$E135,".",'Formulario PPGR3'!$F135))</f>
        <v>#REF!</v>
      </c>
      <c r="C135" s="189" t="e">
        <f>IF('Formulario PPGR3'!$G135="","",'Formulario PPGR1'!#REF!)</f>
        <v>#REF!</v>
      </c>
      <c r="D135" s="189" t="e">
        <f>IF('Formulario PPGR3'!$G135="","",'Formulario PPGR1'!#REF!)</f>
        <v>#REF!</v>
      </c>
      <c r="E135" s="189" t="e">
        <f>IF('Formulario PPGR3'!$G135="","",'Formulario PPGR1'!#REF!)</f>
        <v>#REF!</v>
      </c>
      <c r="F135" s="189" t="e">
        <f>IF('Formulario PPGR3'!$G135="","",'Formulario PPGR1'!#REF!)</f>
        <v>#REF!</v>
      </c>
      <c r="G135" s="227" t="s">
        <v>472</v>
      </c>
      <c r="H135" s="459" t="str" cm="1">
        <f t="array" ref="H135">IF(Tabla1[[#This Row],[Código_Actividad]]="","",_xlfn.XLOOKUP(Tabla1[[#This Row],[Código_Actividad]],CodigoActividad,Tabla2[Actividades Programables Presupuestables],"",0))</f>
        <v>Seguimiento regional a la expansión y fortalecimiento de los Programas Canguro</v>
      </c>
      <c r="I135" s="460">
        <f>IFERROR(VLOOKUP('Formulario PPGR3'!$G135,'Formulario PPGR2'!$H$9:$V$595,15,FALSE),"")</f>
        <v>4</v>
      </c>
      <c r="J135" s="465" t="s">
        <v>1866</v>
      </c>
      <c r="K135" s="464" t="s">
        <v>1870</v>
      </c>
      <c r="L135" s="461" t="s">
        <v>1868</v>
      </c>
      <c r="M135" s="257">
        <v>3</v>
      </c>
      <c r="N135" s="475">
        <v>5250</v>
      </c>
      <c r="O135" s="475">
        <f>IF(Tabla1[[#This Row],[Cantidad de Insumos]]="","",Tabla1[[#This Row],[Precio Unitario]]*Tabla1[[#This Row],[Cantidad de Insumos]])</f>
        <v>15750</v>
      </c>
      <c r="P135" s="462" t="str">
        <f>IF(Tabla1[[#This Row],[Descripción]]="","",_xlfn.XLOOKUP(Tabla1[[#This Row],[Descripción]],Tabla10[Descripción],Tabla10[CODIGO PRESUPUESTARIO],0))</f>
        <v>2.2.3.1.01</v>
      </c>
      <c r="Q135" s="463"/>
      <c r="R135" s="463" t="str">
        <f>IF(Tabla1[[#This Row],[Insumos]]="","",_xlfn.XLOOKUP(Tabla1[[#This Row],[Insumos]],Tabla10[Insumo],Tabla10[InsumoAbrev],"",0))</f>
        <v>lsViaticosDP</v>
      </c>
    </row>
    <row r="136" spans="2:18" ht="51.75" customHeight="1" x14ac:dyDescent="0.25">
      <c r="B136" s="189" t="e">
        <f>IF('Formulario PPGR3'!$G136="","",CONCATENATE('Formulario PPGR3'!$C136,".",'Formulario PPGR3'!$D136,".",'Formulario PPGR3'!$E136,".",'Formulario PPGR3'!$F136))</f>
        <v>#REF!</v>
      </c>
      <c r="C136" s="189" t="e">
        <f>IF('Formulario PPGR3'!$G136="","",'Formulario PPGR1'!#REF!)</f>
        <v>#REF!</v>
      </c>
      <c r="D136" s="189" t="e">
        <f>IF('Formulario PPGR3'!$G136="","",'Formulario PPGR1'!#REF!)</f>
        <v>#REF!</v>
      </c>
      <c r="E136" s="189" t="e">
        <f>IF('Formulario PPGR3'!$G136="","",'Formulario PPGR1'!#REF!)</f>
        <v>#REF!</v>
      </c>
      <c r="F136" s="189" t="e">
        <f>IF('Formulario PPGR3'!$G136="","",'Formulario PPGR1'!#REF!)</f>
        <v>#REF!</v>
      </c>
      <c r="G136" s="227" t="s">
        <v>470</v>
      </c>
      <c r="H136" s="459" t="str" cm="1">
        <f t="array" ref="H136">IF(Tabla1[[#This Row],[Código_Actividad]]="","",_xlfn.XLOOKUP(Tabla1[[#This Row],[Código_Actividad]],CodigoActividad,Tabla2[Actividades Programables Presupuestables],"",0))</f>
        <v>Seguimiento del registro en linea y entrega de los Certificados de Nacidos Vivos en CEAS seleccionados</v>
      </c>
      <c r="I136" s="460">
        <f>IFERROR(VLOOKUP('Formulario PPGR3'!$G136,'Formulario PPGR2'!$H$9:$V$595,15,FALSE),"")</f>
        <v>4</v>
      </c>
      <c r="J136" s="465" t="s">
        <v>1860</v>
      </c>
      <c r="K136" s="464" t="s">
        <v>1861</v>
      </c>
      <c r="L136" s="461" t="s">
        <v>1862</v>
      </c>
      <c r="M136" s="257">
        <v>8</v>
      </c>
      <c r="N136" s="475">
        <v>2000</v>
      </c>
      <c r="O136" s="475">
        <f>IF(Tabla1[[#This Row],[Cantidad de Insumos]]="","",Tabla1[[#This Row],[Precio Unitario]]*Tabla1[[#This Row],[Cantidad de Insumos]])</f>
        <v>16000</v>
      </c>
      <c r="P136" s="462" t="str">
        <f>IF(Tabla1[[#This Row],[Descripción]]="","",_xlfn.XLOOKUP(Tabla1[[#This Row],[Descripción]],Tabla10[Descripción],Tabla10[CODIGO PRESUPUESTARIO],0))</f>
        <v xml:space="preserve">2.3.7.1.02 </v>
      </c>
      <c r="Q136" s="463"/>
      <c r="R136" s="463" t="str">
        <f>IF(Tabla1[[#This Row],[Insumos]]="","",_xlfn.XLOOKUP(Tabla1[[#This Row],[Insumos]],Tabla10[Insumo],Tabla10[InsumoAbrev],"",0))</f>
        <v>lsGasoil</v>
      </c>
    </row>
    <row r="137" spans="2:18" ht="25.5" x14ac:dyDescent="0.25">
      <c r="B137" s="189" t="e">
        <f>IF('Formulario PPGR3'!$G137="","",CONCATENATE('Formulario PPGR3'!$C137,".",'Formulario PPGR3'!$D137,".",'Formulario PPGR3'!$E137,".",'Formulario PPGR3'!$F137))</f>
        <v>#REF!</v>
      </c>
      <c r="C137" s="189" t="e">
        <f>IF('Formulario PPGR3'!$G137="","",'Formulario PPGR1'!#REF!)</f>
        <v>#REF!</v>
      </c>
      <c r="D137" s="189" t="e">
        <f>IF('Formulario PPGR3'!$G137="","",'Formulario PPGR1'!#REF!)</f>
        <v>#REF!</v>
      </c>
      <c r="E137" s="189" t="e">
        <f>IF('Formulario PPGR3'!$G137="","",'Formulario PPGR1'!#REF!)</f>
        <v>#REF!</v>
      </c>
      <c r="F137" s="189" t="e">
        <f>IF('Formulario PPGR3'!$G137="","",'Formulario PPGR1'!#REF!)</f>
        <v>#REF!</v>
      </c>
      <c r="G137" s="227" t="s">
        <v>470</v>
      </c>
      <c r="H137" s="459" t="str" cm="1">
        <f t="array" ref="H137">IF(Tabla1[[#This Row],[Código_Actividad]]="","",_xlfn.XLOOKUP(Tabla1[[#This Row],[Código_Actividad]],CodigoActividad,Tabla2[Actividades Programables Presupuestables],"",0))</f>
        <v>Seguimiento del registro en linea y entrega de los Certificados de Nacidos Vivos en CEAS seleccionados</v>
      </c>
      <c r="I137" s="460">
        <f>IFERROR(VLOOKUP('Formulario PPGR3'!$G137,'Formulario PPGR2'!$H$9:$V$595,15,FALSE),"")</f>
        <v>4</v>
      </c>
      <c r="J137" s="465" t="s">
        <v>1864</v>
      </c>
      <c r="K137" s="464" t="s">
        <v>1865</v>
      </c>
      <c r="L137" s="461" t="s">
        <v>1862</v>
      </c>
      <c r="M137" s="257">
        <v>2</v>
      </c>
      <c r="N137" s="475">
        <v>100</v>
      </c>
      <c r="O137" s="475">
        <f>IF(Tabla1[[#This Row],[Cantidad de Insumos]]="","",Tabla1[[#This Row],[Precio Unitario]]*Tabla1[[#This Row],[Cantidad de Insumos]])</f>
        <v>200</v>
      </c>
      <c r="P137" s="462" t="str">
        <f>IF(Tabla1[[#This Row],[Descripción]]="","",_xlfn.XLOOKUP(Tabla1[[#This Row],[Descripción]],Tabla10[Descripción],Tabla10[CODIGO PRESUPUESTARIO],0))</f>
        <v>2.2.4.4.01</v>
      </c>
      <c r="Q137" s="463"/>
      <c r="R137" s="463" t="str">
        <f>IF(Tabla1[[#This Row],[Insumos]]="","",_xlfn.XLOOKUP(Tabla1[[#This Row],[Insumos]],Tabla10[Insumo],Tabla10[InsumoAbrev],"",0))</f>
        <v>lsPeaje</v>
      </c>
    </row>
    <row r="138" spans="2:18" ht="25.5" x14ac:dyDescent="0.25">
      <c r="B138" s="189" t="e">
        <f>IF('Formulario PPGR3'!$G138="","",CONCATENATE('Formulario PPGR3'!$C138,".",'Formulario PPGR3'!$D138,".",'Formulario PPGR3'!$E138,".",'Formulario PPGR3'!$F138))</f>
        <v>#REF!</v>
      </c>
      <c r="C138" s="189" t="e">
        <f>IF('Formulario PPGR3'!$G138="","",'Formulario PPGR1'!#REF!)</f>
        <v>#REF!</v>
      </c>
      <c r="D138" s="189" t="e">
        <f>IF('Formulario PPGR3'!$G138="","",'Formulario PPGR1'!#REF!)</f>
        <v>#REF!</v>
      </c>
      <c r="E138" s="189" t="e">
        <f>IF('Formulario PPGR3'!$G138="","",'Formulario PPGR1'!#REF!)</f>
        <v>#REF!</v>
      </c>
      <c r="F138" s="189" t="e">
        <f>IF('Formulario PPGR3'!$G138="","",'Formulario PPGR1'!#REF!)</f>
        <v>#REF!</v>
      </c>
      <c r="G138" s="227" t="s">
        <v>470</v>
      </c>
      <c r="H138" s="459" t="str" cm="1">
        <f t="array" ref="H138">IF(Tabla1[[#This Row],[Código_Actividad]]="","",_xlfn.XLOOKUP(Tabla1[[#This Row],[Código_Actividad]],CodigoActividad,Tabla2[Actividades Programables Presupuestables],"",0))</f>
        <v>Seguimiento del registro en linea y entrega de los Certificados de Nacidos Vivos en CEAS seleccionados</v>
      </c>
      <c r="I138" s="460">
        <f>IFERROR(VLOOKUP('Formulario PPGR3'!$G138,'Formulario PPGR2'!$H$9:$V$595,15,FALSE),"")</f>
        <v>4</v>
      </c>
      <c r="J138" s="465" t="s">
        <v>1866</v>
      </c>
      <c r="K138" s="464" t="s">
        <v>1867</v>
      </c>
      <c r="L138" s="461" t="s">
        <v>1868</v>
      </c>
      <c r="M138" s="257">
        <v>2</v>
      </c>
      <c r="N138" s="475">
        <v>1700</v>
      </c>
      <c r="O138" s="475">
        <f>IF(Tabla1[[#This Row],[Cantidad de Insumos]]="","",Tabla1[[#This Row],[Precio Unitario]]*Tabla1[[#This Row],[Cantidad de Insumos]])</f>
        <v>3400</v>
      </c>
      <c r="P138" s="462" t="str">
        <f>IF(Tabla1[[#This Row],[Descripción]]="","",_xlfn.XLOOKUP(Tabla1[[#This Row],[Descripción]],Tabla10[Descripción],Tabla10[CODIGO PRESUPUESTARIO],0))</f>
        <v>2.2.3.1.01</v>
      </c>
      <c r="Q138" s="463"/>
      <c r="R138" s="463" t="str">
        <f>IF(Tabla1[[#This Row],[Insumos]]="","",_xlfn.XLOOKUP(Tabla1[[#This Row],[Insumos]],Tabla10[Insumo],Tabla10[InsumoAbrev],"",0))</f>
        <v>lsViaticosDP</v>
      </c>
    </row>
    <row r="139" spans="2:18" ht="25.5" x14ac:dyDescent="0.25">
      <c r="B139" s="189" t="e">
        <f>IF('Formulario PPGR3'!$G139="","",CONCATENATE('Formulario PPGR3'!$C139,".",'Formulario PPGR3'!$D139,".",'Formulario PPGR3'!$E139,".",'Formulario PPGR3'!$F139))</f>
        <v>#REF!</v>
      </c>
      <c r="C139" s="189" t="e">
        <f>IF('Formulario PPGR3'!$G139="","",'Formulario PPGR1'!#REF!)</f>
        <v>#REF!</v>
      </c>
      <c r="D139" s="189" t="e">
        <f>IF('Formulario PPGR3'!$G139="","",'Formulario PPGR1'!#REF!)</f>
        <v>#REF!</v>
      </c>
      <c r="E139" s="189" t="e">
        <f>IF('Formulario PPGR3'!$G139="","",'Formulario PPGR1'!#REF!)</f>
        <v>#REF!</v>
      </c>
      <c r="F139" s="189" t="e">
        <f>IF('Formulario PPGR3'!$G139="","",'Formulario PPGR1'!#REF!)</f>
        <v>#REF!</v>
      </c>
      <c r="G139" s="227" t="s">
        <v>470</v>
      </c>
      <c r="H139" s="459" t="str" cm="1">
        <f t="array" ref="H139">IF(Tabla1[[#This Row],[Código_Actividad]]="","",_xlfn.XLOOKUP(Tabla1[[#This Row],[Código_Actividad]],CodigoActividad,Tabla2[Actividades Programables Presupuestables],"",0))</f>
        <v>Seguimiento del registro en linea y entrega de los Certificados de Nacidos Vivos en CEAS seleccionados</v>
      </c>
      <c r="I139" s="460">
        <f>IFERROR(VLOOKUP('Formulario PPGR3'!$G139,'Formulario PPGR2'!$H$9:$V$595,15,FALSE),"")</f>
        <v>4</v>
      </c>
      <c r="J139" s="465" t="s">
        <v>1866</v>
      </c>
      <c r="K139" s="464" t="s">
        <v>1869</v>
      </c>
      <c r="L139" s="461" t="s">
        <v>1868</v>
      </c>
      <c r="M139" s="257">
        <v>6</v>
      </c>
      <c r="N139" s="475">
        <v>2150</v>
      </c>
      <c r="O139" s="475">
        <f>IF(Tabla1[[#This Row],[Cantidad de Insumos]]="","",Tabla1[[#This Row],[Precio Unitario]]*Tabla1[[#This Row],[Cantidad de Insumos]])</f>
        <v>12900</v>
      </c>
      <c r="P139" s="462" t="str">
        <f>IF(Tabla1[[#This Row],[Descripción]]="","",_xlfn.XLOOKUP(Tabla1[[#This Row],[Descripción]],Tabla10[Descripción],Tabla10[CODIGO PRESUPUESTARIO],0))</f>
        <v>2.2.3.1.01</v>
      </c>
      <c r="Q139" s="463"/>
      <c r="R139" s="463" t="str">
        <f>IF(Tabla1[[#This Row],[Insumos]]="","",_xlfn.XLOOKUP(Tabla1[[#This Row],[Insumos]],Tabla10[Insumo],Tabla10[InsumoAbrev],"",0))</f>
        <v>lsViaticosDP</v>
      </c>
    </row>
    <row r="140" spans="2:18" ht="25.5" x14ac:dyDescent="0.25">
      <c r="B140" s="189" t="e">
        <f>IF('Formulario PPGR3'!$G140="","",CONCATENATE('Formulario PPGR3'!$C140,".",'Formulario PPGR3'!$D140,".",'Formulario PPGR3'!$E140,".",'Formulario PPGR3'!$F140))</f>
        <v>#REF!</v>
      </c>
      <c r="C140" s="189" t="e">
        <f>IF('Formulario PPGR3'!$G140="","",'Formulario PPGR1'!#REF!)</f>
        <v>#REF!</v>
      </c>
      <c r="D140" s="189" t="e">
        <f>IF('Formulario PPGR3'!$G140="","",'Formulario PPGR1'!#REF!)</f>
        <v>#REF!</v>
      </c>
      <c r="E140" s="189" t="e">
        <f>IF('Formulario PPGR3'!$G140="","",'Formulario PPGR1'!#REF!)</f>
        <v>#REF!</v>
      </c>
      <c r="F140" s="189" t="e">
        <f>IF('Formulario PPGR3'!$G140="","",'Formulario PPGR1'!#REF!)</f>
        <v>#REF!</v>
      </c>
      <c r="G140" s="227" t="s">
        <v>470</v>
      </c>
      <c r="H140" s="459" t="str" cm="1">
        <f t="array" ref="H140">IF(Tabla1[[#This Row],[Código_Actividad]]="","",_xlfn.XLOOKUP(Tabla1[[#This Row],[Código_Actividad]],CodigoActividad,Tabla2[Actividades Programables Presupuestables],"",0))</f>
        <v>Seguimiento del registro en linea y entrega de los Certificados de Nacidos Vivos en CEAS seleccionados</v>
      </c>
      <c r="I140" s="460">
        <f>IFERROR(VLOOKUP('Formulario PPGR3'!$G140,'Formulario PPGR2'!$H$9:$V$595,15,FALSE),"")</f>
        <v>4</v>
      </c>
      <c r="J140" s="465" t="s">
        <v>1866</v>
      </c>
      <c r="K140" s="464" t="s">
        <v>1870</v>
      </c>
      <c r="L140" s="461" t="s">
        <v>1868</v>
      </c>
      <c r="M140" s="257">
        <v>1</v>
      </c>
      <c r="N140" s="475">
        <v>5250</v>
      </c>
      <c r="O140" s="475">
        <f>IF(Tabla1[[#This Row],[Cantidad de Insumos]]="","",Tabla1[[#This Row],[Precio Unitario]]*Tabla1[[#This Row],[Cantidad de Insumos]])</f>
        <v>5250</v>
      </c>
      <c r="P140" s="462" t="str">
        <f>IF(Tabla1[[#This Row],[Descripción]]="","",_xlfn.XLOOKUP(Tabla1[[#This Row],[Descripción]],Tabla10[Descripción],Tabla10[CODIGO PRESUPUESTARIO],0))</f>
        <v>2.2.3.1.01</v>
      </c>
      <c r="Q140" s="463"/>
      <c r="R140" s="463" t="str">
        <f>IF(Tabla1[[#This Row],[Insumos]]="","",_xlfn.XLOOKUP(Tabla1[[#This Row],[Insumos]],Tabla10[Insumo],Tabla10[InsumoAbrev],"",0))</f>
        <v>lsViaticosDP</v>
      </c>
    </row>
    <row r="141" spans="2:18" ht="38.25" x14ac:dyDescent="0.25">
      <c r="B141" s="189" t="e">
        <f>IF('Formulario PPGR3'!$G141="","",CONCATENATE('Formulario PPGR3'!$C141,".",'Formulario PPGR3'!$D141,".",'Formulario PPGR3'!$E141,".",'Formulario PPGR3'!$F141))</f>
        <v>#REF!</v>
      </c>
      <c r="C141" s="189" t="e">
        <f>IF('Formulario PPGR3'!$G141="","",'Formulario PPGR1'!#REF!)</f>
        <v>#REF!</v>
      </c>
      <c r="D141" s="189" t="e">
        <f>IF('Formulario PPGR3'!$G141="","",'Formulario PPGR1'!#REF!)</f>
        <v>#REF!</v>
      </c>
      <c r="E141" s="189" t="e">
        <f>IF('Formulario PPGR3'!$G141="","",'Formulario PPGR1'!#REF!)</f>
        <v>#REF!</v>
      </c>
      <c r="F141" s="189" t="e">
        <f>IF('Formulario PPGR3'!$G141="","",'Formulario PPGR1'!#REF!)</f>
        <v>#REF!</v>
      </c>
      <c r="G141" s="227" t="s">
        <v>472</v>
      </c>
      <c r="H141" s="459" t="str" cm="1">
        <f t="array" ref="H141">IF(Tabla1[[#This Row],[Código_Actividad]]="","",_xlfn.XLOOKUP(Tabla1[[#This Row],[Código_Actividad]],CodigoActividad,Tabla2[Actividades Programables Presupuestables],"",0))</f>
        <v>Seguimiento regional a la expansión y fortalecimiento de los Programas Canguro</v>
      </c>
      <c r="I141" s="460">
        <f>IFERROR(VLOOKUP('Formulario PPGR3'!$G141,'Formulario PPGR2'!$H$9:$V$595,15,FALSE),"")</f>
        <v>4</v>
      </c>
      <c r="J141" s="465" t="s">
        <v>1877</v>
      </c>
      <c r="K141" s="464" t="s">
        <v>1899</v>
      </c>
      <c r="L141" s="461" t="s">
        <v>1862</v>
      </c>
      <c r="M141" s="257">
        <v>10</v>
      </c>
      <c r="N141" s="475">
        <v>61419</v>
      </c>
      <c r="O141" s="475">
        <f>IF(Tabla1[[#This Row],[Cantidad de Insumos]]="","",Tabla1[[#This Row],[Precio Unitario]]*Tabla1[[#This Row],[Cantidad de Insumos]])</f>
        <v>614190</v>
      </c>
      <c r="P141" s="462" t="str">
        <f>IF(Tabla1[[#This Row],[Descripción]]="","",_xlfn.XLOOKUP(Tabla1[[#This Row],[Descripción]],Tabla10[Descripción],Tabla10[CODIGO PRESUPUESTARIO],0))</f>
        <v>2.3.1.1.01</v>
      </c>
      <c r="Q141" s="463"/>
      <c r="R141" s="463" t="str">
        <f>IF(Tabla1[[#This Row],[Insumos]]="","",_xlfn.XLOOKUP(Tabla1[[#This Row],[Insumos]],Tabla10[Insumo],Tabla10[InsumoAbrev],"",0))</f>
        <v>lsAlimentosyBebidas</v>
      </c>
    </row>
    <row r="142" spans="2:18" ht="36.75" customHeight="1" x14ac:dyDescent="0.25">
      <c r="B142" s="189" t="e">
        <f>IF('Formulario PPGR3'!$G142="","",CONCATENATE('Formulario PPGR3'!$C142,".",'Formulario PPGR3'!$D142,".",'Formulario PPGR3'!$E142,".",'Formulario PPGR3'!$F142))</f>
        <v>#REF!</v>
      </c>
      <c r="C142" s="189" t="e">
        <f>IF('Formulario PPGR3'!$G142="","",'Formulario PPGR1'!#REF!)</f>
        <v>#REF!</v>
      </c>
      <c r="D142" s="189" t="e">
        <f>IF('Formulario PPGR3'!$G142="","",'Formulario PPGR1'!#REF!)</f>
        <v>#REF!</v>
      </c>
      <c r="E142" s="189" t="e">
        <f>IF('Formulario PPGR3'!$G142="","",'Formulario PPGR1'!#REF!)</f>
        <v>#REF!</v>
      </c>
      <c r="F142" s="189" t="e">
        <f>IF('Formulario PPGR3'!$G142="","",'Formulario PPGR1'!#REF!)</f>
        <v>#REF!</v>
      </c>
      <c r="G142" s="227" t="s">
        <v>747</v>
      </c>
      <c r="H142" s="459" t="str" cm="1">
        <f t="array" ref="H142">IF(Tabla1[[#This Row],[Código_Actividad]]="","",_xlfn.XLOOKUP(Tabla1[[#This Row],[Código_Actividad]],CodigoActividad,Tabla2[Actividades Programables Presupuestables],"",0))</f>
        <v>Visita de supervisión del cumplimiento de los procedimientos operativos del SUGEMI en los SRS.</v>
      </c>
      <c r="I142" s="460">
        <f>IFERROR(VLOOKUP('Formulario PPGR3'!$G142,'Formulario PPGR2'!$H$9:$V$595,15,FALSE),"")</f>
        <v>10</v>
      </c>
      <c r="J142" s="465" t="s">
        <v>1860</v>
      </c>
      <c r="K142" s="464" t="s">
        <v>1900</v>
      </c>
      <c r="L142" s="461" t="s">
        <v>1901</v>
      </c>
      <c r="M142" s="257">
        <v>330</v>
      </c>
      <c r="N142" s="475">
        <v>240</v>
      </c>
      <c r="O142" s="475">
        <f>IF(Tabla1[[#This Row],[Cantidad de Insumos]]="","",Tabla1[[#This Row],[Precio Unitario]]*Tabla1[[#This Row],[Cantidad de Insumos]])</f>
        <v>79200</v>
      </c>
      <c r="P142" s="462" t="str">
        <f>IF(Tabla1[[#This Row],[Descripción]]="","",_xlfn.XLOOKUP(Tabla1[[#This Row],[Descripción]],Tabla10[Descripción],Tabla10[CODIGO PRESUPUESTARIO],0))</f>
        <v>2.3.7.1.02</v>
      </c>
      <c r="Q142" s="463"/>
      <c r="R142" s="463" t="str">
        <f>IF(Tabla1[[#This Row],[Insumos]]="","",_xlfn.XLOOKUP(Tabla1[[#This Row],[Insumos]],Tabla10[Insumo],Tabla10[InsumoAbrev],"",0))</f>
        <v>lsGasoil</v>
      </c>
    </row>
    <row r="143" spans="2:18" ht="25.5" x14ac:dyDescent="0.25">
      <c r="B143" s="189" t="e">
        <f>IF('Formulario PPGR3'!$G143="","",CONCATENATE('Formulario PPGR3'!$C143,".",'Formulario PPGR3'!$D143,".",'Formulario PPGR3'!$E143,".",'Formulario PPGR3'!$F143))</f>
        <v>#REF!</v>
      </c>
      <c r="C143" s="189" t="e">
        <f>IF('Formulario PPGR3'!$G143="","",'Formulario PPGR1'!#REF!)</f>
        <v>#REF!</v>
      </c>
      <c r="D143" s="189" t="e">
        <f>IF('Formulario PPGR3'!$G143="","",'Formulario PPGR1'!#REF!)</f>
        <v>#REF!</v>
      </c>
      <c r="E143" s="189" t="e">
        <f>IF('Formulario PPGR3'!$G143="","",'Formulario PPGR1'!#REF!)</f>
        <v>#REF!</v>
      </c>
      <c r="F143" s="189" t="e">
        <f>IF('Formulario PPGR3'!$G143="","",'Formulario PPGR1'!#REF!)</f>
        <v>#REF!</v>
      </c>
      <c r="G143" s="227" t="s">
        <v>747</v>
      </c>
      <c r="H143" s="459" t="str" cm="1">
        <f t="array" ref="H143">IF(Tabla1[[#This Row],[Código_Actividad]]="","",_xlfn.XLOOKUP(Tabla1[[#This Row],[Código_Actividad]],CodigoActividad,Tabla2[Actividades Programables Presupuestables],"",0))</f>
        <v>Visita de supervisión del cumplimiento de los procedimientos operativos del SUGEMI en los SRS.</v>
      </c>
      <c r="I143" s="460">
        <f>IFERROR(VLOOKUP('Formulario PPGR3'!$G143,'Formulario PPGR2'!$H$9:$V$595,15,FALSE),"")</f>
        <v>10</v>
      </c>
      <c r="J143" s="465" t="s">
        <v>1866</v>
      </c>
      <c r="K143" s="464" t="s">
        <v>1867</v>
      </c>
      <c r="L143" s="461" t="s">
        <v>1868</v>
      </c>
      <c r="M143" s="257">
        <v>10</v>
      </c>
      <c r="N143" s="475">
        <v>1700</v>
      </c>
      <c r="O143" s="475">
        <f>IF(Tabla1[[#This Row],[Cantidad de Insumos]]="","",Tabla1[[#This Row],[Precio Unitario]]*Tabla1[[#This Row],[Cantidad de Insumos]])</f>
        <v>17000</v>
      </c>
      <c r="P143" s="462" t="str">
        <f>IF(Tabla1[[#This Row],[Descripción]]="","",_xlfn.XLOOKUP(Tabla1[[#This Row],[Descripción]],Tabla10[Descripción],Tabla10[CODIGO PRESUPUESTARIO],0))</f>
        <v>2.2.3.1.01</v>
      </c>
      <c r="Q143" s="463"/>
      <c r="R143" s="463" t="str">
        <f>IF(Tabla1[[#This Row],[Insumos]]="","",_xlfn.XLOOKUP(Tabla1[[#This Row],[Insumos]],Tabla10[Insumo],Tabla10[InsumoAbrev],"",0))</f>
        <v>lsViaticosDP</v>
      </c>
    </row>
    <row r="144" spans="2:18" ht="25.5" x14ac:dyDescent="0.25">
      <c r="B144" s="189" t="e">
        <f>IF('Formulario PPGR3'!$G144="","",CONCATENATE('Formulario PPGR3'!$C144,".",'Formulario PPGR3'!$D144,".",'Formulario PPGR3'!$E144,".",'Formulario PPGR3'!$F144))</f>
        <v>#REF!</v>
      </c>
      <c r="C144" s="189" t="e">
        <f>IF('Formulario PPGR3'!$G144="","",'Formulario PPGR1'!#REF!)</f>
        <v>#REF!</v>
      </c>
      <c r="D144" s="189" t="e">
        <f>IF('Formulario PPGR3'!$G144="","",'Formulario PPGR1'!#REF!)</f>
        <v>#REF!</v>
      </c>
      <c r="E144" s="189" t="e">
        <f>IF('Formulario PPGR3'!$G144="","",'Formulario PPGR1'!#REF!)</f>
        <v>#REF!</v>
      </c>
      <c r="F144" s="189" t="e">
        <f>IF('Formulario PPGR3'!$G144="","",'Formulario PPGR1'!#REF!)</f>
        <v>#REF!</v>
      </c>
      <c r="G144" s="227" t="s">
        <v>747</v>
      </c>
      <c r="H144" s="459" t="str" cm="1">
        <f t="array" ref="H144">IF(Tabla1[[#This Row],[Código_Actividad]]="","",_xlfn.XLOOKUP(Tabla1[[#This Row],[Código_Actividad]],CodigoActividad,Tabla2[Actividades Programables Presupuestables],"",0))</f>
        <v>Visita de supervisión del cumplimiento de los procedimientos operativos del SUGEMI en los SRS.</v>
      </c>
      <c r="I144" s="460">
        <f>IFERROR(VLOOKUP('Formulario PPGR3'!$G144,'Formulario PPGR2'!$H$9:$V$595,15,FALSE),"")</f>
        <v>10</v>
      </c>
      <c r="J144" s="465" t="s">
        <v>1866</v>
      </c>
      <c r="K144" s="464" t="s">
        <v>1869</v>
      </c>
      <c r="L144" s="461" t="s">
        <v>1868</v>
      </c>
      <c r="M144" s="257">
        <v>30</v>
      </c>
      <c r="N144" s="475">
        <v>2150</v>
      </c>
      <c r="O144" s="475">
        <f>IF(Tabla1[[#This Row],[Cantidad de Insumos]]="","",Tabla1[[#This Row],[Precio Unitario]]*Tabla1[[#This Row],[Cantidad de Insumos]])</f>
        <v>64500</v>
      </c>
      <c r="P144" s="462" t="str">
        <f>IF(Tabla1[[#This Row],[Descripción]]="","",_xlfn.XLOOKUP(Tabla1[[#This Row],[Descripción]],Tabla10[Descripción],Tabla10[CODIGO PRESUPUESTARIO],0))</f>
        <v>2.2.3.1.01</v>
      </c>
      <c r="Q144" s="463"/>
      <c r="R144" s="463" t="str">
        <f>IF(Tabla1[[#This Row],[Insumos]]="","",_xlfn.XLOOKUP(Tabla1[[#This Row],[Insumos]],Tabla10[Insumo],Tabla10[InsumoAbrev],"",0))</f>
        <v>lsViaticosDP</v>
      </c>
    </row>
    <row r="145" spans="2:18" ht="33" customHeight="1" x14ac:dyDescent="0.25">
      <c r="B145" s="189" t="e">
        <f>IF('Formulario PPGR3'!$G145="","",CONCATENATE('Formulario PPGR3'!$C145,".",'Formulario PPGR3'!$D145,".",'Formulario PPGR3'!$E145,".",'Formulario PPGR3'!$F145))</f>
        <v>#REF!</v>
      </c>
      <c r="C145" s="189" t="e">
        <f>IF('Formulario PPGR3'!$G145="","",'Formulario PPGR1'!#REF!)</f>
        <v>#REF!</v>
      </c>
      <c r="D145" s="189" t="e">
        <f>IF('Formulario PPGR3'!$G145="","",'Formulario PPGR1'!#REF!)</f>
        <v>#REF!</v>
      </c>
      <c r="E145" s="189" t="e">
        <f>IF('Formulario PPGR3'!$G145="","",'Formulario PPGR1'!#REF!)</f>
        <v>#REF!</v>
      </c>
      <c r="F145" s="189" t="e">
        <f>IF('Formulario PPGR3'!$G145="","",'Formulario PPGR1'!#REF!)</f>
        <v>#REF!</v>
      </c>
      <c r="G145" s="227" t="s">
        <v>747</v>
      </c>
      <c r="H145" s="459" t="str" cm="1">
        <f t="array" ref="H145">IF(Tabla1[[#This Row],[Código_Actividad]]="","",_xlfn.XLOOKUP(Tabla1[[#This Row],[Código_Actividad]],CodigoActividad,Tabla2[Actividades Programables Presupuestables],"",0))</f>
        <v>Visita de supervisión del cumplimiento de los procedimientos operativos del SUGEMI en los SRS.</v>
      </c>
      <c r="I145" s="460">
        <f>IFERROR(VLOOKUP('Formulario PPGR3'!$G145,'Formulario PPGR2'!$H$9:$V$595,15,FALSE),"")</f>
        <v>10</v>
      </c>
      <c r="J145" s="465" t="s">
        <v>1866</v>
      </c>
      <c r="K145" s="464" t="s">
        <v>1902</v>
      </c>
      <c r="L145" s="461" t="s">
        <v>1868</v>
      </c>
      <c r="M145" s="257">
        <v>30</v>
      </c>
      <c r="N145" s="475">
        <v>1900</v>
      </c>
      <c r="O145" s="475">
        <f>IF(Tabla1[[#This Row],[Cantidad de Insumos]]="","",Tabla1[[#This Row],[Precio Unitario]]*Tabla1[[#This Row],[Cantidad de Insumos]])</f>
        <v>57000</v>
      </c>
      <c r="P145" s="462" t="str">
        <f>IF(Tabla1[[#This Row],[Descripción]]="","",_xlfn.XLOOKUP(Tabla1[[#This Row],[Descripción]],Tabla10[Descripción],Tabla10[CODIGO PRESUPUESTARIO],0))</f>
        <v>2.2.3.1.01</v>
      </c>
      <c r="Q145" s="463"/>
      <c r="R145" s="463" t="str">
        <f>IF(Tabla1[[#This Row],[Insumos]]="","",_xlfn.XLOOKUP(Tabla1[[#This Row],[Insumos]],Tabla10[Insumo],Tabla10[InsumoAbrev],"",0))</f>
        <v>lsViaticosDP</v>
      </c>
    </row>
    <row r="146" spans="2:18" ht="38.25" x14ac:dyDescent="0.25">
      <c r="B146" s="189" t="e">
        <f>IF('Formulario PPGR3'!$G146="","",CONCATENATE('Formulario PPGR3'!$C146,".",'Formulario PPGR3'!$D146,".",'Formulario PPGR3'!$E146,".",'Formulario PPGR3'!$F146))</f>
        <v>#REF!</v>
      </c>
      <c r="C146" s="189" t="e">
        <f>IF('Formulario PPGR3'!$G146="","",'Formulario PPGR1'!#REF!)</f>
        <v>#REF!</v>
      </c>
      <c r="D146" s="189" t="e">
        <f>IF('Formulario PPGR3'!$G146="","",'Formulario PPGR1'!#REF!)</f>
        <v>#REF!</v>
      </c>
      <c r="E146" s="189" t="e">
        <f>IF('Formulario PPGR3'!$G146="","",'Formulario PPGR1'!#REF!)</f>
        <v>#REF!</v>
      </c>
      <c r="F146" s="189" t="e">
        <f>IF('Formulario PPGR3'!$G146="","",'Formulario PPGR1'!#REF!)</f>
        <v>#REF!</v>
      </c>
      <c r="G146" s="227" t="s">
        <v>749</v>
      </c>
      <c r="H146" s="459" t="str" cm="1">
        <f t="array" ref="H146">IF(Tabla1[[#This Row],[Código_Actividad]]="","",_xlfn.XLOOKUP(Tabla1[[#This Row],[Código_Actividad]],CodigoActividad,Tabla2[Actividades Programables Presupuestables],"",0))</f>
        <v>Reunión mesa técnica de coordinación de la Gestión de Suministro con PROMESE/CAL.</v>
      </c>
      <c r="I146" s="460">
        <f>IFERROR(VLOOKUP('Formulario PPGR3'!$G146,'Formulario PPGR2'!$H$9:$V$595,15,FALSE),"")</f>
        <v>2</v>
      </c>
      <c r="J146" s="465" t="s">
        <v>1877</v>
      </c>
      <c r="K146" s="464" t="s">
        <v>1903</v>
      </c>
      <c r="L146" s="461" t="s">
        <v>1862</v>
      </c>
      <c r="M146" s="257">
        <v>2</v>
      </c>
      <c r="N146" s="475">
        <v>9410.5</v>
      </c>
      <c r="O146" s="475">
        <f>IF(Tabla1[[#This Row],[Cantidad de Insumos]]="","",Tabla1[[#This Row],[Precio Unitario]]*Tabla1[[#This Row],[Cantidad de Insumos]])</f>
        <v>18821</v>
      </c>
      <c r="P146" s="462" t="str">
        <f>IF(Tabla1[[#This Row],[Descripción]]="","",_xlfn.XLOOKUP(Tabla1[[#This Row],[Descripción]],Tabla10[Descripción],Tabla10[CODIGO PRESUPUESTARIO],0))</f>
        <v>2.3.1.1.01</v>
      </c>
      <c r="Q146" s="463"/>
      <c r="R146" s="463" t="str">
        <f>IF(Tabla1[[#This Row],[Insumos]]="","",_xlfn.XLOOKUP(Tabla1[[#This Row],[Insumos]],Tabla10[Insumo],Tabla10[InsumoAbrev],"",0))</f>
        <v>lsAlimentosyBebidas</v>
      </c>
    </row>
    <row r="147" spans="2:18" ht="51" x14ac:dyDescent="0.25">
      <c r="B147" s="189" t="e">
        <f>IF('Formulario PPGR3'!$G147="","",CONCATENATE('Formulario PPGR3'!$C147,".",'Formulario PPGR3'!$D147,".",'Formulario PPGR3'!$E147,".",'Formulario PPGR3'!$F147))</f>
        <v>#REF!</v>
      </c>
      <c r="C147" s="189" t="e">
        <f>IF('Formulario PPGR3'!$G147="","",'Formulario PPGR1'!#REF!)</f>
        <v>#REF!</v>
      </c>
      <c r="D147" s="189" t="e">
        <f>IF('Formulario PPGR3'!$G147="","",'Formulario PPGR1'!#REF!)</f>
        <v>#REF!</v>
      </c>
      <c r="E147" s="189" t="e">
        <f>IF('Formulario PPGR3'!$G147="","",'Formulario PPGR1'!#REF!)</f>
        <v>#REF!</v>
      </c>
      <c r="F147" s="189" t="e">
        <f>IF('Formulario PPGR3'!$G147="","",'Formulario PPGR1'!#REF!)</f>
        <v>#REF!</v>
      </c>
      <c r="G147" s="227" t="s">
        <v>751</v>
      </c>
      <c r="H147" s="459" t="str" cm="1">
        <f t="array" ref="H147">IF(Tabla1[[#This Row],[Código_Actividad]]="","",_xlfn.XLOOKUP(Tabla1[[#This Row],[Código_Actividad]],CodigoActividad,Tabla2[Actividades Programables Presupuestables],"",0))</f>
        <v>Capacitación sobre la metodología de estimación y programación de medicamentos e insumos de uso general a SRS y CEAS para el 2027 al personal identificado.</v>
      </c>
      <c r="I147" s="460">
        <f>IFERROR(VLOOKUP('Formulario PPGR3'!$G147,'Formulario PPGR2'!$H$9:$V$595,15,FALSE),"")</f>
        <v>10</v>
      </c>
      <c r="J147" s="465" t="s">
        <v>1877</v>
      </c>
      <c r="K147" s="464" t="s">
        <v>1891</v>
      </c>
      <c r="L147" s="461" t="s">
        <v>1862</v>
      </c>
      <c r="M147" s="257">
        <v>10</v>
      </c>
      <c r="N147" s="475">
        <v>30975</v>
      </c>
      <c r="O147" s="475">
        <f>IF(Tabla1[[#This Row],[Cantidad de Insumos]]="","",Tabla1[[#This Row],[Precio Unitario]]*Tabla1[[#This Row],[Cantidad de Insumos]])</f>
        <v>309750</v>
      </c>
      <c r="P147" s="462" t="str">
        <f>IF(Tabla1[[#This Row],[Descripción]]="","",_xlfn.XLOOKUP(Tabla1[[#This Row],[Descripción]],Tabla10[Descripción],Tabla10[CODIGO PRESUPUESTARIO],0))</f>
        <v>2.3.1.1.01</v>
      </c>
      <c r="Q147" s="463"/>
      <c r="R147" s="463" t="str">
        <f>IF(Tabla1[[#This Row],[Insumos]]="","",_xlfn.XLOOKUP(Tabla1[[#This Row],[Insumos]],Tabla10[Insumo],Tabla10[InsumoAbrev],"",0))</f>
        <v>lsAlimentosyBebidas</v>
      </c>
    </row>
    <row r="148" spans="2:18" ht="38.25" x14ac:dyDescent="0.25">
      <c r="B148" s="189" t="e">
        <f>IF('Formulario PPGR3'!$G148="","",CONCATENATE('Formulario PPGR3'!$C148,".",'Formulario PPGR3'!$D148,".",'Formulario PPGR3'!$E148,".",'Formulario PPGR3'!$F148))</f>
        <v>#REF!</v>
      </c>
      <c r="C148" s="189" t="e">
        <f>IF('Formulario PPGR3'!$G148="","",'Formulario PPGR1'!#REF!)</f>
        <v>#REF!</v>
      </c>
      <c r="D148" s="189" t="e">
        <f>IF('Formulario PPGR3'!$G148="","",'Formulario PPGR1'!#REF!)</f>
        <v>#REF!</v>
      </c>
      <c r="E148" s="189" t="e">
        <f>IF('Formulario PPGR3'!$G148="","",'Formulario PPGR1'!#REF!)</f>
        <v>#REF!</v>
      </c>
      <c r="F148" s="189" t="e">
        <f>IF('Formulario PPGR3'!$G148="","",'Formulario PPGR1'!#REF!)</f>
        <v>#REF!</v>
      </c>
      <c r="G148" s="227" t="s">
        <v>753</v>
      </c>
      <c r="H148" s="459" t="str" cm="1">
        <f t="array" ref="H148">IF(Tabla1[[#This Row],[Código_Actividad]]="","",_xlfn.XLOOKUP(Tabla1[[#This Row],[Código_Actividad]],CodigoActividad,Tabla2[Actividades Programables Presupuestables],"",0))</f>
        <v>Talleres de acompañamiento a los SRS para la consolidación y validación de la programación de medicamentos e insumos de uso general para el 2027.</v>
      </c>
      <c r="I148" s="460">
        <f>IFERROR(VLOOKUP('Formulario PPGR3'!$G148,'Formulario PPGR2'!$H$9:$V$595,15,FALSE),"")</f>
        <v>10</v>
      </c>
      <c r="J148" s="465" t="s">
        <v>1860</v>
      </c>
      <c r="K148" s="464" t="s">
        <v>1900</v>
      </c>
      <c r="L148" s="461" t="s">
        <v>1901</v>
      </c>
      <c r="M148" s="257">
        <v>200</v>
      </c>
      <c r="N148" s="475">
        <v>240</v>
      </c>
      <c r="O148" s="475">
        <f>IF(Tabla1[[#This Row],[Cantidad de Insumos]]="","",Tabla1[[#This Row],[Precio Unitario]]*Tabla1[[#This Row],[Cantidad de Insumos]])</f>
        <v>48000</v>
      </c>
      <c r="P148" s="462" t="str">
        <f>IF(Tabla1[[#This Row],[Descripción]]="","",_xlfn.XLOOKUP(Tabla1[[#This Row],[Descripción]],Tabla10[Descripción],Tabla10[CODIGO PRESUPUESTARIO],0))</f>
        <v>2.3.7.1.02</v>
      </c>
      <c r="Q148" s="463"/>
      <c r="R148" s="463" t="str">
        <f>IF(Tabla1[[#This Row],[Insumos]]="","",_xlfn.XLOOKUP(Tabla1[[#This Row],[Insumos]],Tabla10[Insumo],Tabla10[InsumoAbrev],"",0))</f>
        <v>lsGasoil</v>
      </c>
    </row>
    <row r="149" spans="2:18" ht="38.25" x14ac:dyDescent="0.25">
      <c r="B149" s="189" t="e">
        <f>IF('Formulario PPGR3'!$G149="","",CONCATENATE('Formulario PPGR3'!$C149,".",'Formulario PPGR3'!$D149,".",'Formulario PPGR3'!$E149,".",'Formulario PPGR3'!$F149))</f>
        <v>#REF!</v>
      </c>
      <c r="C149" s="189" t="e">
        <f>IF('Formulario PPGR3'!$G149="","",'Formulario PPGR1'!#REF!)</f>
        <v>#REF!</v>
      </c>
      <c r="D149" s="189" t="e">
        <f>IF('Formulario PPGR3'!$G149="","",'Formulario PPGR1'!#REF!)</f>
        <v>#REF!</v>
      </c>
      <c r="E149" s="189" t="e">
        <f>IF('Formulario PPGR3'!$G149="","",'Formulario PPGR1'!#REF!)</f>
        <v>#REF!</v>
      </c>
      <c r="F149" s="189" t="e">
        <f>IF('Formulario PPGR3'!$G149="","",'Formulario PPGR1'!#REF!)</f>
        <v>#REF!</v>
      </c>
      <c r="G149" s="227" t="s">
        <v>753</v>
      </c>
      <c r="H149" s="459" t="str" cm="1">
        <f t="array" ref="H149">IF(Tabla1[[#This Row],[Código_Actividad]]="","",_xlfn.XLOOKUP(Tabla1[[#This Row],[Código_Actividad]],CodigoActividad,Tabla2[Actividades Programables Presupuestables],"",0))</f>
        <v>Talleres de acompañamiento a los SRS para la consolidación y validación de la programación de medicamentos e insumos de uso general para el 2027.</v>
      </c>
      <c r="I149" s="460">
        <f>IFERROR(VLOOKUP('Formulario PPGR3'!$G149,'Formulario PPGR2'!$H$9:$V$595,15,FALSE),"")</f>
        <v>10</v>
      </c>
      <c r="J149" s="465" t="s">
        <v>1866</v>
      </c>
      <c r="K149" s="464" t="s">
        <v>1904</v>
      </c>
      <c r="L149" s="461" t="s">
        <v>1868</v>
      </c>
      <c r="M149" s="257">
        <v>27</v>
      </c>
      <c r="N149" s="475">
        <v>3900</v>
      </c>
      <c r="O149" s="475">
        <f>IF(Tabla1[[#This Row],[Cantidad de Insumos]]="","",Tabla1[[#This Row],[Precio Unitario]]*Tabla1[[#This Row],[Cantidad de Insumos]])</f>
        <v>105300</v>
      </c>
      <c r="P149" s="462" t="str">
        <f>IF(Tabla1[[#This Row],[Descripción]]="","",_xlfn.XLOOKUP(Tabla1[[#This Row],[Descripción]],Tabla10[Descripción],Tabla10[CODIGO PRESUPUESTARIO],0))</f>
        <v>2.2.3.1.01</v>
      </c>
      <c r="Q149" s="463"/>
      <c r="R149" s="463" t="str">
        <f>IF(Tabla1[[#This Row],[Insumos]]="","",_xlfn.XLOOKUP(Tabla1[[#This Row],[Insumos]],Tabla10[Insumo],Tabla10[InsumoAbrev],"",0))</f>
        <v>lsViaticosDP</v>
      </c>
    </row>
    <row r="150" spans="2:18" ht="38.25" x14ac:dyDescent="0.25">
      <c r="B150" s="189" t="e">
        <f>IF('Formulario PPGR3'!$G150="","",CONCATENATE('Formulario PPGR3'!$C150,".",'Formulario PPGR3'!$D150,".",'Formulario PPGR3'!$E150,".",'Formulario PPGR3'!$F150))</f>
        <v>#REF!</v>
      </c>
      <c r="C150" s="189" t="e">
        <f>IF('Formulario PPGR3'!$G150="","",'Formulario PPGR1'!#REF!)</f>
        <v>#REF!</v>
      </c>
      <c r="D150" s="189" t="e">
        <f>IF('Formulario PPGR3'!$G150="","",'Formulario PPGR1'!#REF!)</f>
        <v>#REF!</v>
      </c>
      <c r="E150" s="189" t="e">
        <f>IF('Formulario PPGR3'!$G150="","",'Formulario PPGR1'!#REF!)</f>
        <v>#REF!</v>
      </c>
      <c r="F150" s="189" t="e">
        <f>IF('Formulario PPGR3'!$G150="","",'Formulario PPGR1'!#REF!)</f>
        <v>#REF!</v>
      </c>
      <c r="G150" s="227" t="s">
        <v>753</v>
      </c>
      <c r="H150" s="459" t="str" cm="1">
        <f t="array" ref="H150">IF(Tabla1[[#This Row],[Código_Actividad]]="","",_xlfn.XLOOKUP(Tabla1[[#This Row],[Código_Actividad]],CodigoActividad,Tabla2[Actividades Programables Presupuestables],"",0))</f>
        <v>Talleres de acompañamiento a los SRS para la consolidación y validación de la programación de medicamentos e insumos de uso general para el 2027.</v>
      </c>
      <c r="I150" s="460">
        <f>IFERROR(VLOOKUP('Formulario PPGR3'!$G150,'Formulario PPGR2'!$H$9:$V$595,15,FALSE),"")</f>
        <v>10</v>
      </c>
      <c r="J150" s="465" t="s">
        <v>1866</v>
      </c>
      <c r="K150" s="464" t="s">
        <v>1905</v>
      </c>
      <c r="L150" s="461" t="s">
        <v>1868</v>
      </c>
      <c r="M150" s="257">
        <v>81</v>
      </c>
      <c r="N150" s="475">
        <v>4750</v>
      </c>
      <c r="O150" s="475">
        <f>IF(Tabla1[[#This Row],[Cantidad de Insumos]]="","",Tabla1[[#This Row],[Precio Unitario]]*Tabla1[[#This Row],[Cantidad de Insumos]])</f>
        <v>384750</v>
      </c>
      <c r="P150" s="462" t="str">
        <f>IF(Tabla1[[#This Row],[Descripción]]="","",_xlfn.XLOOKUP(Tabla1[[#This Row],[Descripción]],Tabla10[Descripción],Tabla10[CODIGO PRESUPUESTARIO],0))</f>
        <v>2.2.3.1.01</v>
      </c>
      <c r="Q150" s="463"/>
      <c r="R150" s="463" t="str">
        <f>IF(Tabla1[[#This Row],[Insumos]]="","",_xlfn.XLOOKUP(Tabla1[[#This Row],[Insumos]],Tabla10[Insumo],Tabla10[InsumoAbrev],"",0))</f>
        <v>lsViaticosDP</v>
      </c>
    </row>
    <row r="151" spans="2:18" ht="38.25" x14ac:dyDescent="0.25">
      <c r="B151" s="189" t="e">
        <f>IF('Formulario PPGR3'!$G151="","",CONCATENATE('Formulario PPGR3'!$C151,".",'Formulario PPGR3'!$D151,".",'Formulario PPGR3'!$E151,".",'Formulario PPGR3'!$F151))</f>
        <v>#REF!</v>
      </c>
      <c r="C151" s="189" t="e">
        <f>IF('Formulario PPGR3'!$G151="","",'Formulario PPGR1'!#REF!)</f>
        <v>#REF!</v>
      </c>
      <c r="D151" s="189" t="e">
        <f>IF('Formulario PPGR3'!$G151="","",'Formulario PPGR1'!#REF!)</f>
        <v>#REF!</v>
      </c>
      <c r="E151" s="189" t="e">
        <f>IF('Formulario PPGR3'!$G151="","",'Formulario PPGR1'!#REF!)</f>
        <v>#REF!</v>
      </c>
      <c r="F151" s="189" t="e">
        <f>IF('Formulario PPGR3'!$G151="","",'Formulario PPGR1'!#REF!)</f>
        <v>#REF!</v>
      </c>
      <c r="G151" s="227" t="s">
        <v>753</v>
      </c>
      <c r="H151" s="459" t="str" cm="1">
        <f t="array" ref="H151">IF(Tabla1[[#This Row],[Código_Actividad]]="","",_xlfn.XLOOKUP(Tabla1[[#This Row],[Código_Actividad]],CodigoActividad,Tabla2[Actividades Programables Presupuestables],"",0))</f>
        <v>Talleres de acompañamiento a los SRS para la consolidación y validación de la programación de medicamentos e insumos de uso general para el 2027.</v>
      </c>
      <c r="I151" s="460">
        <f>IFERROR(VLOOKUP('Formulario PPGR3'!$G151,'Formulario PPGR2'!$H$9:$V$595,15,FALSE),"")</f>
        <v>10</v>
      </c>
      <c r="J151" s="465" t="s">
        <v>1866</v>
      </c>
      <c r="K151" s="464" t="s">
        <v>1906</v>
      </c>
      <c r="L151" s="461" t="s">
        <v>1868</v>
      </c>
      <c r="M151" s="257">
        <v>27</v>
      </c>
      <c r="N151" s="475">
        <v>4100</v>
      </c>
      <c r="O151" s="475">
        <f>IF(Tabla1[[#This Row],[Cantidad de Insumos]]="","",Tabla1[[#This Row],[Precio Unitario]]*Tabla1[[#This Row],[Cantidad de Insumos]])</f>
        <v>110700</v>
      </c>
      <c r="P151" s="462" t="str">
        <f>IF(Tabla1[[#This Row],[Descripción]]="","",_xlfn.XLOOKUP(Tabla1[[#This Row],[Descripción]],Tabla10[Descripción],Tabla10[CODIGO PRESUPUESTARIO],0))</f>
        <v>2.2.3.1.01</v>
      </c>
      <c r="Q151" s="463"/>
      <c r="R151" s="463" t="str">
        <f>IF(Tabla1[[#This Row],[Insumos]]="","",_xlfn.XLOOKUP(Tabla1[[#This Row],[Insumos]],Tabla10[Insumo],Tabla10[InsumoAbrev],"",0))</f>
        <v>lsViaticosDP</v>
      </c>
    </row>
    <row r="152" spans="2:18" ht="38.25" x14ac:dyDescent="0.25">
      <c r="B152" s="189" t="e">
        <f>IF('Formulario PPGR3'!$G152="","",CONCATENATE('Formulario PPGR3'!$C152,".",'Formulario PPGR3'!$D152,".",'Formulario PPGR3'!$E152,".",'Formulario PPGR3'!$F152))</f>
        <v>#REF!</v>
      </c>
      <c r="C152" s="189" t="e">
        <f>IF('Formulario PPGR3'!$G152="","",'Formulario PPGR1'!#REF!)</f>
        <v>#REF!</v>
      </c>
      <c r="D152" s="189" t="e">
        <f>IF('Formulario PPGR3'!$G152="","",'Formulario PPGR1'!#REF!)</f>
        <v>#REF!</v>
      </c>
      <c r="E152" s="189" t="e">
        <f>IF('Formulario PPGR3'!$G152="","",'Formulario PPGR1'!#REF!)</f>
        <v>#REF!</v>
      </c>
      <c r="F152" s="189" t="e">
        <f>IF('Formulario PPGR3'!$G152="","",'Formulario PPGR1'!#REF!)</f>
        <v>#REF!</v>
      </c>
      <c r="G152" s="227" t="s">
        <v>753</v>
      </c>
      <c r="H152" s="459" t="str" cm="1">
        <f t="array" ref="H152">IF(Tabla1[[#This Row],[Código_Actividad]]="","",_xlfn.XLOOKUP(Tabla1[[#This Row],[Código_Actividad]],CodigoActividad,Tabla2[Actividades Programables Presupuestables],"",0))</f>
        <v>Talleres de acompañamiento a los SRS para la consolidación y validación de la programación de medicamentos e insumos de uso general para el 2027.</v>
      </c>
      <c r="I152" s="460">
        <f>IFERROR(VLOOKUP('Formulario PPGR3'!$G152,'Formulario PPGR2'!$H$9:$V$595,15,FALSE),"")</f>
        <v>10</v>
      </c>
      <c r="J152" s="465" t="s">
        <v>1866</v>
      </c>
      <c r="K152" s="464" t="s">
        <v>1870</v>
      </c>
      <c r="L152" s="461" t="s">
        <v>1868</v>
      </c>
      <c r="M152" s="257">
        <v>54</v>
      </c>
      <c r="N152" s="475">
        <v>5250</v>
      </c>
      <c r="O152" s="475">
        <f>IF(Tabla1[[#This Row],[Cantidad de Insumos]]="","",Tabla1[[#This Row],[Precio Unitario]]*Tabla1[[#This Row],[Cantidad de Insumos]])</f>
        <v>283500</v>
      </c>
      <c r="P152" s="462" t="str">
        <f>IF(Tabla1[[#This Row],[Descripción]]="","",_xlfn.XLOOKUP(Tabla1[[#This Row],[Descripción]],Tabla10[Descripción],Tabla10[CODIGO PRESUPUESTARIO],0))</f>
        <v>2.2.3.1.01</v>
      </c>
      <c r="Q152" s="463"/>
      <c r="R152" s="463" t="str">
        <f>IF(Tabla1[[#This Row],[Insumos]]="","",_xlfn.XLOOKUP(Tabla1[[#This Row],[Insumos]],Tabla10[Insumo],Tabla10[InsumoAbrev],"",0))</f>
        <v>lsViaticosDP</v>
      </c>
    </row>
    <row r="153" spans="2:18" ht="38.25" x14ac:dyDescent="0.25">
      <c r="B153" s="189" t="e">
        <f>IF('Formulario PPGR3'!$G153="","",CONCATENATE('Formulario PPGR3'!$C153,".",'Formulario PPGR3'!$D153,".",'Formulario PPGR3'!$E153,".",'Formulario PPGR3'!$F153))</f>
        <v>#REF!</v>
      </c>
      <c r="C153" s="189" t="e">
        <f>IF('Formulario PPGR3'!$G153="","",'Formulario PPGR1'!#REF!)</f>
        <v>#REF!</v>
      </c>
      <c r="D153" s="189" t="e">
        <f>IF('Formulario PPGR3'!$G153="","",'Formulario PPGR1'!#REF!)</f>
        <v>#REF!</v>
      </c>
      <c r="E153" s="189" t="e">
        <f>IF('Formulario PPGR3'!$G153="","",'Formulario PPGR1'!#REF!)</f>
        <v>#REF!</v>
      </c>
      <c r="F153" s="189" t="e">
        <f>IF('Formulario PPGR3'!$G153="","",'Formulario PPGR1'!#REF!)</f>
        <v>#REF!</v>
      </c>
      <c r="G153" s="227" t="s">
        <v>755</v>
      </c>
      <c r="H153" s="459" t="str" cm="1">
        <f t="array" ref="H153">IF(Tabla1[[#This Row],[Código_Actividad]]="","",_xlfn.XLOOKUP(Tabla1[[#This Row],[Código_Actividad]],CodigoActividad,Tabla2[Actividades Programables Presupuestables],"",0))</f>
        <v>Reunión de apoyo a la DCH para la estimación y programación de medicamentos e insumos para hemodiálisis 2027.</v>
      </c>
      <c r="I153" s="460">
        <f>IFERROR(VLOOKUP('Formulario PPGR3'!$G153,'Formulario PPGR2'!$H$9:$V$595,15,FALSE),"")</f>
        <v>1</v>
      </c>
      <c r="J153" s="465" t="s">
        <v>1877</v>
      </c>
      <c r="K153" s="464" t="s">
        <v>1907</v>
      </c>
      <c r="L153" s="461" t="s">
        <v>1862</v>
      </c>
      <c r="M153" s="257">
        <v>1</v>
      </c>
      <c r="N153" s="475">
        <v>12626</v>
      </c>
      <c r="O153" s="475">
        <f>IF(Tabla1[[#This Row],[Cantidad de Insumos]]="","",Tabla1[[#This Row],[Precio Unitario]]*Tabla1[[#This Row],[Cantidad de Insumos]])</f>
        <v>12626</v>
      </c>
      <c r="P153" s="462" t="str">
        <f>IF(Tabla1[[#This Row],[Descripción]]="","",_xlfn.XLOOKUP(Tabla1[[#This Row],[Descripción]],Tabla10[Descripción],Tabla10[CODIGO PRESUPUESTARIO],0))</f>
        <v>2.3.1.1.01</v>
      </c>
      <c r="Q153" s="463"/>
      <c r="R153" s="463" t="str">
        <f>IF(Tabla1[[#This Row],[Insumos]]="","",_xlfn.XLOOKUP(Tabla1[[#This Row],[Insumos]],Tabla10[Insumo],Tabla10[InsumoAbrev],"",0))</f>
        <v>lsAlimentosyBebidas</v>
      </c>
    </row>
    <row r="154" spans="2:18" ht="38.25" x14ac:dyDescent="0.25">
      <c r="B154" s="189" t="e">
        <f>IF('Formulario PPGR3'!$G154="","",CONCATENATE('Formulario PPGR3'!$C154,".",'Formulario PPGR3'!$D154,".",'Formulario PPGR3'!$E154,".",'Formulario PPGR3'!$F154))</f>
        <v>#REF!</v>
      </c>
      <c r="C154" s="189" t="e">
        <f>IF('Formulario PPGR3'!$G154="","",'Formulario PPGR1'!#REF!)</f>
        <v>#REF!</v>
      </c>
      <c r="D154" s="189" t="e">
        <f>IF('Formulario PPGR3'!$G154="","",'Formulario PPGR1'!#REF!)</f>
        <v>#REF!</v>
      </c>
      <c r="E154" s="189" t="e">
        <f>IF('Formulario PPGR3'!$G154="","",'Formulario PPGR1'!#REF!)</f>
        <v>#REF!</v>
      </c>
      <c r="F154" s="189" t="e">
        <f>IF('Formulario PPGR3'!$G154="","",'Formulario PPGR1'!#REF!)</f>
        <v>#REF!</v>
      </c>
      <c r="G154" s="227" t="s">
        <v>758</v>
      </c>
      <c r="H154" s="459" t="str" cm="1">
        <f t="array" ref="H154">IF(Tabla1[[#This Row],[Código_Actividad]]="","",_xlfn.XLOOKUP(Tabla1[[#This Row],[Código_Actividad]],CodigoActividad,Tabla2[Actividades Programables Presupuestables],"",0))</f>
        <v>Taller para Estimación y Programación de Medicamentos e insumos de VIH para el 2027.</v>
      </c>
      <c r="I154" s="460">
        <f>IFERROR(VLOOKUP('Formulario PPGR3'!$G154,'Formulario PPGR2'!$H$9:$V$595,15,FALSE),"")</f>
        <v>1</v>
      </c>
      <c r="J154" s="465" t="s">
        <v>1877</v>
      </c>
      <c r="K154" s="464" t="s">
        <v>1907</v>
      </c>
      <c r="L154" s="461" t="s">
        <v>1862</v>
      </c>
      <c r="M154" s="257">
        <v>1</v>
      </c>
      <c r="N154" s="475">
        <v>12626</v>
      </c>
      <c r="O154" s="475">
        <f>IF(Tabla1[[#This Row],[Cantidad de Insumos]]="","",Tabla1[[#This Row],[Precio Unitario]]*Tabla1[[#This Row],[Cantidad de Insumos]])</f>
        <v>12626</v>
      </c>
      <c r="P154" s="462" t="str">
        <f>IF(Tabla1[[#This Row],[Descripción]]="","",_xlfn.XLOOKUP(Tabla1[[#This Row],[Descripción]],Tabla10[Descripción],Tabla10[CODIGO PRESUPUESTARIO],0))</f>
        <v>2.3.1.1.01</v>
      </c>
      <c r="Q154" s="463"/>
      <c r="R154" s="463" t="str">
        <f>IF(Tabla1[[#This Row],[Insumos]]="","",_xlfn.XLOOKUP(Tabla1[[#This Row],[Insumos]],Tabla10[Insumo],Tabla10[InsumoAbrev],"",0))</f>
        <v>lsAlimentosyBebidas</v>
      </c>
    </row>
    <row r="155" spans="2:18" ht="38.25" x14ac:dyDescent="0.25">
      <c r="B155" s="189" t="e">
        <f>IF('Formulario PPGR3'!$G155="","",CONCATENATE('Formulario PPGR3'!$C155,".",'Formulario PPGR3'!$D155,".",'Formulario PPGR3'!$E155,".",'Formulario PPGR3'!$F155))</f>
        <v>#REF!</v>
      </c>
      <c r="C155" s="189" t="e">
        <f>IF('Formulario PPGR3'!$G155="","",'Formulario PPGR1'!#REF!)</f>
        <v>#REF!</v>
      </c>
      <c r="D155" s="189" t="e">
        <f>IF('Formulario PPGR3'!$G155="","",'Formulario PPGR1'!#REF!)</f>
        <v>#REF!</v>
      </c>
      <c r="E155" s="189" t="e">
        <f>IF('Formulario PPGR3'!$G155="","",'Formulario PPGR1'!#REF!)</f>
        <v>#REF!</v>
      </c>
      <c r="F155" s="189" t="e">
        <f>IF('Formulario PPGR3'!$G155="","",'Formulario PPGR1'!#REF!)</f>
        <v>#REF!</v>
      </c>
      <c r="G155" s="227" t="s">
        <v>761</v>
      </c>
      <c r="H155" s="459" t="str" cm="1">
        <f t="array" ref="H155">IF(Tabla1[[#This Row],[Código_Actividad]]="","",_xlfn.XLOOKUP(Tabla1[[#This Row],[Código_Actividad]],CodigoActividad,Tabla2[Actividades Programables Presupuestables],"",0))</f>
        <v>Reunión de Estimación y Programación de Insumos para Planificación Familiar para el 2027.</v>
      </c>
      <c r="I155" s="460">
        <f>IFERROR(VLOOKUP('Formulario PPGR3'!$G155,'Formulario PPGR2'!$H$9:$V$595,15,FALSE),"")</f>
        <v>1</v>
      </c>
      <c r="J155" s="465" t="s">
        <v>1877</v>
      </c>
      <c r="K155" s="464" t="s">
        <v>1907</v>
      </c>
      <c r="L155" s="461" t="s">
        <v>1862</v>
      </c>
      <c r="M155" s="257">
        <v>1</v>
      </c>
      <c r="N155" s="475">
        <v>12626</v>
      </c>
      <c r="O155" s="475">
        <f>IF(Tabla1[[#This Row],[Cantidad de Insumos]]="","",Tabla1[[#This Row],[Precio Unitario]]*Tabla1[[#This Row],[Cantidad de Insumos]])</f>
        <v>12626</v>
      </c>
      <c r="P155" s="462" t="str">
        <f>IF(Tabla1[[#This Row],[Descripción]]="","",_xlfn.XLOOKUP(Tabla1[[#This Row],[Descripción]],Tabla10[Descripción],Tabla10[CODIGO PRESUPUESTARIO],0))</f>
        <v>2.3.1.1.01</v>
      </c>
      <c r="Q155" s="463"/>
      <c r="R155" s="463" t="str">
        <f>IF(Tabla1[[#This Row],[Insumos]]="","",_xlfn.XLOOKUP(Tabla1[[#This Row],[Insumos]],Tabla10[Insumo],Tabla10[InsumoAbrev],"",0))</f>
        <v>lsAlimentosyBebidas</v>
      </c>
    </row>
    <row r="156" spans="2:18" ht="38.25" x14ac:dyDescent="0.25">
      <c r="B156" s="189" t="e">
        <f>IF('Formulario PPGR3'!$G156="","",CONCATENATE('Formulario PPGR3'!$C156,".",'Formulario PPGR3'!$D156,".",'Formulario PPGR3'!$E156,".",'Formulario PPGR3'!$F156))</f>
        <v>#REF!</v>
      </c>
      <c r="C156" s="189" t="e">
        <f>IF('Formulario PPGR3'!$G156="","",'Formulario PPGR1'!#REF!)</f>
        <v>#REF!</v>
      </c>
      <c r="D156" s="189" t="e">
        <f>IF('Formulario PPGR3'!$G156="","",'Formulario PPGR1'!#REF!)</f>
        <v>#REF!</v>
      </c>
      <c r="E156" s="189" t="e">
        <f>IF('Formulario PPGR3'!$G156="","",'Formulario PPGR1'!#REF!)</f>
        <v>#REF!</v>
      </c>
      <c r="F156" s="189" t="e">
        <f>IF('Formulario PPGR3'!$G156="","",'Formulario PPGR1'!#REF!)</f>
        <v>#REF!</v>
      </c>
      <c r="G156" s="227" t="s">
        <v>763</v>
      </c>
      <c r="H156" s="459" t="str" cm="1">
        <f t="array" ref="H156">IF(Tabla1[[#This Row],[Código_Actividad]]="","",_xlfn.XLOOKUP(Tabla1[[#This Row],[Código_Actividad]],CodigoActividad,Tabla2[Actividades Programables Presupuestables],"",0))</f>
        <v>Reunión para la Estimación y Programación de Medicamentos e insumos de TB primera línea para el 2027.</v>
      </c>
      <c r="I156" s="460">
        <f>IFERROR(VLOOKUP('Formulario PPGR3'!$G156,'Formulario PPGR2'!$H$9:$V$595,15,FALSE),"")</f>
        <v>1</v>
      </c>
      <c r="J156" s="465" t="s">
        <v>1877</v>
      </c>
      <c r="K156" s="464" t="s">
        <v>1907</v>
      </c>
      <c r="L156" s="461" t="s">
        <v>1862</v>
      </c>
      <c r="M156" s="257">
        <v>1</v>
      </c>
      <c r="N156" s="475">
        <v>12626</v>
      </c>
      <c r="O156" s="475">
        <f>IF(Tabla1[[#This Row],[Cantidad de Insumos]]="","",Tabla1[[#This Row],[Precio Unitario]]*Tabla1[[#This Row],[Cantidad de Insumos]])</f>
        <v>12626</v>
      </c>
      <c r="P156" s="462" t="str">
        <f>IF(Tabla1[[#This Row],[Descripción]]="","",_xlfn.XLOOKUP(Tabla1[[#This Row],[Descripción]],Tabla10[Descripción],Tabla10[CODIGO PRESUPUESTARIO],0))</f>
        <v>2.3.1.1.01</v>
      </c>
      <c r="Q156" s="463"/>
      <c r="R156" s="463" t="str">
        <f>IF(Tabla1[[#This Row],[Insumos]]="","",_xlfn.XLOOKUP(Tabla1[[#This Row],[Insumos]],Tabla10[Insumo],Tabla10[InsumoAbrev],"",0))</f>
        <v>lsAlimentosyBebidas</v>
      </c>
    </row>
    <row r="157" spans="2:18" ht="38.25" x14ac:dyDescent="0.25">
      <c r="B157" s="189" t="e">
        <f>IF('Formulario PPGR3'!$G157="","",CONCATENATE('Formulario PPGR3'!$C157,".",'Formulario PPGR3'!$D157,".",'Formulario PPGR3'!$E157,".",'Formulario PPGR3'!$F157))</f>
        <v>#REF!</v>
      </c>
      <c r="C157" s="189" t="e">
        <f>IF('Formulario PPGR3'!$G157="","",'Formulario PPGR1'!#REF!)</f>
        <v>#REF!</v>
      </c>
      <c r="D157" s="189" t="e">
        <f>IF('Formulario PPGR3'!$G157="","",'Formulario PPGR1'!#REF!)</f>
        <v>#REF!</v>
      </c>
      <c r="E157" s="189" t="e">
        <f>IF('Formulario PPGR3'!$G157="","",'Formulario PPGR1'!#REF!)</f>
        <v>#REF!</v>
      </c>
      <c r="F157" s="189" t="e">
        <f>IF('Formulario PPGR3'!$G157="","",'Formulario PPGR1'!#REF!)</f>
        <v>#REF!</v>
      </c>
      <c r="G157" s="227" t="s">
        <v>765</v>
      </c>
      <c r="H157" s="459" t="str" cm="1">
        <f t="array" ref="H157">IF(Tabla1[[#This Row],[Código_Actividad]]="","",_xlfn.XLOOKUP(Tabla1[[#This Row],[Código_Actividad]],CodigoActividad,Tabla2[Actividades Programables Presupuestables],"",0))</f>
        <v>Reunión para Estimación y Programación de Medicamentos e insumos de TB segunda línea para el 2027.</v>
      </c>
      <c r="I157" s="460">
        <f>IFERROR(VLOOKUP('Formulario PPGR3'!$G157,'Formulario PPGR2'!$H$9:$V$595,15,FALSE),"")</f>
        <v>1</v>
      </c>
      <c r="J157" s="465" t="s">
        <v>1877</v>
      </c>
      <c r="K157" s="464" t="s">
        <v>1907</v>
      </c>
      <c r="L157" s="461" t="s">
        <v>1862</v>
      </c>
      <c r="M157" s="257">
        <v>1</v>
      </c>
      <c r="N157" s="475">
        <v>12626</v>
      </c>
      <c r="O157" s="475">
        <f>IF(Tabla1[[#This Row],[Cantidad de Insumos]]="","",Tabla1[[#This Row],[Precio Unitario]]*Tabla1[[#This Row],[Cantidad de Insumos]])</f>
        <v>12626</v>
      </c>
      <c r="P157" s="462" t="str">
        <f>IF(Tabla1[[#This Row],[Descripción]]="","",_xlfn.XLOOKUP(Tabla1[[#This Row],[Descripción]],Tabla10[Descripción],Tabla10[CODIGO PRESUPUESTARIO],0))</f>
        <v>2.3.1.1.01</v>
      </c>
      <c r="Q157" s="463"/>
      <c r="R157" s="463" t="str">
        <f>IF(Tabla1[[#This Row],[Insumos]]="","",_xlfn.XLOOKUP(Tabla1[[#This Row],[Insumos]],Tabla10[Insumo],Tabla10[InsumoAbrev],"",0))</f>
        <v>lsAlimentosyBebidas</v>
      </c>
    </row>
    <row r="158" spans="2:18" ht="29.25" customHeight="1" x14ac:dyDescent="0.25">
      <c r="B158" s="189" t="e">
        <f>IF('Formulario PPGR3'!$G158="","",CONCATENATE('Formulario PPGR3'!$C158,".",'Formulario PPGR3'!$D158,".",'Formulario PPGR3'!$E158,".",'Formulario PPGR3'!$F158))</f>
        <v>#REF!</v>
      </c>
      <c r="C158" s="189" t="e">
        <f>IF('Formulario PPGR3'!$G158="","",'Formulario PPGR1'!#REF!)</f>
        <v>#REF!</v>
      </c>
      <c r="D158" s="189" t="e">
        <f>IF('Formulario PPGR3'!$G158="","",'Formulario PPGR1'!#REF!)</f>
        <v>#REF!</v>
      </c>
      <c r="E158" s="189" t="e">
        <f>IF('Formulario PPGR3'!$G158="","",'Formulario PPGR1'!#REF!)</f>
        <v>#REF!</v>
      </c>
      <c r="F158" s="189" t="e">
        <f>IF('Formulario PPGR3'!$G158="","",'Formulario PPGR1'!#REF!)</f>
        <v>#REF!</v>
      </c>
      <c r="G158" s="227" t="s">
        <v>771</v>
      </c>
      <c r="H158" s="459" t="str" cm="1">
        <f t="array" ref="H158">IF(Tabla1[[#This Row],[Código_Actividad]]="","",_xlfn.XLOOKUP(Tabla1[[#This Row],[Código_Actividad]],CodigoActividad,Tabla2[Actividades Programables Presupuestables],"",0))</f>
        <v>Visita de supervisión de la disponibilidad de medicamentos e insumos de los Programas Cuidados Obstétricos y Mamá Canguro.</v>
      </c>
      <c r="I158" s="460">
        <f>IFERROR(VLOOKUP('Formulario PPGR3'!$G158,'Formulario PPGR2'!$H$9:$V$595,15,FALSE),"")</f>
        <v>4</v>
      </c>
      <c r="J158" s="465" t="s">
        <v>1860</v>
      </c>
      <c r="K158" s="464" t="s">
        <v>1900</v>
      </c>
      <c r="L158" s="461" t="s">
        <v>1901</v>
      </c>
      <c r="M158" s="257">
        <v>80</v>
      </c>
      <c r="N158" s="475">
        <v>240</v>
      </c>
      <c r="O158" s="475">
        <f>IF(Tabla1[[#This Row],[Cantidad de Insumos]]="","",Tabla1[[#This Row],[Precio Unitario]]*Tabla1[[#This Row],[Cantidad de Insumos]])</f>
        <v>19200</v>
      </c>
      <c r="P158" s="462" t="str">
        <f>IF(Tabla1[[#This Row],[Descripción]]="","",_xlfn.XLOOKUP(Tabla1[[#This Row],[Descripción]],Tabla10[Descripción],Tabla10[CODIGO PRESUPUESTARIO],0))</f>
        <v>2.3.7.1.02</v>
      </c>
      <c r="Q158" s="463"/>
      <c r="R158" s="463" t="str">
        <f>IF(Tabla1[[#This Row],[Insumos]]="","",_xlfn.XLOOKUP(Tabla1[[#This Row],[Insumos]],Tabla10[Insumo],Tabla10[InsumoAbrev],"",0))</f>
        <v>lsGasoil</v>
      </c>
    </row>
    <row r="159" spans="2:18" ht="38.25" x14ac:dyDescent="0.25">
      <c r="B159" s="189" t="e">
        <f>IF('Formulario PPGR3'!$G159="","",CONCATENATE('Formulario PPGR3'!$C159,".",'Formulario PPGR3'!$D159,".",'Formulario PPGR3'!$E159,".",'Formulario PPGR3'!$F159))</f>
        <v>#REF!</v>
      </c>
      <c r="C159" s="189" t="e">
        <f>IF('Formulario PPGR3'!$G159="","",'Formulario PPGR1'!#REF!)</f>
        <v>#REF!</v>
      </c>
      <c r="D159" s="189" t="e">
        <f>IF('Formulario PPGR3'!$G159="","",'Formulario PPGR1'!#REF!)</f>
        <v>#REF!</v>
      </c>
      <c r="E159" s="189" t="e">
        <f>IF('Formulario PPGR3'!$G159="","",'Formulario PPGR1'!#REF!)</f>
        <v>#REF!</v>
      </c>
      <c r="F159" s="189" t="e">
        <f>IF('Formulario PPGR3'!$G159="","",'Formulario PPGR1'!#REF!)</f>
        <v>#REF!</v>
      </c>
      <c r="G159" s="227" t="s">
        <v>771</v>
      </c>
      <c r="H159" s="459" t="str" cm="1">
        <f t="array" ref="H159">IF(Tabla1[[#This Row],[Código_Actividad]]="","",_xlfn.XLOOKUP(Tabla1[[#This Row],[Código_Actividad]],CodigoActividad,Tabla2[Actividades Programables Presupuestables],"",0))</f>
        <v>Visita de supervisión de la disponibilidad de medicamentos e insumos de los Programas Cuidados Obstétricos y Mamá Canguro.</v>
      </c>
      <c r="I159" s="460">
        <f>IFERROR(VLOOKUP('Formulario PPGR3'!$G159,'Formulario PPGR2'!$H$9:$V$595,15,FALSE),"")</f>
        <v>4</v>
      </c>
      <c r="J159" s="465" t="s">
        <v>1866</v>
      </c>
      <c r="K159" s="464" t="s">
        <v>1867</v>
      </c>
      <c r="L159" s="461" t="s">
        <v>1868</v>
      </c>
      <c r="M159" s="257">
        <v>4</v>
      </c>
      <c r="N159" s="475">
        <v>1700</v>
      </c>
      <c r="O159" s="475">
        <f>IF(Tabla1[[#This Row],[Cantidad de Insumos]]="","",Tabla1[[#This Row],[Precio Unitario]]*Tabla1[[#This Row],[Cantidad de Insumos]])</f>
        <v>6800</v>
      </c>
      <c r="P159" s="462" t="str">
        <f>IF(Tabla1[[#This Row],[Descripción]]="","",_xlfn.XLOOKUP(Tabla1[[#This Row],[Descripción]],Tabla10[Descripción],Tabla10[CODIGO PRESUPUESTARIO],0))</f>
        <v>2.2.3.1.01</v>
      </c>
      <c r="Q159" s="463"/>
      <c r="R159" s="463" t="str">
        <f>IF(Tabla1[[#This Row],[Insumos]]="","",_xlfn.XLOOKUP(Tabla1[[#This Row],[Insumos]],Tabla10[Insumo],Tabla10[InsumoAbrev],"",0))</f>
        <v>lsViaticosDP</v>
      </c>
    </row>
    <row r="160" spans="2:18" ht="38.25" x14ac:dyDescent="0.25">
      <c r="B160" s="189" t="e">
        <f>IF('Formulario PPGR3'!$G160="","",CONCATENATE('Formulario PPGR3'!$C160,".",'Formulario PPGR3'!$D160,".",'Formulario PPGR3'!$E160,".",'Formulario PPGR3'!$F160))</f>
        <v>#REF!</v>
      </c>
      <c r="C160" s="189" t="e">
        <f>IF('Formulario PPGR3'!$G160="","",'Formulario PPGR1'!#REF!)</f>
        <v>#REF!</v>
      </c>
      <c r="D160" s="189" t="e">
        <f>IF('Formulario PPGR3'!$G160="","",'Formulario PPGR1'!#REF!)</f>
        <v>#REF!</v>
      </c>
      <c r="E160" s="189" t="e">
        <f>IF('Formulario PPGR3'!$G160="","",'Formulario PPGR1'!#REF!)</f>
        <v>#REF!</v>
      </c>
      <c r="F160" s="189" t="e">
        <f>IF('Formulario PPGR3'!$G160="","",'Formulario PPGR1'!#REF!)</f>
        <v>#REF!</v>
      </c>
      <c r="G160" s="227" t="s">
        <v>771</v>
      </c>
      <c r="H160" s="459" t="str" cm="1">
        <f t="array" ref="H160">IF(Tabla1[[#This Row],[Código_Actividad]]="","",_xlfn.XLOOKUP(Tabla1[[#This Row],[Código_Actividad]],CodigoActividad,Tabla2[Actividades Programables Presupuestables],"",0))</f>
        <v>Visita de supervisión de la disponibilidad de medicamentos e insumos de los Programas Cuidados Obstétricos y Mamá Canguro.</v>
      </c>
      <c r="I160" s="460">
        <f>IFERROR(VLOOKUP('Formulario PPGR3'!$G160,'Formulario PPGR2'!$H$9:$V$595,15,FALSE),"")</f>
        <v>4</v>
      </c>
      <c r="J160" s="465" t="s">
        <v>1866</v>
      </c>
      <c r="K160" s="464" t="s">
        <v>1869</v>
      </c>
      <c r="L160" s="461" t="s">
        <v>1868</v>
      </c>
      <c r="M160" s="257">
        <v>4</v>
      </c>
      <c r="N160" s="475">
        <v>2150</v>
      </c>
      <c r="O160" s="475">
        <f>IF(Tabla1[[#This Row],[Cantidad de Insumos]]="","",Tabla1[[#This Row],[Precio Unitario]]*Tabla1[[#This Row],[Cantidad de Insumos]])</f>
        <v>8600</v>
      </c>
      <c r="P160" s="462" t="str">
        <f>IF(Tabla1[[#This Row],[Descripción]]="","",_xlfn.XLOOKUP(Tabla1[[#This Row],[Descripción]],Tabla10[Descripción],Tabla10[CODIGO PRESUPUESTARIO],0))</f>
        <v>2.2.3.1.01</v>
      </c>
      <c r="Q160" s="463"/>
      <c r="R160" s="463" t="str">
        <f>IF(Tabla1[[#This Row],[Insumos]]="","",_xlfn.XLOOKUP(Tabla1[[#This Row],[Insumos]],Tabla10[Insumo],Tabla10[InsumoAbrev],"",0))</f>
        <v>lsViaticosDP</v>
      </c>
    </row>
    <row r="161" spans="2:18" ht="38.25" x14ac:dyDescent="0.25">
      <c r="B161" s="189" t="e">
        <f>IF('Formulario PPGR3'!$G161="","",CONCATENATE('Formulario PPGR3'!$C161,".",'Formulario PPGR3'!$D161,".",'Formulario PPGR3'!$E161,".",'Formulario PPGR3'!$F161))</f>
        <v>#REF!</v>
      </c>
      <c r="C161" s="189" t="e">
        <f>IF('Formulario PPGR3'!$G161="","",'Formulario PPGR1'!#REF!)</f>
        <v>#REF!</v>
      </c>
      <c r="D161" s="189" t="e">
        <f>IF('Formulario PPGR3'!$G161="","",'Formulario PPGR1'!#REF!)</f>
        <v>#REF!</v>
      </c>
      <c r="E161" s="189" t="e">
        <f>IF('Formulario PPGR3'!$G161="","",'Formulario PPGR1'!#REF!)</f>
        <v>#REF!</v>
      </c>
      <c r="F161" s="189" t="e">
        <f>IF('Formulario PPGR3'!$G161="","",'Formulario PPGR1'!#REF!)</f>
        <v>#REF!</v>
      </c>
      <c r="G161" s="227" t="s">
        <v>771</v>
      </c>
      <c r="H161" s="459" t="str" cm="1">
        <f t="array" ref="H161">IF(Tabla1[[#This Row],[Código_Actividad]]="","",_xlfn.XLOOKUP(Tabla1[[#This Row],[Código_Actividad]],CodigoActividad,Tabla2[Actividades Programables Presupuestables],"",0))</f>
        <v>Visita de supervisión de la disponibilidad de medicamentos e insumos de los Programas Cuidados Obstétricos y Mamá Canguro.</v>
      </c>
      <c r="I161" s="460">
        <f>IFERROR(VLOOKUP('Formulario PPGR3'!$G161,'Formulario PPGR2'!$H$9:$V$595,15,FALSE),"")</f>
        <v>4</v>
      </c>
      <c r="J161" s="465" t="s">
        <v>1866</v>
      </c>
      <c r="K161" s="464" t="s">
        <v>1902</v>
      </c>
      <c r="L161" s="461" t="s">
        <v>1868</v>
      </c>
      <c r="M161" s="257">
        <v>4</v>
      </c>
      <c r="N161" s="475">
        <v>1900</v>
      </c>
      <c r="O161" s="475">
        <f>IF(Tabla1[[#This Row],[Cantidad de Insumos]]="","",Tabla1[[#This Row],[Precio Unitario]]*Tabla1[[#This Row],[Cantidad de Insumos]])</f>
        <v>7600</v>
      </c>
      <c r="P161" s="462" t="str">
        <f>IF(Tabla1[[#This Row],[Descripción]]="","",_xlfn.XLOOKUP(Tabla1[[#This Row],[Descripción]],Tabla10[Descripción],Tabla10[CODIGO PRESUPUESTARIO],0))</f>
        <v>2.2.3.1.01</v>
      </c>
      <c r="Q161" s="463"/>
      <c r="R161" s="463" t="str">
        <f>IF(Tabla1[[#This Row],[Insumos]]="","",_xlfn.XLOOKUP(Tabla1[[#This Row],[Insumos]],Tabla10[Insumo],Tabla10[InsumoAbrev],"",0))</f>
        <v>lsViaticosDP</v>
      </c>
    </row>
    <row r="162" spans="2:18" ht="38.25" x14ac:dyDescent="0.25">
      <c r="B162" s="189" t="e">
        <f>IF('Formulario PPGR3'!$G162="","",CONCATENATE('Formulario PPGR3'!$C162,".",'Formulario PPGR3'!$D162,".",'Formulario PPGR3'!$E162,".",'Formulario PPGR3'!$F162))</f>
        <v>#REF!</v>
      </c>
      <c r="C162" s="189" t="e">
        <f>IF('Formulario PPGR3'!$G162="","",'Formulario PPGR1'!#REF!)</f>
        <v>#REF!</v>
      </c>
      <c r="D162" s="189" t="e">
        <f>IF('Formulario PPGR3'!$G162="","",'Formulario PPGR1'!#REF!)</f>
        <v>#REF!</v>
      </c>
      <c r="E162" s="189" t="e">
        <f>IF('Formulario PPGR3'!$G162="","",'Formulario PPGR1'!#REF!)</f>
        <v>#REF!</v>
      </c>
      <c r="F162" s="189" t="e">
        <f>IF('Formulario PPGR3'!$G162="","",'Formulario PPGR1'!#REF!)</f>
        <v>#REF!</v>
      </c>
      <c r="G162" s="227" t="s">
        <v>773</v>
      </c>
      <c r="H162" s="459" t="str" cm="1">
        <f t="array" ref="H162">IF(Tabla1[[#This Row],[Código_Actividad]]="","",_xlfn.XLOOKUP(Tabla1[[#This Row],[Código_Actividad]],CodigoActividad,Tabla2[Actividades Programables Presupuestables],"",0))</f>
        <v>Visita de supervisión de la gestión de suministro de medicamentos de Planificación Familiar en los establecimientos de salud (CEAS o SRS) seleccionados.</v>
      </c>
      <c r="I162" s="460">
        <f>IFERROR(VLOOKUP('Formulario PPGR3'!$G162,'Formulario PPGR2'!$H$9:$V$595,15,FALSE),"")</f>
        <v>4</v>
      </c>
      <c r="J162" s="465" t="s">
        <v>1860</v>
      </c>
      <c r="K162" s="464" t="s">
        <v>1900</v>
      </c>
      <c r="L162" s="461" t="s">
        <v>1901</v>
      </c>
      <c r="M162" s="257">
        <v>80</v>
      </c>
      <c r="N162" s="475">
        <v>240</v>
      </c>
      <c r="O162" s="475">
        <f>IF(Tabla1[[#This Row],[Cantidad de Insumos]]="","",Tabla1[[#This Row],[Precio Unitario]]*Tabla1[[#This Row],[Cantidad de Insumos]])</f>
        <v>19200</v>
      </c>
      <c r="P162" s="462" t="str">
        <f>IF(Tabla1[[#This Row],[Descripción]]="","",_xlfn.XLOOKUP(Tabla1[[#This Row],[Descripción]],Tabla10[Descripción],Tabla10[CODIGO PRESUPUESTARIO],0))</f>
        <v>2.3.7.1.02</v>
      </c>
      <c r="Q162" s="463"/>
      <c r="R162" s="463" t="str">
        <f>IF(Tabla1[[#This Row],[Insumos]]="","",_xlfn.XLOOKUP(Tabla1[[#This Row],[Insumos]],Tabla10[Insumo],Tabla10[InsumoAbrev],"",0))</f>
        <v>lsGasoil</v>
      </c>
    </row>
    <row r="163" spans="2:18" ht="38.25" x14ac:dyDescent="0.25">
      <c r="B163" s="189" t="e">
        <f>IF('Formulario PPGR3'!$G163="","",CONCATENATE('Formulario PPGR3'!$C163,".",'Formulario PPGR3'!$D163,".",'Formulario PPGR3'!$E163,".",'Formulario PPGR3'!$F163))</f>
        <v>#REF!</v>
      </c>
      <c r="C163" s="189" t="e">
        <f>IF('Formulario PPGR3'!$G163="","",'Formulario PPGR1'!#REF!)</f>
        <v>#REF!</v>
      </c>
      <c r="D163" s="189" t="e">
        <f>IF('Formulario PPGR3'!$G163="","",'Formulario PPGR1'!#REF!)</f>
        <v>#REF!</v>
      </c>
      <c r="E163" s="189" t="e">
        <f>IF('Formulario PPGR3'!$G163="","",'Formulario PPGR1'!#REF!)</f>
        <v>#REF!</v>
      </c>
      <c r="F163" s="189" t="e">
        <f>IF('Formulario PPGR3'!$G163="","",'Formulario PPGR1'!#REF!)</f>
        <v>#REF!</v>
      </c>
      <c r="G163" s="227" t="s">
        <v>773</v>
      </c>
      <c r="H163" s="459" t="str" cm="1">
        <f t="array" ref="H163">IF(Tabla1[[#This Row],[Código_Actividad]]="","",_xlfn.XLOOKUP(Tabla1[[#This Row],[Código_Actividad]],CodigoActividad,Tabla2[Actividades Programables Presupuestables],"",0))</f>
        <v>Visita de supervisión de la gestión de suministro de medicamentos de Planificación Familiar en los establecimientos de salud (CEAS o SRS) seleccionados.</v>
      </c>
      <c r="I163" s="460">
        <f>IFERROR(VLOOKUP('Formulario PPGR3'!$G163,'Formulario PPGR2'!$H$9:$V$595,15,FALSE),"")</f>
        <v>4</v>
      </c>
      <c r="J163" s="465" t="s">
        <v>1866</v>
      </c>
      <c r="K163" s="464" t="s">
        <v>1867</v>
      </c>
      <c r="L163" s="461" t="s">
        <v>1868</v>
      </c>
      <c r="M163" s="257">
        <v>4</v>
      </c>
      <c r="N163" s="475">
        <v>1700</v>
      </c>
      <c r="O163" s="475">
        <f>IF(Tabla1[[#This Row],[Cantidad de Insumos]]="","",Tabla1[[#This Row],[Precio Unitario]]*Tabla1[[#This Row],[Cantidad de Insumos]])</f>
        <v>6800</v>
      </c>
      <c r="P163" s="462" t="str">
        <f>IF(Tabla1[[#This Row],[Descripción]]="","",_xlfn.XLOOKUP(Tabla1[[#This Row],[Descripción]],Tabla10[Descripción],Tabla10[CODIGO PRESUPUESTARIO],0))</f>
        <v>2.2.3.1.01</v>
      </c>
      <c r="Q163" s="463"/>
      <c r="R163" s="463" t="str">
        <f>IF(Tabla1[[#This Row],[Insumos]]="","",_xlfn.XLOOKUP(Tabla1[[#This Row],[Insumos]],Tabla10[Insumo],Tabla10[InsumoAbrev],"",0))</f>
        <v>lsViaticosDP</v>
      </c>
    </row>
    <row r="164" spans="2:18" ht="38.25" x14ac:dyDescent="0.25">
      <c r="B164" s="189" t="e">
        <f>IF('Formulario PPGR3'!$G164="","",CONCATENATE('Formulario PPGR3'!$C164,".",'Formulario PPGR3'!$D164,".",'Formulario PPGR3'!$E164,".",'Formulario PPGR3'!$F164))</f>
        <v>#REF!</v>
      </c>
      <c r="C164" s="189" t="e">
        <f>IF('Formulario PPGR3'!$G164="","",'Formulario PPGR1'!#REF!)</f>
        <v>#REF!</v>
      </c>
      <c r="D164" s="189" t="e">
        <f>IF('Formulario PPGR3'!$G164="","",'Formulario PPGR1'!#REF!)</f>
        <v>#REF!</v>
      </c>
      <c r="E164" s="189" t="e">
        <f>IF('Formulario PPGR3'!$G164="","",'Formulario PPGR1'!#REF!)</f>
        <v>#REF!</v>
      </c>
      <c r="F164" s="189" t="e">
        <f>IF('Formulario PPGR3'!$G164="","",'Formulario PPGR1'!#REF!)</f>
        <v>#REF!</v>
      </c>
      <c r="G164" s="227" t="s">
        <v>773</v>
      </c>
      <c r="H164" s="459" t="str" cm="1">
        <f t="array" ref="H164">IF(Tabla1[[#This Row],[Código_Actividad]]="","",_xlfn.XLOOKUP(Tabla1[[#This Row],[Código_Actividad]],CodigoActividad,Tabla2[Actividades Programables Presupuestables],"",0))</f>
        <v>Visita de supervisión de la gestión de suministro de medicamentos de Planificación Familiar en los establecimientos de salud (CEAS o SRS) seleccionados.</v>
      </c>
      <c r="I164" s="460">
        <f>IFERROR(VLOOKUP('Formulario PPGR3'!$G164,'Formulario PPGR2'!$H$9:$V$595,15,FALSE),"")</f>
        <v>4</v>
      </c>
      <c r="J164" s="465" t="s">
        <v>1866</v>
      </c>
      <c r="K164" s="464" t="s">
        <v>1869</v>
      </c>
      <c r="L164" s="461" t="s">
        <v>1868</v>
      </c>
      <c r="M164" s="257">
        <v>8</v>
      </c>
      <c r="N164" s="475">
        <v>2150</v>
      </c>
      <c r="O164" s="475">
        <f>IF(Tabla1[[#This Row],[Cantidad de Insumos]]="","",Tabla1[[#This Row],[Precio Unitario]]*Tabla1[[#This Row],[Cantidad de Insumos]])</f>
        <v>17200</v>
      </c>
      <c r="P164" s="462" t="str">
        <f>IF(Tabla1[[#This Row],[Descripción]]="","",_xlfn.XLOOKUP(Tabla1[[#This Row],[Descripción]],Tabla10[Descripción],Tabla10[CODIGO PRESUPUESTARIO],0))</f>
        <v>2.2.3.1.01</v>
      </c>
      <c r="Q164" s="463"/>
      <c r="R164" s="463" t="str">
        <f>IF(Tabla1[[#This Row],[Insumos]]="","",_xlfn.XLOOKUP(Tabla1[[#This Row],[Insumos]],Tabla10[Insumo],Tabla10[InsumoAbrev],"",0))</f>
        <v>lsViaticosDP</v>
      </c>
    </row>
    <row r="165" spans="2:18" ht="38.25" x14ac:dyDescent="0.25">
      <c r="B165" s="189" t="e">
        <f>IF('Formulario PPGR3'!$G165="","",CONCATENATE('Formulario PPGR3'!$C165,".",'Formulario PPGR3'!$D165,".",'Formulario PPGR3'!$E165,".",'Formulario PPGR3'!$F165))</f>
        <v>#REF!</v>
      </c>
      <c r="C165" s="189" t="e">
        <f>IF('Formulario PPGR3'!$G165="","",'Formulario PPGR1'!#REF!)</f>
        <v>#REF!</v>
      </c>
      <c r="D165" s="189" t="e">
        <f>IF('Formulario PPGR3'!$G165="","",'Formulario PPGR1'!#REF!)</f>
        <v>#REF!</v>
      </c>
      <c r="E165" s="189" t="e">
        <f>IF('Formulario PPGR3'!$G165="","",'Formulario PPGR1'!#REF!)</f>
        <v>#REF!</v>
      </c>
      <c r="F165" s="189" t="e">
        <f>IF('Formulario PPGR3'!$G165="","",'Formulario PPGR1'!#REF!)</f>
        <v>#REF!</v>
      </c>
      <c r="G165" s="227" t="s">
        <v>775</v>
      </c>
      <c r="H165" s="459" t="str" cm="1">
        <f t="array" ref="H165">IF(Tabla1[[#This Row],[Código_Actividad]]="","",_xlfn.XLOOKUP(Tabla1[[#This Row],[Código_Actividad]],CodigoActividad,Tabla2[Actividades Programables Presupuestables],"",0))</f>
        <v>Visita de supervisión de la gestión de suministro de medicamentos de VIH en los establecimientos de salud (CEAS o SRS) seleccionados.</v>
      </c>
      <c r="I165" s="460">
        <f>IFERROR(VLOOKUP('Formulario PPGR3'!$G165,'Formulario PPGR2'!$H$9:$V$595,15,FALSE),"")</f>
        <v>4</v>
      </c>
      <c r="J165" s="465" t="s">
        <v>1860</v>
      </c>
      <c r="K165" s="464" t="s">
        <v>1900</v>
      </c>
      <c r="L165" s="461" t="s">
        <v>1901</v>
      </c>
      <c r="M165" s="257">
        <v>80</v>
      </c>
      <c r="N165" s="475">
        <v>240</v>
      </c>
      <c r="O165" s="475">
        <f>IF(Tabla1[[#This Row],[Cantidad de Insumos]]="","",Tabla1[[#This Row],[Precio Unitario]]*Tabla1[[#This Row],[Cantidad de Insumos]])</f>
        <v>19200</v>
      </c>
      <c r="P165" s="462" t="str">
        <f>IF(Tabla1[[#This Row],[Descripción]]="","",_xlfn.XLOOKUP(Tabla1[[#This Row],[Descripción]],Tabla10[Descripción],Tabla10[CODIGO PRESUPUESTARIO],0))</f>
        <v>2.3.7.1.02</v>
      </c>
      <c r="Q165" s="463"/>
      <c r="R165" s="463" t="str">
        <f>IF(Tabla1[[#This Row],[Insumos]]="","",_xlfn.XLOOKUP(Tabla1[[#This Row],[Insumos]],Tabla10[Insumo],Tabla10[InsumoAbrev],"",0))</f>
        <v>lsGasoil</v>
      </c>
    </row>
    <row r="166" spans="2:18" ht="38.25" x14ac:dyDescent="0.25">
      <c r="B166" s="189" t="e">
        <f>IF('Formulario PPGR3'!$G166="","",CONCATENATE('Formulario PPGR3'!$C166,".",'Formulario PPGR3'!$D166,".",'Formulario PPGR3'!$E166,".",'Formulario PPGR3'!$F166))</f>
        <v>#REF!</v>
      </c>
      <c r="C166" s="189" t="e">
        <f>IF('Formulario PPGR3'!$G166="","",'Formulario PPGR1'!#REF!)</f>
        <v>#REF!</v>
      </c>
      <c r="D166" s="189" t="e">
        <f>IF('Formulario PPGR3'!$G166="","",'Formulario PPGR1'!#REF!)</f>
        <v>#REF!</v>
      </c>
      <c r="E166" s="189" t="e">
        <f>IF('Formulario PPGR3'!$G166="","",'Formulario PPGR1'!#REF!)</f>
        <v>#REF!</v>
      </c>
      <c r="F166" s="189" t="e">
        <f>IF('Formulario PPGR3'!$G166="","",'Formulario PPGR1'!#REF!)</f>
        <v>#REF!</v>
      </c>
      <c r="G166" s="227" t="s">
        <v>775</v>
      </c>
      <c r="H166" s="459" t="str" cm="1">
        <f t="array" ref="H166">IF(Tabla1[[#This Row],[Código_Actividad]]="","",_xlfn.XLOOKUP(Tabla1[[#This Row],[Código_Actividad]],CodigoActividad,Tabla2[Actividades Programables Presupuestables],"",0))</f>
        <v>Visita de supervisión de la gestión de suministro de medicamentos de VIH en los establecimientos de salud (CEAS o SRS) seleccionados.</v>
      </c>
      <c r="I166" s="460">
        <f>IFERROR(VLOOKUP('Formulario PPGR3'!$G166,'Formulario PPGR2'!$H$9:$V$595,15,FALSE),"")</f>
        <v>4</v>
      </c>
      <c r="J166" s="465" t="s">
        <v>1866</v>
      </c>
      <c r="K166" s="464" t="s">
        <v>1867</v>
      </c>
      <c r="L166" s="461" t="s">
        <v>1868</v>
      </c>
      <c r="M166" s="257">
        <v>4</v>
      </c>
      <c r="N166" s="475">
        <v>1700</v>
      </c>
      <c r="O166" s="475">
        <f>IF(Tabla1[[#This Row],[Cantidad de Insumos]]="","",Tabla1[[#This Row],[Precio Unitario]]*Tabla1[[#This Row],[Cantidad de Insumos]])</f>
        <v>6800</v>
      </c>
      <c r="P166" s="462" t="str">
        <f>IF(Tabla1[[#This Row],[Descripción]]="","",_xlfn.XLOOKUP(Tabla1[[#This Row],[Descripción]],Tabla10[Descripción],Tabla10[CODIGO PRESUPUESTARIO],0))</f>
        <v>2.2.3.1.01</v>
      </c>
      <c r="Q166" s="463"/>
      <c r="R166" s="463" t="str">
        <f>IF(Tabla1[[#This Row],[Insumos]]="","",_xlfn.XLOOKUP(Tabla1[[#This Row],[Insumos]],Tabla10[Insumo],Tabla10[InsumoAbrev],"",0))</f>
        <v>lsViaticosDP</v>
      </c>
    </row>
    <row r="167" spans="2:18" ht="38.25" x14ac:dyDescent="0.25">
      <c r="B167" s="189" t="e">
        <f>IF('Formulario PPGR3'!$G167="","",CONCATENATE('Formulario PPGR3'!$C167,".",'Formulario PPGR3'!$D167,".",'Formulario PPGR3'!$E167,".",'Formulario PPGR3'!$F167))</f>
        <v>#REF!</v>
      </c>
      <c r="C167" s="189" t="e">
        <f>IF('Formulario PPGR3'!$G167="","",'Formulario PPGR1'!#REF!)</f>
        <v>#REF!</v>
      </c>
      <c r="D167" s="189" t="e">
        <f>IF('Formulario PPGR3'!$G167="","",'Formulario PPGR1'!#REF!)</f>
        <v>#REF!</v>
      </c>
      <c r="E167" s="189" t="e">
        <f>IF('Formulario PPGR3'!$G167="","",'Formulario PPGR1'!#REF!)</f>
        <v>#REF!</v>
      </c>
      <c r="F167" s="189" t="e">
        <f>IF('Formulario PPGR3'!$G167="","",'Formulario PPGR1'!#REF!)</f>
        <v>#REF!</v>
      </c>
      <c r="G167" s="227" t="s">
        <v>775</v>
      </c>
      <c r="H167" s="459" t="str" cm="1">
        <f t="array" ref="H167">IF(Tabla1[[#This Row],[Código_Actividad]]="","",_xlfn.XLOOKUP(Tabla1[[#This Row],[Código_Actividad]],CodigoActividad,Tabla2[Actividades Programables Presupuestables],"",0))</f>
        <v>Visita de supervisión de la gestión de suministro de medicamentos de VIH en los establecimientos de salud (CEAS o SRS) seleccionados.</v>
      </c>
      <c r="I167" s="460">
        <f>IFERROR(VLOOKUP('Formulario PPGR3'!$G167,'Formulario PPGR2'!$H$9:$V$595,15,FALSE),"")</f>
        <v>4</v>
      </c>
      <c r="J167" s="465" t="s">
        <v>1866</v>
      </c>
      <c r="K167" s="464" t="s">
        <v>1869</v>
      </c>
      <c r="L167" s="461" t="s">
        <v>1868</v>
      </c>
      <c r="M167" s="257">
        <v>8</v>
      </c>
      <c r="N167" s="475">
        <v>2150</v>
      </c>
      <c r="O167" s="475">
        <f>IF(Tabla1[[#This Row],[Cantidad de Insumos]]="","",Tabla1[[#This Row],[Precio Unitario]]*Tabla1[[#This Row],[Cantidad de Insumos]])</f>
        <v>17200</v>
      </c>
      <c r="P167" s="462" t="str">
        <f>IF(Tabla1[[#This Row],[Descripción]]="","",_xlfn.XLOOKUP(Tabla1[[#This Row],[Descripción]],Tabla10[Descripción],Tabla10[CODIGO PRESUPUESTARIO],0))</f>
        <v>2.2.3.1.01</v>
      </c>
      <c r="Q167" s="463"/>
      <c r="R167" s="463" t="str">
        <f>IF(Tabla1[[#This Row],[Insumos]]="","",_xlfn.XLOOKUP(Tabla1[[#This Row],[Insumos]],Tabla10[Insumo],Tabla10[InsumoAbrev],"",0))</f>
        <v>lsViaticosDP</v>
      </c>
    </row>
    <row r="168" spans="2:18" ht="38.25" x14ac:dyDescent="0.25">
      <c r="B168" s="189" t="e">
        <f>IF('Formulario PPGR3'!$G168="","",CONCATENATE('Formulario PPGR3'!$C168,".",'Formulario PPGR3'!$D168,".",'Formulario PPGR3'!$E168,".",'Formulario PPGR3'!$F168))</f>
        <v>#REF!</v>
      </c>
      <c r="C168" s="189" t="e">
        <f>IF('Formulario PPGR3'!$G168="","",'Formulario PPGR1'!#REF!)</f>
        <v>#REF!</v>
      </c>
      <c r="D168" s="189" t="e">
        <f>IF('Formulario PPGR3'!$G168="","",'Formulario PPGR1'!#REF!)</f>
        <v>#REF!</v>
      </c>
      <c r="E168" s="189" t="e">
        <f>IF('Formulario PPGR3'!$G168="","",'Formulario PPGR1'!#REF!)</f>
        <v>#REF!</v>
      </c>
      <c r="F168" s="189" t="e">
        <f>IF('Formulario PPGR3'!$G168="","",'Formulario PPGR1'!#REF!)</f>
        <v>#REF!</v>
      </c>
      <c r="G168" s="227" t="s">
        <v>777</v>
      </c>
      <c r="H168" s="459" t="str" cm="1">
        <f t="array" ref="H168">IF(Tabla1[[#This Row],[Código_Actividad]]="","",_xlfn.XLOOKUP(Tabla1[[#This Row],[Código_Actividad]],CodigoActividad,Tabla2[Actividades Programables Presupuestables],"",0))</f>
        <v>Visita de supervisión de la gestión de suministro de medicamentos de TB en los establecimientos de salud (CEAS o SRS) seleccionados.</v>
      </c>
      <c r="I168" s="460">
        <f>IFERROR(VLOOKUP('Formulario PPGR3'!$G168,'Formulario PPGR2'!$H$9:$V$595,15,FALSE),"")</f>
        <v>4</v>
      </c>
      <c r="J168" s="465" t="s">
        <v>1860</v>
      </c>
      <c r="K168" s="464" t="s">
        <v>1908</v>
      </c>
      <c r="L168" s="461" t="s">
        <v>1901</v>
      </c>
      <c r="M168" s="257">
        <v>80</v>
      </c>
      <c r="N168" s="475">
        <v>280</v>
      </c>
      <c r="O168" s="475">
        <f>IF(Tabla1[[#This Row],[Cantidad de Insumos]]="","",Tabla1[[#This Row],[Precio Unitario]]*Tabla1[[#This Row],[Cantidad de Insumos]])</f>
        <v>22400</v>
      </c>
      <c r="P168" s="462" t="str">
        <f>IF(Tabla1[[#This Row],[Descripción]]="","",_xlfn.XLOOKUP(Tabla1[[#This Row],[Descripción]],Tabla10[Descripción],Tabla10[CODIGO PRESUPUESTARIO],0))</f>
        <v>2.3.7.1.02</v>
      </c>
      <c r="Q168" s="463"/>
      <c r="R168" s="463" t="str">
        <f>IF(Tabla1[[#This Row],[Insumos]]="","",_xlfn.XLOOKUP(Tabla1[[#This Row],[Insumos]],Tabla10[Insumo],Tabla10[InsumoAbrev],"",0))</f>
        <v>lsGasoil</v>
      </c>
    </row>
    <row r="169" spans="2:18" ht="38.25" x14ac:dyDescent="0.25">
      <c r="B169" s="189" t="e">
        <f>IF('Formulario PPGR3'!#REF!="","",CONCATENATE('Formulario PPGR3'!$C169,".",'Formulario PPGR3'!$D169,".",'Formulario PPGR3'!$E169,".",'Formulario PPGR3'!$F169))</f>
        <v>#REF!</v>
      </c>
      <c r="C169" s="189" t="e">
        <f>IF('Formulario PPGR3'!#REF!="","",'Formulario PPGR1'!#REF!)</f>
        <v>#REF!</v>
      </c>
      <c r="D169" s="189" t="e">
        <f>IF('Formulario PPGR3'!#REF!="","",'Formulario PPGR1'!#REF!)</f>
        <v>#REF!</v>
      </c>
      <c r="E169" s="189" t="e">
        <f>IF('Formulario PPGR3'!#REF!="","",'Formulario PPGR1'!#REF!)</f>
        <v>#REF!</v>
      </c>
      <c r="F169" s="189" t="e">
        <f>IF('Formulario PPGR3'!#REF!="","",'Formulario PPGR1'!#REF!)</f>
        <v>#REF!</v>
      </c>
      <c r="G169" s="227" t="s">
        <v>777</v>
      </c>
      <c r="H169" s="459" t="str" cm="1">
        <f t="array" ref="H169">IF(Tabla1[[#This Row],[Código_Actividad]]="","",_xlfn.XLOOKUP(Tabla1[[#This Row],[Código_Actividad]],CodigoActividad,Tabla2[Actividades Programables Presupuestables],"",0))</f>
        <v>Visita de supervisión de la gestión de suministro de medicamentos de TB en los establecimientos de salud (CEAS o SRS) seleccionados.</v>
      </c>
      <c r="I169" s="460">
        <f>IFERROR(VLOOKUP('Formulario PPGR3'!$G169,'Formulario PPGR2'!$H$9:$V$595,15,FALSE),"")</f>
        <v>4</v>
      </c>
      <c r="J169" s="465" t="s">
        <v>1866</v>
      </c>
      <c r="K169" s="464" t="s">
        <v>1867</v>
      </c>
      <c r="L169" s="461" t="s">
        <v>1868</v>
      </c>
      <c r="M169" s="257">
        <v>4</v>
      </c>
      <c r="N169" s="475">
        <v>1700</v>
      </c>
      <c r="O169" s="475">
        <f>IF(Tabla1[[#This Row],[Cantidad de Insumos]]="","",Tabla1[[#This Row],[Precio Unitario]]*Tabla1[[#This Row],[Cantidad de Insumos]])</f>
        <v>6800</v>
      </c>
      <c r="P169" s="462" t="str">
        <f>IF(Tabla1[[#This Row],[Descripción]]="","",_xlfn.XLOOKUP(Tabla1[[#This Row],[Descripción]],Tabla10[Descripción],Tabla10[CODIGO PRESUPUESTARIO],0))</f>
        <v>2.2.3.1.01</v>
      </c>
      <c r="Q169" s="463"/>
      <c r="R169" s="463" t="str">
        <f>IF(Tabla1[[#This Row],[Insumos]]="","",_xlfn.XLOOKUP(Tabla1[[#This Row],[Insumos]],Tabla10[Insumo],Tabla10[InsumoAbrev],"",0))</f>
        <v>lsViaticosDP</v>
      </c>
    </row>
    <row r="170" spans="2:18" ht="38.25" x14ac:dyDescent="0.25">
      <c r="B170" s="189" t="e">
        <f>IF('Formulario PPGR3'!$G169="","",CONCATENATE('Formulario PPGR3'!$C170,".",'Formulario PPGR3'!$D170,".",'Formulario PPGR3'!$E170,".",'Formulario PPGR3'!$F170))</f>
        <v>#REF!</v>
      </c>
      <c r="C170" s="189" t="e">
        <f>IF('Formulario PPGR3'!$G169="","",'Formulario PPGR1'!#REF!)</f>
        <v>#REF!</v>
      </c>
      <c r="D170" s="189" t="e">
        <f>IF('Formulario PPGR3'!$G169="","",'Formulario PPGR1'!#REF!)</f>
        <v>#REF!</v>
      </c>
      <c r="E170" s="189" t="e">
        <f>IF('Formulario PPGR3'!$G169="","",'Formulario PPGR1'!#REF!)</f>
        <v>#REF!</v>
      </c>
      <c r="F170" s="189" t="e">
        <f>IF('Formulario PPGR3'!$G169="","",'Formulario PPGR1'!#REF!)</f>
        <v>#REF!</v>
      </c>
      <c r="G170" s="227" t="s">
        <v>777</v>
      </c>
      <c r="H170" s="459" t="str" cm="1">
        <f t="array" ref="H170">IF(Tabla1[[#This Row],[Código_Actividad]]="","",_xlfn.XLOOKUP(Tabla1[[#This Row],[Código_Actividad]],CodigoActividad,Tabla2[Actividades Programables Presupuestables],"",0))</f>
        <v>Visita de supervisión de la gestión de suministro de medicamentos de TB en los establecimientos de salud (CEAS o SRS) seleccionados.</v>
      </c>
      <c r="I170" s="460">
        <f>IFERROR(VLOOKUP('Formulario PPGR3'!$G169,'Formulario PPGR2'!$H$9:$V$595,15,FALSE),"")</f>
        <v>4</v>
      </c>
      <c r="J170" s="465" t="s">
        <v>1866</v>
      </c>
      <c r="K170" s="464" t="s">
        <v>1869</v>
      </c>
      <c r="L170" s="461" t="s">
        <v>1868</v>
      </c>
      <c r="M170" s="257">
        <v>8</v>
      </c>
      <c r="N170" s="475">
        <v>2150</v>
      </c>
      <c r="O170" s="475">
        <f>IF(Tabla1[[#This Row],[Cantidad de Insumos]]="","",Tabla1[[#This Row],[Precio Unitario]]*Tabla1[[#This Row],[Cantidad de Insumos]])</f>
        <v>17200</v>
      </c>
      <c r="P170" s="462" t="str">
        <f>IF(Tabla1[[#This Row],[Descripción]]="","",_xlfn.XLOOKUP(Tabla1[[#This Row],[Descripción]],Tabla10[Descripción],Tabla10[CODIGO PRESUPUESTARIO],0))</f>
        <v>2.2.3.1.01</v>
      </c>
      <c r="Q170" s="463"/>
      <c r="R170" s="463" t="str">
        <f>IF(Tabla1[[#This Row],[Insumos]]="","",_xlfn.XLOOKUP(Tabla1[[#This Row],[Insumos]],Tabla10[Insumo],Tabla10[InsumoAbrev],"",0))</f>
        <v>lsViaticosDP</v>
      </c>
    </row>
    <row r="171" spans="2:18" ht="25.5" x14ac:dyDescent="0.25">
      <c r="B171" s="189" t="e">
        <f>IF('Formulario PPGR3'!$G171="","",CONCATENATE('Formulario PPGR3'!$C171,".",'Formulario PPGR3'!$D171,".",'Formulario PPGR3'!$E171,".",'Formulario PPGR3'!$F171))</f>
        <v>#REF!</v>
      </c>
      <c r="C171" s="189" t="e">
        <f>IF('Formulario PPGR3'!$G171="","",'Formulario PPGR1'!#REF!)</f>
        <v>#REF!</v>
      </c>
      <c r="D171" s="189" t="e">
        <f>IF('Formulario PPGR3'!$G171="","",'Formulario PPGR1'!#REF!)</f>
        <v>#REF!</v>
      </c>
      <c r="E171" s="189" t="e">
        <f>IF('Formulario PPGR3'!$G171="","",'Formulario PPGR1'!#REF!)</f>
        <v>#REF!</v>
      </c>
      <c r="F171" s="189" t="e">
        <f>IF('Formulario PPGR3'!$G171="","",'Formulario PPGR1'!#REF!)</f>
        <v>#REF!</v>
      </c>
      <c r="G171" s="227" t="s">
        <v>779</v>
      </c>
      <c r="H171" s="459" t="str" cm="1">
        <f t="array" ref="H171">IF(Tabla1[[#This Row],[Código_Actividad]]="","",_xlfn.XLOOKUP(Tabla1[[#This Row],[Código_Actividad]],CodigoActividad,Tabla2[Actividades Programables Presupuestables],"",0))</f>
        <v>Visita de supervisión para el control y suministro de los insumos y bajantes para las bombas de infusión.</v>
      </c>
      <c r="I171" s="460">
        <f>IFERROR(VLOOKUP('Formulario PPGR3'!$G171,'Formulario PPGR2'!$H$9:$V$595,15,FALSE),"")</f>
        <v>4</v>
      </c>
      <c r="J171" s="465" t="s">
        <v>1860</v>
      </c>
      <c r="K171" s="464" t="s">
        <v>1900</v>
      </c>
      <c r="L171" s="461" t="s">
        <v>1901</v>
      </c>
      <c r="M171" s="257">
        <v>80</v>
      </c>
      <c r="N171" s="475">
        <v>240</v>
      </c>
      <c r="O171" s="475">
        <f>IF(Tabla1[[#This Row],[Cantidad de Insumos]]="","",Tabla1[[#This Row],[Precio Unitario]]*Tabla1[[#This Row],[Cantidad de Insumos]])</f>
        <v>19200</v>
      </c>
      <c r="P171" s="462" t="str">
        <f>IF(Tabla1[[#This Row],[Descripción]]="","",_xlfn.XLOOKUP(Tabla1[[#This Row],[Descripción]],Tabla10[Descripción],Tabla10[CODIGO PRESUPUESTARIO],0))</f>
        <v>2.3.7.1.02</v>
      </c>
      <c r="Q171" s="463"/>
      <c r="R171" s="463" t="str">
        <f>IF(Tabla1[[#This Row],[Insumos]]="","",_xlfn.XLOOKUP(Tabla1[[#This Row],[Insumos]],Tabla10[Insumo],Tabla10[InsumoAbrev],"",0))</f>
        <v>lsGasoil</v>
      </c>
    </row>
    <row r="172" spans="2:18" ht="25.5" x14ac:dyDescent="0.25">
      <c r="B172" s="189" t="e">
        <f>IF('Formulario PPGR3'!$G172="","",CONCATENATE('Formulario PPGR3'!$C172,".",'Formulario PPGR3'!$D172,".",'Formulario PPGR3'!$E172,".",'Formulario PPGR3'!$F172))</f>
        <v>#REF!</v>
      </c>
      <c r="C172" s="189" t="e">
        <f>IF('Formulario PPGR3'!$G172="","",'Formulario PPGR1'!#REF!)</f>
        <v>#REF!</v>
      </c>
      <c r="D172" s="189" t="e">
        <f>IF('Formulario PPGR3'!$G172="","",'Formulario PPGR1'!#REF!)</f>
        <v>#REF!</v>
      </c>
      <c r="E172" s="189" t="e">
        <f>IF('Formulario PPGR3'!$G172="","",'Formulario PPGR1'!#REF!)</f>
        <v>#REF!</v>
      </c>
      <c r="F172" s="189" t="e">
        <f>IF('Formulario PPGR3'!$G172="","",'Formulario PPGR1'!#REF!)</f>
        <v>#REF!</v>
      </c>
      <c r="G172" s="227" t="s">
        <v>779</v>
      </c>
      <c r="H172" s="459" t="str" cm="1">
        <f t="array" ref="H172">IF(Tabla1[[#This Row],[Código_Actividad]]="","",_xlfn.XLOOKUP(Tabla1[[#This Row],[Código_Actividad]],CodigoActividad,Tabla2[Actividades Programables Presupuestables],"",0))</f>
        <v>Visita de supervisión para el control y suministro de los insumos y bajantes para las bombas de infusión.</v>
      </c>
      <c r="I172" s="460">
        <f>IFERROR(VLOOKUP('Formulario PPGR3'!$G172,'Formulario PPGR2'!$H$9:$V$595,15,FALSE),"")</f>
        <v>4</v>
      </c>
      <c r="J172" s="465" t="s">
        <v>1866</v>
      </c>
      <c r="K172" s="464" t="s">
        <v>1867</v>
      </c>
      <c r="L172" s="461" t="s">
        <v>1868</v>
      </c>
      <c r="M172" s="257">
        <v>4</v>
      </c>
      <c r="N172" s="475">
        <v>1700</v>
      </c>
      <c r="O172" s="475">
        <f>IF(Tabla1[[#This Row],[Cantidad de Insumos]]="","",Tabla1[[#This Row],[Precio Unitario]]*Tabla1[[#This Row],[Cantidad de Insumos]])</f>
        <v>6800</v>
      </c>
      <c r="P172" s="462" t="str">
        <f>IF(Tabla1[[#This Row],[Descripción]]="","",_xlfn.XLOOKUP(Tabla1[[#This Row],[Descripción]],Tabla10[Descripción],Tabla10[CODIGO PRESUPUESTARIO],0))</f>
        <v>2.2.3.1.01</v>
      </c>
      <c r="Q172" s="463"/>
      <c r="R172" s="463" t="str">
        <f>IF(Tabla1[[#This Row],[Insumos]]="","",_xlfn.XLOOKUP(Tabla1[[#This Row],[Insumos]],Tabla10[Insumo],Tabla10[InsumoAbrev],"",0))</f>
        <v>lsViaticosDP</v>
      </c>
    </row>
    <row r="173" spans="2:18" ht="25.5" x14ac:dyDescent="0.25">
      <c r="B173" s="189" t="e">
        <f>IF('Formulario PPGR3'!$G173="","",CONCATENATE('Formulario PPGR3'!$C173,".",'Formulario PPGR3'!$D173,".",'Formulario PPGR3'!$E173,".",'Formulario PPGR3'!$F173))</f>
        <v>#REF!</v>
      </c>
      <c r="C173" s="189" t="e">
        <f>IF('Formulario PPGR3'!$G173="","",'Formulario PPGR1'!#REF!)</f>
        <v>#REF!</v>
      </c>
      <c r="D173" s="189" t="e">
        <f>IF('Formulario PPGR3'!$G173="","",'Formulario PPGR1'!#REF!)</f>
        <v>#REF!</v>
      </c>
      <c r="E173" s="189" t="e">
        <f>IF('Formulario PPGR3'!$G173="","",'Formulario PPGR1'!#REF!)</f>
        <v>#REF!</v>
      </c>
      <c r="F173" s="189" t="e">
        <f>IF('Formulario PPGR3'!$G173="","",'Formulario PPGR1'!#REF!)</f>
        <v>#REF!</v>
      </c>
      <c r="G173" s="227" t="s">
        <v>779</v>
      </c>
      <c r="H173" s="459" t="str" cm="1">
        <f t="array" ref="H173">IF(Tabla1[[#This Row],[Código_Actividad]]="","",_xlfn.XLOOKUP(Tabla1[[#This Row],[Código_Actividad]],CodigoActividad,Tabla2[Actividades Programables Presupuestables],"",0))</f>
        <v>Visita de supervisión para el control y suministro de los insumos y bajantes para las bombas de infusión.</v>
      </c>
      <c r="I173" s="460">
        <f>IFERROR(VLOOKUP('Formulario PPGR3'!$G173,'Formulario PPGR2'!$H$9:$V$595,15,FALSE),"")</f>
        <v>4</v>
      </c>
      <c r="J173" s="465" t="s">
        <v>1866</v>
      </c>
      <c r="K173" s="464" t="s">
        <v>1869</v>
      </c>
      <c r="L173" s="461" t="s">
        <v>1868</v>
      </c>
      <c r="M173" s="257">
        <v>8</v>
      </c>
      <c r="N173" s="475">
        <v>2150</v>
      </c>
      <c r="O173" s="475">
        <f>IF(Tabla1[[#This Row],[Cantidad de Insumos]]="","",Tabla1[[#This Row],[Precio Unitario]]*Tabla1[[#This Row],[Cantidad de Insumos]])</f>
        <v>17200</v>
      </c>
      <c r="P173" s="462" t="str">
        <f>IF(Tabla1[[#This Row],[Descripción]]="","",_xlfn.XLOOKUP(Tabla1[[#This Row],[Descripción]],Tabla10[Descripción],Tabla10[CODIGO PRESUPUESTARIO],0))</f>
        <v>2.2.3.1.01</v>
      </c>
      <c r="Q173" s="463"/>
      <c r="R173" s="463" t="str">
        <f>IF(Tabla1[[#This Row],[Insumos]]="","",_xlfn.XLOOKUP(Tabla1[[#This Row],[Insumos]],Tabla10[Insumo],Tabla10[InsumoAbrev],"",0))</f>
        <v>lsViaticosDP</v>
      </c>
    </row>
    <row r="174" spans="2:18" ht="38.25" x14ac:dyDescent="0.25">
      <c r="B174" s="189" t="e">
        <f>IF('Formulario PPGR3'!$G174="","",CONCATENATE('Formulario PPGR3'!$C174,".",'Formulario PPGR3'!$D174,".",'Formulario PPGR3'!$E174,".",'Formulario PPGR3'!$F174))</f>
        <v>#REF!</v>
      </c>
      <c r="C174" s="189" t="e">
        <f>IF('Formulario PPGR3'!$G174="","",'Formulario PPGR1'!#REF!)</f>
        <v>#REF!</v>
      </c>
      <c r="D174" s="189" t="e">
        <f>IF('Formulario PPGR3'!$G174="","",'Formulario PPGR1'!#REF!)</f>
        <v>#REF!</v>
      </c>
      <c r="E174" s="189" t="e">
        <f>IF('Formulario PPGR3'!$G174="","",'Formulario PPGR1'!#REF!)</f>
        <v>#REF!</v>
      </c>
      <c r="F174" s="189" t="e">
        <f>IF('Formulario PPGR3'!$G174="","",'Formulario PPGR1'!#REF!)</f>
        <v>#REF!</v>
      </c>
      <c r="G174" s="227" t="s">
        <v>781</v>
      </c>
      <c r="H174" s="459" t="str" cm="1">
        <f t="array" ref="H174">IF(Tabla1[[#This Row],[Código_Actividad]]="","",_xlfn.XLOOKUP(Tabla1[[#This Row],[Código_Actividad]],CodigoActividad,Tabla2[Actividades Programables Presupuestables],"",0))</f>
        <v>Visita de supervisión del cumplimiento de los procedimientos operativos del SUGEMI en los Hospitales.</v>
      </c>
      <c r="I174" s="460">
        <f>IFERROR(VLOOKUP('Formulario PPGR3'!$G174,'Formulario PPGR2'!$H$9:$V$595,15,FALSE),"")</f>
        <v>10</v>
      </c>
      <c r="J174" s="465" t="s">
        <v>1860</v>
      </c>
      <c r="K174" s="464" t="s">
        <v>1900</v>
      </c>
      <c r="L174" s="461" t="s">
        <v>1901</v>
      </c>
      <c r="M174" s="257">
        <v>2400</v>
      </c>
      <c r="N174" s="475">
        <v>240</v>
      </c>
      <c r="O174" s="475">
        <f>IF(Tabla1[[#This Row],[Cantidad de Insumos]]="","",Tabla1[[#This Row],[Precio Unitario]]*Tabla1[[#This Row],[Cantidad de Insumos]])</f>
        <v>576000</v>
      </c>
      <c r="P174" s="462" t="str">
        <f>IF(Tabla1[[#This Row],[Descripción]]="","",_xlfn.XLOOKUP(Tabla1[[#This Row],[Descripción]],Tabla10[Descripción],Tabla10[CODIGO PRESUPUESTARIO],0))</f>
        <v>2.3.7.1.02</v>
      </c>
      <c r="Q174" s="463"/>
      <c r="R174" s="463" t="str">
        <f>IF(Tabla1[[#This Row],[Insumos]]="","",_xlfn.XLOOKUP(Tabla1[[#This Row],[Insumos]],Tabla10[Insumo],Tabla10[InsumoAbrev],"",0))</f>
        <v>lsGasoil</v>
      </c>
    </row>
    <row r="175" spans="2:18" ht="38.25" x14ac:dyDescent="0.25">
      <c r="B175" s="189" t="e">
        <f>IF('Formulario PPGR3'!$G175="","",CONCATENATE('Formulario PPGR3'!$C175,".",'Formulario PPGR3'!$D175,".",'Formulario PPGR3'!$E175,".",'Formulario PPGR3'!$F175))</f>
        <v>#REF!</v>
      </c>
      <c r="C175" s="189" t="e">
        <f>IF('Formulario PPGR3'!$G175="","",'Formulario PPGR1'!#REF!)</f>
        <v>#REF!</v>
      </c>
      <c r="D175" s="189" t="e">
        <f>IF('Formulario PPGR3'!$G175="","",'Formulario PPGR1'!#REF!)</f>
        <v>#REF!</v>
      </c>
      <c r="E175" s="189" t="e">
        <f>IF('Formulario PPGR3'!$G175="","",'Formulario PPGR1'!#REF!)</f>
        <v>#REF!</v>
      </c>
      <c r="F175" s="189" t="e">
        <f>IF('Formulario PPGR3'!$G175="","",'Formulario PPGR1'!#REF!)</f>
        <v>#REF!</v>
      </c>
      <c r="G175" s="227" t="s">
        <v>781</v>
      </c>
      <c r="H175" s="459" t="str" cm="1">
        <f t="array" ref="H175">IF(Tabla1[[#This Row],[Código_Actividad]]="","",_xlfn.XLOOKUP(Tabla1[[#This Row],[Código_Actividad]],CodigoActividad,Tabla2[Actividades Programables Presupuestables],"",0))</f>
        <v>Visita de supervisión del cumplimiento de los procedimientos operativos del SUGEMI en los Hospitales.</v>
      </c>
      <c r="I175" s="460">
        <f>IFERROR(VLOOKUP('Formulario PPGR3'!$G175,'Formulario PPGR2'!$H$9:$V$595,15,FALSE),"")</f>
        <v>10</v>
      </c>
      <c r="J175" s="465" t="s">
        <v>1866</v>
      </c>
      <c r="K175" s="464" t="s">
        <v>1867</v>
      </c>
      <c r="L175" s="461" t="s">
        <v>1868</v>
      </c>
      <c r="M175" s="257">
        <v>70</v>
      </c>
      <c r="N175" s="475">
        <v>1700</v>
      </c>
      <c r="O175" s="475">
        <f>IF(Tabla1[[#This Row],[Cantidad de Insumos]]="","",Tabla1[[#This Row],[Precio Unitario]]*Tabla1[[#This Row],[Cantidad de Insumos]])</f>
        <v>119000</v>
      </c>
      <c r="P175" s="462" t="str">
        <f>IF(Tabla1[[#This Row],[Descripción]]="","",_xlfn.XLOOKUP(Tabla1[[#This Row],[Descripción]],Tabla10[Descripción],Tabla10[CODIGO PRESUPUESTARIO],0))</f>
        <v>2.2.3.1.01</v>
      </c>
      <c r="Q175" s="463"/>
      <c r="R175" s="463" t="str">
        <f>IF(Tabla1[[#This Row],[Insumos]]="","",_xlfn.XLOOKUP(Tabla1[[#This Row],[Insumos]],Tabla10[Insumo],Tabla10[InsumoAbrev],"",0))</f>
        <v>lsViaticosDP</v>
      </c>
    </row>
    <row r="176" spans="2:18" ht="38.25" x14ac:dyDescent="0.25">
      <c r="B176" s="189" t="e">
        <f>IF('Formulario PPGR3'!$G176="","",CONCATENATE('Formulario PPGR3'!$C176,".",'Formulario PPGR3'!$D176,".",'Formulario PPGR3'!$E176,".",'Formulario PPGR3'!$F176))</f>
        <v>#REF!</v>
      </c>
      <c r="C176" s="189" t="e">
        <f>IF('Formulario PPGR3'!$G176="","",'Formulario PPGR1'!#REF!)</f>
        <v>#REF!</v>
      </c>
      <c r="D176" s="189" t="e">
        <f>IF('Formulario PPGR3'!$G176="","",'Formulario PPGR1'!#REF!)</f>
        <v>#REF!</v>
      </c>
      <c r="E176" s="189" t="e">
        <f>IF('Formulario PPGR3'!$G176="","",'Formulario PPGR1'!#REF!)</f>
        <v>#REF!</v>
      </c>
      <c r="F176" s="189" t="e">
        <f>IF('Formulario PPGR3'!$G176="","",'Formulario PPGR1'!#REF!)</f>
        <v>#REF!</v>
      </c>
      <c r="G176" s="227" t="s">
        <v>781</v>
      </c>
      <c r="H176" s="459" t="str" cm="1">
        <f t="array" ref="H176">IF(Tabla1[[#This Row],[Código_Actividad]]="","",_xlfn.XLOOKUP(Tabla1[[#This Row],[Código_Actividad]],CodigoActividad,Tabla2[Actividades Programables Presupuestables],"",0))</f>
        <v>Visita de supervisión del cumplimiento de los procedimientos operativos del SUGEMI en los Hospitales.</v>
      </c>
      <c r="I176" s="460">
        <f>IFERROR(VLOOKUP('Formulario PPGR3'!$G176,'Formulario PPGR2'!$H$9:$V$595,15,FALSE),"")</f>
        <v>10</v>
      </c>
      <c r="J176" s="465" t="s">
        <v>1866</v>
      </c>
      <c r="K176" s="464" t="s">
        <v>1869</v>
      </c>
      <c r="L176" s="461" t="s">
        <v>1868</v>
      </c>
      <c r="M176" s="257">
        <v>210</v>
      </c>
      <c r="N176" s="475">
        <v>2150</v>
      </c>
      <c r="O176" s="475">
        <f>IF(Tabla1[[#This Row],[Cantidad de Insumos]]="","",Tabla1[[#This Row],[Precio Unitario]]*Tabla1[[#This Row],[Cantidad de Insumos]])</f>
        <v>451500</v>
      </c>
      <c r="P176" s="462" t="str">
        <f>IF(Tabla1[[#This Row],[Descripción]]="","",_xlfn.XLOOKUP(Tabla1[[#This Row],[Descripción]],Tabla10[Descripción],Tabla10[CODIGO PRESUPUESTARIO],0))</f>
        <v>2.2.3.1.01</v>
      </c>
      <c r="Q176" s="463"/>
      <c r="R176" s="463" t="str">
        <f>IF(Tabla1[[#This Row],[Insumos]]="","",_xlfn.XLOOKUP(Tabla1[[#This Row],[Insumos]],Tabla10[Insumo],Tabla10[InsumoAbrev],"",0))</f>
        <v>lsViaticosDP</v>
      </c>
    </row>
    <row r="177" spans="2:18" ht="38.25" x14ac:dyDescent="0.25">
      <c r="B177" s="189" t="e">
        <f>IF('Formulario PPGR3'!$G177="","",CONCATENATE('Formulario PPGR3'!$C177,".",'Formulario PPGR3'!$D177,".",'Formulario PPGR3'!$E177,".",'Formulario PPGR3'!$F177))</f>
        <v>#REF!</v>
      </c>
      <c r="C177" s="189" t="e">
        <f>IF('Formulario PPGR3'!$G177="","",'Formulario PPGR1'!#REF!)</f>
        <v>#REF!</v>
      </c>
      <c r="D177" s="189" t="e">
        <f>IF('Formulario PPGR3'!$G177="","",'Formulario PPGR1'!#REF!)</f>
        <v>#REF!</v>
      </c>
      <c r="E177" s="189" t="e">
        <f>IF('Formulario PPGR3'!$G177="","",'Formulario PPGR1'!#REF!)</f>
        <v>#REF!</v>
      </c>
      <c r="F177" s="189" t="e">
        <f>IF('Formulario PPGR3'!$G177="","",'Formulario PPGR1'!#REF!)</f>
        <v>#REF!</v>
      </c>
      <c r="G177" s="227" t="s">
        <v>781</v>
      </c>
      <c r="H177" s="459" t="str" cm="1">
        <f t="array" ref="H177">IF(Tabla1[[#This Row],[Código_Actividad]]="","",_xlfn.XLOOKUP(Tabla1[[#This Row],[Código_Actividad]],CodigoActividad,Tabla2[Actividades Programables Presupuestables],"",0))</f>
        <v>Visita de supervisión del cumplimiento de los procedimientos operativos del SUGEMI en los Hospitales.</v>
      </c>
      <c r="I177" s="460">
        <f>IFERROR(VLOOKUP('Formulario PPGR3'!$G177,'Formulario PPGR2'!$H$9:$V$595,15,FALSE),"")</f>
        <v>10</v>
      </c>
      <c r="J177" s="465" t="s">
        <v>1866</v>
      </c>
      <c r="K177" s="464" t="s">
        <v>1904</v>
      </c>
      <c r="L177" s="461" t="s">
        <v>1868</v>
      </c>
      <c r="M177" s="257">
        <v>10</v>
      </c>
      <c r="N177" s="475">
        <v>3900</v>
      </c>
      <c r="O177" s="475">
        <f>IF(Tabla1[[#This Row],[Cantidad de Insumos]]="","",Tabla1[[#This Row],[Precio Unitario]]*Tabla1[[#This Row],[Cantidad de Insumos]])</f>
        <v>39000</v>
      </c>
      <c r="P177" s="462" t="str">
        <f>IF(Tabla1[[#This Row],[Descripción]]="","",_xlfn.XLOOKUP(Tabla1[[#This Row],[Descripción]],Tabla10[Descripción],Tabla10[CODIGO PRESUPUESTARIO],0))</f>
        <v>2.2.3.1.01</v>
      </c>
      <c r="Q177" s="463"/>
      <c r="R177" s="463" t="str">
        <f>IF(Tabla1[[#This Row],[Insumos]]="","",_xlfn.XLOOKUP(Tabla1[[#This Row],[Insumos]],Tabla10[Insumo],Tabla10[InsumoAbrev],"",0))</f>
        <v>lsViaticosDP</v>
      </c>
    </row>
    <row r="178" spans="2:18" ht="38.25" x14ac:dyDescent="0.25">
      <c r="B178" s="189" t="e">
        <f>IF('Formulario PPGR3'!$G178="","",CONCATENATE('Formulario PPGR3'!$C178,".",'Formulario PPGR3'!$D178,".",'Formulario PPGR3'!$E178,".",'Formulario PPGR3'!$F178))</f>
        <v>#REF!</v>
      </c>
      <c r="C178" s="189" t="e">
        <f>IF('Formulario PPGR3'!$G178="","",'Formulario PPGR1'!#REF!)</f>
        <v>#REF!</v>
      </c>
      <c r="D178" s="189" t="e">
        <f>IF('Formulario PPGR3'!$G178="","",'Formulario PPGR1'!#REF!)</f>
        <v>#REF!</v>
      </c>
      <c r="E178" s="189" t="e">
        <f>IF('Formulario PPGR3'!$G178="","",'Formulario PPGR1'!#REF!)</f>
        <v>#REF!</v>
      </c>
      <c r="F178" s="189" t="e">
        <f>IF('Formulario PPGR3'!$G178="","",'Formulario PPGR1'!#REF!)</f>
        <v>#REF!</v>
      </c>
      <c r="G178" s="227" t="s">
        <v>781</v>
      </c>
      <c r="H178" s="459" t="str" cm="1">
        <f t="array" ref="H178">IF(Tabla1[[#This Row],[Código_Actividad]]="","",_xlfn.XLOOKUP(Tabla1[[#This Row],[Código_Actividad]],CodigoActividad,Tabla2[Actividades Programables Presupuestables],"",0))</f>
        <v>Visita de supervisión del cumplimiento de los procedimientos operativos del SUGEMI en los Hospitales.</v>
      </c>
      <c r="I178" s="460">
        <f>IFERROR(VLOOKUP('Formulario PPGR3'!$G178,'Formulario PPGR2'!$H$9:$V$595,15,FALSE),"")</f>
        <v>10</v>
      </c>
      <c r="J178" s="465" t="s">
        <v>1866</v>
      </c>
      <c r="K178" s="464" t="s">
        <v>1905</v>
      </c>
      <c r="L178" s="461" t="s">
        <v>1868</v>
      </c>
      <c r="M178" s="257">
        <v>30</v>
      </c>
      <c r="N178" s="475">
        <v>4750</v>
      </c>
      <c r="O178" s="475">
        <f>IF(Tabla1[[#This Row],[Cantidad de Insumos]]="","",Tabla1[[#This Row],[Precio Unitario]]*Tabla1[[#This Row],[Cantidad de Insumos]])</f>
        <v>142500</v>
      </c>
      <c r="P178" s="462" t="str">
        <f>IF(Tabla1[[#This Row],[Descripción]]="","",_xlfn.XLOOKUP(Tabla1[[#This Row],[Descripción]],Tabla10[Descripción],Tabla10[CODIGO PRESUPUESTARIO],0))</f>
        <v>2.2.3.1.01</v>
      </c>
      <c r="Q178" s="463"/>
      <c r="R178" s="463" t="str">
        <f>IF(Tabla1[[#This Row],[Insumos]]="","",_xlfn.XLOOKUP(Tabla1[[#This Row],[Insumos]],Tabla10[Insumo],Tabla10[InsumoAbrev],"",0))</f>
        <v>lsViaticosDP</v>
      </c>
    </row>
    <row r="179" spans="2:18" ht="38.25" x14ac:dyDescent="0.25">
      <c r="B179" s="189" t="e">
        <f>IF('Formulario PPGR3'!$G179="","",CONCATENATE('Formulario PPGR3'!$C179,".",'Formulario PPGR3'!$D179,".",'Formulario PPGR3'!$E179,".",'Formulario PPGR3'!$F179))</f>
        <v>#REF!</v>
      </c>
      <c r="C179" s="189" t="e">
        <f>IF('Formulario PPGR3'!$G179="","",'Formulario PPGR1'!#REF!)</f>
        <v>#REF!</v>
      </c>
      <c r="D179" s="189" t="e">
        <f>IF('Formulario PPGR3'!$G179="","",'Formulario PPGR1'!#REF!)</f>
        <v>#REF!</v>
      </c>
      <c r="E179" s="189" t="e">
        <f>IF('Formulario PPGR3'!$G179="","",'Formulario PPGR1'!#REF!)</f>
        <v>#REF!</v>
      </c>
      <c r="F179" s="189" t="e">
        <f>IF('Formulario PPGR3'!$G179="","",'Formulario PPGR1'!#REF!)</f>
        <v>#REF!</v>
      </c>
      <c r="G179" s="227" t="s">
        <v>781</v>
      </c>
      <c r="H179" s="459" t="str" cm="1">
        <f t="array" ref="H179">IF(Tabla1[[#This Row],[Código_Actividad]]="","",_xlfn.XLOOKUP(Tabla1[[#This Row],[Código_Actividad]],CodigoActividad,Tabla2[Actividades Programables Presupuestables],"",0))</f>
        <v>Visita de supervisión del cumplimiento de los procedimientos operativos del SUGEMI en los Hospitales.</v>
      </c>
      <c r="I179" s="460">
        <f>IFERROR(VLOOKUP('Formulario PPGR3'!$G179,'Formulario PPGR2'!$H$9:$V$595,15,FALSE),"")</f>
        <v>10</v>
      </c>
      <c r="J179" s="465" t="s">
        <v>1866</v>
      </c>
      <c r="K179" s="464" t="s">
        <v>1906</v>
      </c>
      <c r="L179" s="461" t="s">
        <v>1868</v>
      </c>
      <c r="M179" s="257">
        <v>10</v>
      </c>
      <c r="N179" s="475">
        <v>4100</v>
      </c>
      <c r="O179" s="475">
        <f>IF(Tabla1[[#This Row],[Cantidad de Insumos]]="","",Tabla1[[#This Row],[Precio Unitario]]*Tabla1[[#This Row],[Cantidad de Insumos]])</f>
        <v>41000</v>
      </c>
      <c r="P179" s="462" t="str">
        <f>IF(Tabla1[[#This Row],[Descripción]]="","",_xlfn.XLOOKUP(Tabla1[[#This Row],[Descripción]],Tabla10[Descripción],Tabla10[CODIGO PRESUPUESTARIO],0))</f>
        <v>2.2.3.1.01</v>
      </c>
      <c r="Q179" s="463"/>
      <c r="R179" s="463" t="str">
        <f>IF(Tabla1[[#This Row],[Insumos]]="","",_xlfn.XLOOKUP(Tabla1[[#This Row],[Insumos]],Tabla10[Insumo],Tabla10[InsumoAbrev],"",0))</f>
        <v>lsViaticosDP</v>
      </c>
    </row>
    <row r="180" spans="2:18" ht="38.25" x14ac:dyDescent="0.25">
      <c r="B180" s="189" t="e">
        <f>IF('Formulario PPGR3'!$G180="","",CONCATENATE('Formulario PPGR3'!$C180,".",'Formulario PPGR3'!$D180,".",'Formulario PPGR3'!$E180,".",'Formulario PPGR3'!$F180))</f>
        <v>#REF!</v>
      </c>
      <c r="C180" s="189" t="e">
        <f>IF('Formulario PPGR3'!$G180="","",'Formulario PPGR1'!#REF!)</f>
        <v>#REF!</v>
      </c>
      <c r="D180" s="189" t="e">
        <f>IF('Formulario PPGR3'!$G180="","",'Formulario PPGR1'!#REF!)</f>
        <v>#REF!</v>
      </c>
      <c r="E180" s="189" t="e">
        <f>IF('Formulario PPGR3'!$G180="","",'Formulario PPGR1'!#REF!)</f>
        <v>#REF!</v>
      </c>
      <c r="F180" s="189" t="e">
        <f>IF('Formulario PPGR3'!$G180="","",'Formulario PPGR1'!#REF!)</f>
        <v>#REF!</v>
      </c>
      <c r="G180" s="227" t="s">
        <v>785</v>
      </c>
      <c r="H180" s="459" t="str" cm="1">
        <f t="array" ref="H180">IF(Tabla1[[#This Row],[Código_Actividad]]="","",_xlfn.XLOOKUP(Tabla1[[#This Row],[Código_Actividad]],CodigoActividad,Tabla2[Actividades Programables Presupuestables],"",0))</f>
        <v>Reunión mesa técnica de coordinación de la Gestión de Suministro con Planificación Familiar.</v>
      </c>
      <c r="I180" s="460">
        <f>IFERROR(VLOOKUP('Formulario PPGR3'!$G180,'Formulario PPGR2'!$H$9:$V$595,15,FALSE),"")</f>
        <v>2</v>
      </c>
      <c r="J180" s="465" t="s">
        <v>1877</v>
      </c>
      <c r="K180" s="464" t="s">
        <v>1903</v>
      </c>
      <c r="L180" s="461" t="s">
        <v>1862</v>
      </c>
      <c r="M180" s="257">
        <v>2</v>
      </c>
      <c r="N180" s="475">
        <v>9410.5</v>
      </c>
      <c r="O180" s="475">
        <f>IF(Tabla1[[#This Row],[Cantidad de Insumos]]="","",Tabla1[[#This Row],[Precio Unitario]]*Tabla1[[#This Row],[Cantidad de Insumos]])</f>
        <v>18821</v>
      </c>
      <c r="P180" s="462" t="str">
        <f>IF(Tabla1[[#This Row],[Descripción]]="","",_xlfn.XLOOKUP(Tabla1[[#This Row],[Descripción]],Tabla10[Descripción],Tabla10[CODIGO PRESUPUESTARIO],0))</f>
        <v>2.3.1.1.01</v>
      </c>
      <c r="Q180" s="463"/>
      <c r="R180" s="463" t="str">
        <f>IF(Tabla1[[#This Row],[Insumos]]="","",_xlfn.XLOOKUP(Tabla1[[#This Row],[Insumos]],Tabla10[Insumo],Tabla10[InsumoAbrev],"",0))</f>
        <v>lsAlimentosyBebidas</v>
      </c>
    </row>
    <row r="181" spans="2:18" ht="38.25" x14ac:dyDescent="0.25">
      <c r="B181" s="189" t="e">
        <f>IF('Formulario PPGR3'!$G181="","",CONCATENATE('Formulario PPGR3'!$C181,".",'Formulario PPGR3'!$D181,".",'Formulario PPGR3'!$E181,".",'Formulario PPGR3'!$F181))</f>
        <v>#REF!</v>
      </c>
      <c r="C181" s="189" t="e">
        <f>IF('Formulario PPGR3'!$G181="","",'Formulario PPGR1'!#REF!)</f>
        <v>#REF!</v>
      </c>
      <c r="D181" s="189" t="e">
        <f>IF('Formulario PPGR3'!$G181="","",'Formulario PPGR1'!#REF!)</f>
        <v>#REF!</v>
      </c>
      <c r="E181" s="189" t="e">
        <f>IF('Formulario PPGR3'!$G181="","",'Formulario PPGR1'!#REF!)</f>
        <v>#REF!</v>
      </c>
      <c r="F181" s="189" t="e">
        <f>IF('Formulario PPGR3'!$G181="","",'Formulario PPGR1'!#REF!)</f>
        <v>#REF!</v>
      </c>
      <c r="G181" s="227" t="s">
        <v>789</v>
      </c>
      <c r="H181" s="459" t="str" cm="1">
        <f t="array" ref="H181">IF(Tabla1[[#This Row],[Código_Actividad]]="","",_xlfn.XLOOKUP(Tabla1[[#This Row],[Código_Actividad]],CodigoActividad,Tabla2[Actividades Programables Presupuestables],"",0))</f>
        <v>Visita de supervisión para validar el uso y funcionamiento del SALMI en los almacenes regionales y EES.</v>
      </c>
      <c r="I181" s="460">
        <f>IFERROR(VLOOKUP('Formulario PPGR3'!$G181,'Formulario PPGR2'!$H$9:$V$595,15,FALSE),"")</f>
        <v>8</v>
      </c>
      <c r="J181" s="465" t="s">
        <v>1860</v>
      </c>
      <c r="K181" s="464" t="s">
        <v>1900</v>
      </c>
      <c r="L181" s="461" t="s">
        <v>1901</v>
      </c>
      <c r="M181" s="257">
        <v>2400</v>
      </c>
      <c r="N181" s="475">
        <v>240</v>
      </c>
      <c r="O181" s="475">
        <f>IF(Tabla1[[#This Row],[Cantidad de Insumos]]="","",Tabla1[[#This Row],[Precio Unitario]]*Tabla1[[#This Row],[Cantidad de Insumos]])</f>
        <v>576000</v>
      </c>
      <c r="P181" s="462" t="str">
        <f>IF(Tabla1[[#This Row],[Descripción]]="","",_xlfn.XLOOKUP(Tabla1[[#This Row],[Descripción]],Tabla10[Descripción],Tabla10[CODIGO PRESUPUESTARIO],0))</f>
        <v>2.3.7.1.02</v>
      </c>
      <c r="Q181" s="463"/>
      <c r="R181" s="463" t="str">
        <f>IF(Tabla1[[#This Row],[Insumos]]="","",_xlfn.XLOOKUP(Tabla1[[#This Row],[Insumos]],Tabla10[Insumo],Tabla10[InsumoAbrev],"",0))</f>
        <v>lsGasoil</v>
      </c>
    </row>
    <row r="182" spans="2:18" ht="38.25" x14ac:dyDescent="0.25">
      <c r="B182" s="189" t="e">
        <f>IF('Formulario PPGR3'!$G182="","",CONCATENATE('Formulario PPGR3'!$C182,".",'Formulario PPGR3'!$D182,".",'Formulario PPGR3'!$E182,".",'Formulario PPGR3'!$F182))</f>
        <v>#REF!</v>
      </c>
      <c r="C182" s="189" t="e">
        <f>IF('Formulario PPGR3'!$G182="","",'Formulario PPGR1'!#REF!)</f>
        <v>#REF!</v>
      </c>
      <c r="D182" s="189" t="e">
        <f>IF('Formulario PPGR3'!$G182="","",'Formulario PPGR1'!#REF!)</f>
        <v>#REF!</v>
      </c>
      <c r="E182" s="189" t="e">
        <f>IF('Formulario PPGR3'!$G182="","",'Formulario PPGR1'!#REF!)</f>
        <v>#REF!</v>
      </c>
      <c r="F182" s="189" t="e">
        <f>IF('Formulario PPGR3'!$G182="","",'Formulario PPGR1'!#REF!)</f>
        <v>#REF!</v>
      </c>
      <c r="G182" s="227" t="s">
        <v>789</v>
      </c>
      <c r="H182" s="459" t="str" cm="1">
        <f t="array" ref="H182">IF(Tabla1[[#This Row],[Código_Actividad]]="","",_xlfn.XLOOKUP(Tabla1[[#This Row],[Código_Actividad]],CodigoActividad,Tabla2[Actividades Programables Presupuestables],"",0))</f>
        <v>Visita de supervisión para validar el uso y funcionamiento del SALMI en los almacenes regionales y EES.</v>
      </c>
      <c r="I182" s="460">
        <f>IFERROR(VLOOKUP('Formulario PPGR3'!$G182,'Formulario PPGR2'!$H$9:$V$595,15,FALSE),"")</f>
        <v>8</v>
      </c>
      <c r="J182" s="465" t="s">
        <v>1866</v>
      </c>
      <c r="K182" s="464" t="s">
        <v>1867</v>
      </c>
      <c r="L182" s="461" t="s">
        <v>1868</v>
      </c>
      <c r="M182" s="257">
        <v>24</v>
      </c>
      <c r="N182" s="475">
        <v>1700</v>
      </c>
      <c r="O182" s="475">
        <f>IF(Tabla1[[#This Row],[Cantidad de Insumos]]="","",Tabla1[[#This Row],[Precio Unitario]]*Tabla1[[#This Row],[Cantidad de Insumos]])</f>
        <v>40800</v>
      </c>
      <c r="P182" s="462" t="str">
        <f>IF(Tabla1[[#This Row],[Descripción]]="","",_xlfn.XLOOKUP(Tabla1[[#This Row],[Descripción]],Tabla10[Descripción],Tabla10[CODIGO PRESUPUESTARIO],0))</f>
        <v>2.2.3.1.01</v>
      </c>
      <c r="Q182" s="463"/>
      <c r="R182" s="463" t="str">
        <f>IF(Tabla1[[#This Row],[Insumos]]="","",_xlfn.XLOOKUP(Tabla1[[#This Row],[Insumos]],Tabla10[Insumo],Tabla10[InsumoAbrev],"",0))</f>
        <v>lsViaticosDP</v>
      </c>
    </row>
    <row r="183" spans="2:18" ht="38.25" x14ac:dyDescent="0.25">
      <c r="B183" s="189" t="e">
        <f>IF('Formulario PPGR3'!$G183="","",CONCATENATE('Formulario PPGR3'!$C183,".",'Formulario PPGR3'!$D183,".",'Formulario PPGR3'!$E183,".",'Formulario PPGR3'!$F183))</f>
        <v>#REF!</v>
      </c>
      <c r="C183" s="189" t="e">
        <f>IF('Formulario PPGR3'!$G183="","",'Formulario PPGR1'!#REF!)</f>
        <v>#REF!</v>
      </c>
      <c r="D183" s="189" t="e">
        <f>IF('Formulario PPGR3'!$G183="","",'Formulario PPGR1'!#REF!)</f>
        <v>#REF!</v>
      </c>
      <c r="E183" s="189" t="e">
        <f>IF('Formulario PPGR3'!$G183="","",'Formulario PPGR1'!#REF!)</f>
        <v>#REF!</v>
      </c>
      <c r="F183" s="189" t="e">
        <f>IF('Formulario PPGR3'!$G183="","",'Formulario PPGR1'!#REF!)</f>
        <v>#REF!</v>
      </c>
      <c r="G183" s="227" t="s">
        <v>789</v>
      </c>
      <c r="H183" s="459" t="str" cm="1">
        <f t="array" ref="H183">IF(Tabla1[[#This Row],[Código_Actividad]]="","",_xlfn.XLOOKUP(Tabla1[[#This Row],[Código_Actividad]],CodigoActividad,Tabla2[Actividades Programables Presupuestables],"",0))</f>
        <v>Visita de supervisión para validar el uso y funcionamiento del SALMI en los almacenes regionales y EES.</v>
      </c>
      <c r="I183" s="460">
        <f>IFERROR(VLOOKUP('Formulario PPGR3'!$G183,'Formulario PPGR2'!$H$9:$V$595,15,FALSE),"")</f>
        <v>8</v>
      </c>
      <c r="J183" s="465" t="s">
        <v>1866</v>
      </c>
      <c r="K183" s="464" t="s">
        <v>1904</v>
      </c>
      <c r="L183" s="461" t="s">
        <v>1868</v>
      </c>
      <c r="M183" s="257">
        <v>56</v>
      </c>
      <c r="N183" s="475">
        <v>3900</v>
      </c>
      <c r="O183" s="475">
        <f>IF(Tabla1[[#This Row],[Cantidad de Insumos]]="","",Tabla1[[#This Row],[Precio Unitario]]*Tabla1[[#This Row],[Cantidad de Insumos]])</f>
        <v>218400</v>
      </c>
      <c r="P183" s="462" t="str">
        <f>IF(Tabla1[[#This Row],[Descripción]]="","",_xlfn.XLOOKUP(Tabla1[[#This Row],[Descripción]],Tabla10[Descripción],Tabla10[CODIGO PRESUPUESTARIO],0))</f>
        <v>2.2.3.1.01</v>
      </c>
      <c r="Q183" s="463"/>
      <c r="R183" s="463" t="str">
        <f>IF(Tabla1[[#This Row],[Insumos]]="","",_xlfn.XLOOKUP(Tabla1[[#This Row],[Insumos]],Tabla10[Insumo],Tabla10[InsumoAbrev],"",0))</f>
        <v>lsViaticosDP</v>
      </c>
    </row>
    <row r="184" spans="2:18" ht="38.25" x14ac:dyDescent="0.25">
      <c r="B184" s="189" t="e">
        <f>IF('Formulario PPGR3'!$G184="","",CONCATENATE('Formulario PPGR3'!$C184,".",'Formulario PPGR3'!$D184,".",'Formulario PPGR3'!$E184,".",'Formulario PPGR3'!$F184))</f>
        <v>#REF!</v>
      </c>
      <c r="C184" s="189" t="e">
        <f>IF('Formulario PPGR3'!$G184="","",'Formulario PPGR1'!#REF!)</f>
        <v>#REF!</v>
      </c>
      <c r="D184" s="189" t="e">
        <f>IF('Formulario PPGR3'!$G184="","",'Formulario PPGR1'!#REF!)</f>
        <v>#REF!</v>
      </c>
      <c r="E184" s="189" t="e">
        <f>IF('Formulario PPGR3'!$G184="","",'Formulario PPGR1'!#REF!)</f>
        <v>#REF!</v>
      </c>
      <c r="F184" s="189" t="e">
        <f>IF('Formulario PPGR3'!$G184="","",'Formulario PPGR1'!#REF!)</f>
        <v>#REF!</v>
      </c>
      <c r="G184" s="227" t="s">
        <v>789</v>
      </c>
      <c r="H184" s="459" t="str" cm="1">
        <f t="array" ref="H184">IF(Tabla1[[#This Row],[Código_Actividad]]="","",_xlfn.XLOOKUP(Tabla1[[#This Row],[Código_Actividad]],CodigoActividad,Tabla2[Actividades Programables Presupuestables],"",0))</f>
        <v>Visita de supervisión para validar el uso y funcionamiento del SALMI en los almacenes regionales y EES.</v>
      </c>
      <c r="I184" s="460">
        <f>IFERROR(VLOOKUP('Formulario PPGR3'!$G184,'Formulario PPGR2'!$H$9:$V$595,15,FALSE),"")</f>
        <v>8</v>
      </c>
      <c r="J184" s="465" t="s">
        <v>1866</v>
      </c>
      <c r="K184" s="464" t="s">
        <v>1869</v>
      </c>
      <c r="L184" s="461" t="s">
        <v>1868</v>
      </c>
      <c r="M184" s="257">
        <v>48</v>
      </c>
      <c r="N184" s="475">
        <v>2150</v>
      </c>
      <c r="O184" s="475">
        <f>IF(Tabla1[[#This Row],[Cantidad de Insumos]]="","",Tabla1[[#This Row],[Precio Unitario]]*Tabla1[[#This Row],[Cantidad de Insumos]])</f>
        <v>103200</v>
      </c>
      <c r="P184" s="462" t="str">
        <f>IF(Tabla1[[#This Row],[Descripción]]="","",_xlfn.XLOOKUP(Tabla1[[#This Row],[Descripción]],Tabla10[Descripción],Tabla10[CODIGO PRESUPUESTARIO],0))</f>
        <v>2.2.3.1.01</v>
      </c>
      <c r="Q184" s="463"/>
      <c r="R184" s="463" t="str">
        <f>IF(Tabla1[[#This Row],[Insumos]]="","",_xlfn.XLOOKUP(Tabla1[[#This Row],[Insumos]],Tabla10[Insumo],Tabla10[InsumoAbrev],"",0))</f>
        <v>lsViaticosDP</v>
      </c>
    </row>
    <row r="185" spans="2:18" ht="38.25" x14ac:dyDescent="0.25">
      <c r="B185" s="189" t="e">
        <f>IF('Formulario PPGR3'!$G185="","",CONCATENATE('Formulario PPGR3'!$C185,".",'Formulario PPGR3'!$D185,".",'Formulario PPGR3'!$E185,".",'Formulario PPGR3'!$F185))</f>
        <v>#REF!</v>
      </c>
      <c r="C185" s="189" t="e">
        <f>IF('Formulario PPGR3'!$G185="","",'Formulario PPGR1'!#REF!)</f>
        <v>#REF!</v>
      </c>
      <c r="D185" s="189" t="e">
        <f>IF('Formulario PPGR3'!$G185="","",'Formulario PPGR1'!#REF!)</f>
        <v>#REF!</v>
      </c>
      <c r="E185" s="189" t="e">
        <f>IF('Formulario PPGR3'!$G185="","",'Formulario PPGR1'!#REF!)</f>
        <v>#REF!</v>
      </c>
      <c r="F185" s="189" t="e">
        <f>IF('Formulario PPGR3'!$G185="","",'Formulario PPGR1'!#REF!)</f>
        <v>#REF!</v>
      </c>
      <c r="G185" s="227" t="s">
        <v>789</v>
      </c>
      <c r="H185" s="459" t="str" cm="1">
        <f t="array" ref="H185">IF(Tabla1[[#This Row],[Código_Actividad]]="","",_xlfn.XLOOKUP(Tabla1[[#This Row],[Código_Actividad]],CodigoActividad,Tabla2[Actividades Programables Presupuestables],"",0))</f>
        <v>Visita de supervisión para validar el uso y funcionamiento del SALMI en los almacenes regionales y EES.</v>
      </c>
      <c r="I185" s="460">
        <f>IFERROR(VLOOKUP('Formulario PPGR3'!$G185,'Formulario PPGR2'!$H$9:$V$595,15,FALSE),"")</f>
        <v>8</v>
      </c>
      <c r="J185" s="465" t="s">
        <v>1866</v>
      </c>
      <c r="K185" s="464" t="s">
        <v>1906</v>
      </c>
      <c r="L185" s="461" t="s">
        <v>1868</v>
      </c>
      <c r="M185" s="257">
        <v>168</v>
      </c>
      <c r="N185" s="475">
        <v>4100</v>
      </c>
      <c r="O185" s="475">
        <f>IF(Tabla1[[#This Row],[Cantidad de Insumos]]="","",Tabla1[[#This Row],[Precio Unitario]]*Tabla1[[#This Row],[Cantidad de Insumos]])</f>
        <v>688800</v>
      </c>
      <c r="P185" s="462" t="str">
        <f>IF(Tabla1[[#This Row],[Descripción]]="","",_xlfn.XLOOKUP(Tabla1[[#This Row],[Descripción]],Tabla10[Descripción],Tabla10[CODIGO PRESUPUESTARIO],0))</f>
        <v>2.2.3.1.01</v>
      </c>
      <c r="Q185" s="463"/>
      <c r="R185" s="463" t="str">
        <f>IF(Tabla1[[#This Row],[Insumos]]="","",_xlfn.XLOOKUP(Tabla1[[#This Row],[Insumos]],Tabla10[Insumo],Tabla10[InsumoAbrev],"",0))</f>
        <v>lsViaticosDP</v>
      </c>
    </row>
    <row r="186" spans="2:18" ht="38.25" x14ac:dyDescent="0.25">
      <c r="B186" s="189" t="e">
        <f>IF('Formulario PPGR3'!$G187="","",CONCATENATE('Formulario PPGR3'!$C186,".",'Formulario PPGR3'!$D186,".",'Formulario PPGR3'!$E186,".",'Formulario PPGR3'!$F186))</f>
        <v>#REF!</v>
      </c>
      <c r="C186" s="189" t="e">
        <f>IF('Formulario PPGR3'!$G187="","",'Formulario PPGR1'!#REF!)</f>
        <v>#REF!</v>
      </c>
      <c r="D186" s="189" t="e">
        <f>IF('Formulario PPGR3'!$G187="","",'Formulario PPGR1'!#REF!)</f>
        <v>#REF!</v>
      </c>
      <c r="E186" s="189" t="e">
        <f>IF('Formulario PPGR3'!$G187="","",'Formulario PPGR1'!#REF!)</f>
        <v>#REF!</v>
      </c>
      <c r="F186" s="189" t="e">
        <f>IF('Formulario PPGR3'!$G187="","",'Formulario PPGR1'!#REF!)</f>
        <v>#REF!</v>
      </c>
      <c r="G186" s="227" t="s">
        <v>789</v>
      </c>
      <c r="H186" s="459" t="str" cm="1">
        <f t="array" ref="H186">IF(Tabla1[[#This Row],[Código_Actividad]]="","",_xlfn.XLOOKUP(Tabla1[[#This Row],[Código_Actividad]],CodigoActividad,Tabla2[Actividades Programables Presupuestables],"",0))</f>
        <v>Visita de supervisión para validar el uso y funcionamiento del SALMI en los almacenes regionales y EES.</v>
      </c>
      <c r="I186" s="460">
        <f>IFERROR(VLOOKUP('Formulario PPGR3'!$G187,'Formulario PPGR2'!$H$9:$V$595,15,FALSE),"")</f>
        <v>8</v>
      </c>
      <c r="J186" s="465" t="s">
        <v>1866</v>
      </c>
      <c r="K186" s="464" t="s">
        <v>1902</v>
      </c>
      <c r="L186" s="461" t="s">
        <v>1868</v>
      </c>
      <c r="M186" s="257">
        <v>48</v>
      </c>
      <c r="N186" s="475">
        <v>1900</v>
      </c>
      <c r="O186" s="475">
        <f>IF(Tabla1[[#This Row],[Cantidad de Insumos]]="","",Tabla1[[#This Row],[Precio Unitario]]*Tabla1[[#This Row],[Cantidad de Insumos]])</f>
        <v>91200</v>
      </c>
      <c r="P186" s="462" t="str">
        <f>IF(Tabla1[[#This Row],[Descripción]]="","",_xlfn.XLOOKUP(Tabla1[[#This Row],[Descripción]],Tabla10[Descripción],Tabla10[CODIGO PRESUPUESTARIO],0))</f>
        <v>2.2.3.1.01</v>
      </c>
      <c r="Q186" s="463"/>
      <c r="R186" s="463" t="str">
        <f>IF(Tabla1[[#This Row],[Insumos]]="","",_xlfn.XLOOKUP(Tabla1[[#This Row],[Insumos]],Tabla10[Insumo],Tabla10[InsumoAbrev],"",0))</f>
        <v>lsViaticosDP</v>
      </c>
    </row>
    <row r="187" spans="2:18" ht="38.25" x14ac:dyDescent="0.25">
      <c r="B187" s="189" t="e">
        <f>IF('Formulario PPGR3'!#REF!="","",CONCATENATE('Formulario PPGR3'!$C187,".",'Formulario PPGR3'!$D187,".",'Formulario PPGR3'!$E187,".",'Formulario PPGR3'!$F187))</f>
        <v>#REF!</v>
      </c>
      <c r="C187" s="189" t="e">
        <f>IF('Formulario PPGR3'!#REF!="","",'Formulario PPGR1'!#REF!)</f>
        <v>#REF!</v>
      </c>
      <c r="D187" s="189" t="e">
        <f>IF('Formulario PPGR3'!#REF!="","",'Formulario PPGR1'!#REF!)</f>
        <v>#REF!</v>
      </c>
      <c r="E187" s="189" t="e">
        <f>IF('Formulario PPGR3'!#REF!="","",'Formulario PPGR1'!#REF!)</f>
        <v>#REF!</v>
      </c>
      <c r="F187" s="189" t="e">
        <f>IF('Formulario PPGR3'!#REF!="","",'Formulario PPGR1'!#REF!)</f>
        <v>#REF!</v>
      </c>
      <c r="G187" s="227" t="s">
        <v>789</v>
      </c>
      <c r="H187" s="459" t="str" cm="1">
        <f t="array" ref="H187">IF(Tabla1[[#This Row],[Código_Actividad]]="","",_xlfn.XLOOKUP(Tabla1[[#This Row],[Código_Actividad]],CodigoActividad,Tabla2[Actividades Programables Presupuestables],"",0))</f>
        <v>Visita de supervisión para validar el uso y funcionamiento del SALMI en los almacenes regionales y EES.</v>
      </c>
      <c r="I187" s="460" t="str">
        <f>IFERROR(VLOOKUP('Formulario PPGR3'!#REF!,'Formulario PPGR2'!$H$9:$V$595,15,FALSE),"")</f>
        <v/>
      </c>
      <c r="J187" s="465" t="s">
        <v>1866</v>
      </c>
      <c r="K187" s="464" t="s">
        <v>1905</v>
      </c>
      <c r="L187" s="461" t="s">
        <v>1868</v>
      </c>
      <c r="M187" s="257">
        <v>336</v>
      </c>
      <c r="N187" s="475">
        <v>4750</v>
      </c>
      <c r="O187" s="475">
        <f>IF(Tabla1[[#This Row],[Cantidad de Insumos]]="","",Tabla1[[#This Row],[Precio Unitario]]*Tabla1[[#This Row],[Cantidad de Insumos]])</f>
        <v>1596000</v>
      </c>
      <c r="P187" s="462" t="str">
        <f>IF(Tabla1[[#This Row],[Descripción]]="","",_xlfn.XLOOKUP(Tabla1[[#This Row],[Descripción]],Tabla10[Descripción],Tabla10[CODIGO PRESUPUESTARIO],0))</f>
        <v>2.2.3.1.01</v>
      </c>
      <c r="Q187" s="463"/>
      <c r="R187" s="463" t="str">
        <f>IF(Tabla1[[#This Row],[Insumos]]="","",_xlfn.XLOOKUP(Tabla1[[#This Row],[Insumos]],Tabla10[Insumo],Tabla10[InsumoAbrev],"",0))</f>
        <v>lsViaticosDP</v>
      </c>
    </row>
    <row r="188" spans="2:18" x14ac:dyDescent="0.25">
      <c r="B188" s="189" t="e">
        <f>IF('Formulario PPGR3'!$G188="","",CONCATENATE('Formulario PPGR3'!$C188,".",'Formulario PPGR3'!$D188,".",'Formulario PPGR3'!$E188,".",'Formulario PPGR3'!$F188))</f>
        <v>#REF!</v>
      </c>
      <c r="C188" s="189" t="e">
        <f>IF('Formulario PPGR3'!$G188="","",'Formulario PPGR1'!#REF!)</f>
        <v>#REF!</v>
      </c>
      <c r="D188" s="189" t="e">
        <f>IF('Formulario PPGR3'!$G188="","",'Formulario PPGR1'!#REF!)</f>
        <v>#REF!</v>
      </c>
      <c r="E188" s="189" t="e">
        <f>IF('Formulario PPGR3'!$G188="","",'Formulario PPGR1'!#REF!)</f>
        <v>#REF!</v>
      </c>
      <c r="F188" s="189" t="e">
        <f>IF('Formulario PPGR3'!$G188="","",'Formulario PPGR1'!#REF!)</f>
        <v>#REF!</v>
      </c>
      <c r="G188" s="227" t="s">
        <v>1909</v>
      </c>
      <c r="H188" s="459" t="str" cm="1">
        <f t="array" ref="H188">IF(Tabla1[[#This Row],[Código_Actividad]]="","",_xlfn.XLOOKUP(Tabla1[[#This Row],[Código_Actividad]],CodigoActividad,Tabla2[Actividades Programables Presupuestables],"",0))</f>
        <v/>
      </c>
      <c r="I188" s="460" t="str">
        <f>IFERROR(VLOOKUP('Formulario PPGR3'!$G188,'Formulario PPGR2'!$H$9:$V$595,15,FALSE),"")</f>
        <v/>
      </c>
      <c r="J188" s="465" t="s">
        <v>1866</v>
      </c>
      <c r="K188" s="464" t="s">
        <v>1867</v>
      </c>
      <c r="L188" s="461" t="s">
        <v>1868</v>
      </c>
      <c r="M188" s="257">
        <v>8</v>
      </c>
      <c r="N188" s="475">
        <v>1700</v>
      </c>
      <c r="O188" s="475">
        <f>IF(Tabla1[[#This Row],[Cantidad de Insumos]]="","",Tabla1[[#This Row],[Precio Unitario]]*Tabla1[[#This Row],[Cantidad de Insumos]])</f>
        <v>13600</v>
      </c>
      <c r="P188" s="462" t="str">
        <f>IF(Tabla1[[#This Row],[Descripción]]="","",_xlfn.XLOOKUP(Tabla1[[#This Row],[Descripción]],Tabla10[Descripción],Tabla10[CODIGO PRESUPUESTARIO],0))</f>
        <v>2.2.3.1.01</v>
      </c>
      <c r="Q188" s="463"/>
      <c r="R188" s="463" t="str">
        <f>IF(Tabla1[[#This Row],[Insumos]]="","",_xlfn.XLOOKUP(Tabla1[[#This Row],[Insumos]],Tabla10[Insumo],Tabla10[InsumoAbrev],"",0))</f>
        <v>lsViaticosDP</v>
      </c>
    </row>
    <row r="189" spans="2:18" x14ac:dyDescent="0.25">
      <c r="B189" s="189" t="e">
        <f>IF('Formulario PPGR3'!$G189="","",CONCATENATE('Formulario PPGR3'!$C189,".",'Formulario PPGR3'!$D189,".",'Formulario PPGR3'!$E189,".",'Formulario PPGR3'!$F189))</f>
        <v>#REF!</v>
      </c>
      <c r="C189" s="189" t="e">
        <f>IF('Formulario PPGR3'!$G189="","",'Formulario PPGR1'!#REF!)</f>
        <v>#REF!</v>
      </c>
      <c r="D189" s="189" t="e">
        <f>IF('Formulario PPGR3'!$G189="","",'Formulario PPGR1'!#REF!)</f>
        <v>#REF!</v>
      </c>
      <c r="E189" s="189" t="e">
        <f>IF('Formulario PPGR3'!$G189="","",'Formulario PPGR1'!#REF!)</f>
        <v>#REF!</v>
      </c>
      <c r="F189" s="189" t="e">
        <f>IF('Formulario PPGR3'!$G189="","",'Formulario PPGR1'!#REF!)</f>
        <v>#REF!</v>
      </c>
      <c r="G189" s="227" t="s">
        <v>1909</v>
      </c>
      <c r="H189" s="459" t="str" cm="1">
        <f t="array" ref="H189">IF(Tabla1[[#This Row],[Código_Actividad]]="","",_xlfn.XLOOKUP(Tabla1[[#This Row],[Código_Actividad]],CodigoActividad,Tabla2[Actividades Programables Presupuestables],"",0))</f>
        <v/>
      </c>
      <c r="I189" s="460" t="str">
        <f>IFERROR(VLOOKUP('Formulario PPGR3'!$G189,'Formulario PPGR2'!$H$9:$V$595,15,FALSE),"")</f>
        <v/>
      </c>
      <c r="J189" s="465" t="s">
        <v>1866</v>
      </c>
      <c r="K189" s="464" t="s">
        <v>1869</v>
      </c>
      <c r="L189" s="461" t="s">
        <v>1868</v>
      </c>
      <c r="M189" s="257">
        <v>16</v>
      </c>
      <c r="N189" s="475">
        <v>2150</v>
      </c>
      <c r="O189" s="475">
        <f>IF(Tabla1[[#This Row],[Cantidad de Insumos]]="","",Tabla1[[#This Row],[Precio Unitario]]*Tabla1[[#This Row],[Cantidad de Insumos]])</f>
        <v>34400</v>
      </c>
      <c r="P189" s="462" t="str">
        <f>IF(Tabla1[[#This Row],[Descripción]]="","",_xlfn.XLOOKUP(Tabla1[[#This Row],[Descripción]],Tabla10[Descripción],Tabla10[CODIGO PRESUPUESTARIO],0))</f>
        <v>2.2.3.1.01</v>
      </c>
      <c r="Q189" s="463"/>
      <c r="R189" s="463" t="str">
        <f>IF(Tabla1[[#This Row],[Insumos]]="","",_xlfn.XLOOKUP(Tabla1[[#This Row],[Insumos]],Tabla10[Insumo],Tabla10[InsumoAbrev],"",0))</f>
        <v>lsViaticosDP</v>
      </c>
    </row>
    <row r="190" spans="2:18" x14ac:dyDescent="0.25">
      <c r="B190" s="189" t="e">
        <f>IF('Formulario PPGR3'!$G190="","",CONCATENATE('Formulario PPGR3'!$C190,".",'Formulario PPGR3'!$D190,".",'Formulario PPGR3'!$E190,".",'Formulario PPGR3'!$F190))</f>
        <v>#REF!</v>
      </c>
      <c r="C190" s="189" t="e">
        <f>IF('Formulario PPGR3'!$G190="","",'Formulario PPGR1'!#REF!)</f>
        <v>#REF!</v>
      </c>
      <c r="D190" s="189" t="e">
        <f>IF('Formulario PPGR3'!$G190="","",'Formulario PPGR1'!#REF!)</f>
        <v>#REF!</v>
      </c>
      <c r="E190" s="189" t="e">
        <f>IF('Formulario PPGR3'!$G190="","",'Formulario PPGR1'!#REF!)</f>
        <v>#REF!</v>
      </c>
      <c r="F190" s="189" t="e">
        <f>IF('Formulario PPGR3'!$G190="","",'Formulario PPGR1'!#REF!)</f>
        <v>#REF!</v>
      </c>
      <c r="G190" s="227" t="s">
        <v>1909</v>
      </c>
      <c r="H190" s="459" t="str" cm="1">
        <f t="array" ref="H190">IF(Tabla1[[#This Row],[Código_Actividad]]="","",_xlfn.XLOOKUP(Tabla1[[#This Row],[Código_Actividad]],CodigoActividad,Tabla2[Actividades Programables Presupuestables],"",0))</f>
        <v/>
      </c>
      <c r="I190" s="460" t="str">
        <f>IFERROR(VLOOKUP('Formulario PPGR3'!$G190,'Formulario PPGR2'!$H$9:$V$595,15,FALSE),"")</f>
        <v/>
      </c>
      <c r="J190" s="465" t="s">
        <v>1860</v>
      </c>
      <c r="K190" s="464" t="s">
        <v>1900</v>
      </c>
      <c r="L190" s="461" t="s">
        <v>1901</v>
      </c>
      <c r="M190" s="257">
        <v>160</v>
      </c>
      <c r="N190" s="475">
        <v>240</v>
      </c>
      <c r="O190" s="475">
        <f>IF(Tabla1[[#This Row],[Cantidad de Insumos]]="","",Tabla1[[#This Row],[Precio Unitario]]*Tabla1[[#This Row],[Cantidad de Insumos]])</f>
        <v>38400</v>
      </c>
      <c r="P190" s="462" t="str">
        <f>IF(Tabla1[[#This Row],[Descripción]]="","",_xlfn.XLOOKUP(Tabla1[[#This Row],[Descripción]],Tabla10[Descripción],Tabla10[CODIGO PRESUPUESTARIO],0))</f>
        <v>2.3.7.1.02</v>
      </c>
      <c r="Q190" s="463"/>
      <c r="R190" s="463" t="str">
        <f>IF(Tabla1[[#This Row],[Insumos]]="","",_xlfn.XLOOKUP(Tabla1[[#This Row],[Insumos]],Tabla10[Insumo],Tabla10[InsumoAbrev],"",0))</f>
        <v>lsGasoil</v>
      </c>
    </row>
    <row r="191" spans="2:18" ht="38.25" x14ac:dyDescent="0.25">
      <c r="B191" s="189" t="e">
        <f>IF('Formulario PPGR3'!$G191="","",CONCATENATE('Formulario PPGR3'!$C191,".",'Formulario PPGR3'!$D191,".",'Formulario PPGR3'!$E191,".",'Formulario PPGR3'!$F191))</f>
        <v>#REF!</v>
      </c>
      <c r="C191" s="189" t="e">
        <f>IF('Formulario PPGR3'!$G191="","",'Formulario PPGR1'!#REF!)</f>
        <v>#REF!</v>
      </c>
      <c r="D191" s="189" t="e">
        <f>IF('Formulario PPGR3'!$G191="","",'Formulario PPGR1'!#REF!)</f>
        <v>#REF!</v>
      </c>
      <c r="E191" s="189" t="e">
        <f>IF('Formulario PPGR3'!$G191="","",'Formulario PPGR1'!#REF!)</f>
        <v>#REF!</v>
      </c>
      <c r="F191" s="189" t="e">
        <f>IF('Formulario PPGR3'!$G191="","",'Formulario PPGR1'!#REF!)</f>
        <v>#REF!</v>
      </c>
      <c r="G191" s="227" t="s">
        <v>1910</v>
      </c>
      <c r="H191" s="459" t="str" cm="1">
        <f t="array" ref="H191">IF(Tabla1[[#This Row],[Código_Actividad]]="","",_xlfn.XLOOKUP(Tabla1[[#This Row],[Código_Actividad]],CodigoActividad,Tabla2[Actividades Programables Presupuestables],"",0))</f>
        <v/>
      </c>
      <c r="I191" s="460" t="str">
        <f>IFERROR(VLOOKUP('Formulario PPGR3'!$G191,'Formulario PPGR2'!$H$9:$V$595,15,FALSE),"")</f>
        <v/>
      </c>
      <c r="J191" s="465" t="s">
        <v>1877</v>
      </c>
      <c r="K191" s="464" t="s">
        <v>1907</v>
      </c>
      <c r="L191" s="461" t="s">
        <v>1862</v>
      </c>
      <c r="M191" s="257">
        <v>3</v>
      </c>
      <c r="N191" s="475">
        <v>12626</v>
      </c>
      <c r="O191" s="475">
        <f>IF(Tabla1[[#This Row],[Cantidad de Insumos]]="","",Tabla1[[#This Row],[Precio Unitario]]*Tabla1[[#This Row],[Cantidad de Insumos]])</f>
        <v>37878</v>
      </c>
      <c r="P191" s="462" t="str">
        <f>IF(Tabla1[[#This Row],[Descripción]]="","",_xlfn.XLOOKUP(Tabla1[[#This Row],[Descripción]],Tabla10[Descripción],Tabla10[CODIGO PRESUPUESTARIO],0))</f>
        <v>2.3.1.1.01</v>
      </c>
      <c r="Q191" s="463"/>
      <c r="R191" s="463" t="str">
        <f>IF(Tabla1[[#This Row],[Insumos]]="","",_xlfn.XLOOKUP(Tabla1[[#This Row],[Insumos]],Tabla10[Insumo],Tabla10[InsumoAbrev],"",0))</f>
        <v>lsAlimentosyBebidas</v>
      </c>
    </row>
    <row r="192" spans="2:18" ht="38.25" x14ac:dyDescent="0.25">
      <c r="B192" s="189" t="e">
        <f>IF('Formulario PPGR3'!$G192="","",CONCATENATE('Formulario PPGR3'!$C192,".",'Formulario PPGR3'!$D192,".",'Formulario PPGR3'!$E192,".",'Formulario PPGR3'!$F192))</f>
        <v>#REF!</v>
      </c>
      <c r="C192" s="189" t="e">
        <f>IF('Formulario PPGR3'!$G192="","",'Formulario PPGR1'!#REF!)</f>
        <v>#REF!</v>
      </c>
      <c r="D192" s="189" t="e">
        <f>IF('Formulario PPGR3'!$G192="","",'Formulario PPGR1'!#REF!)</f>
        <v>#REF!</v>
      </c>
      <c r="E192" s="189" t="e">
        <f>IF('Formulario PPGR3'!$G192="","",'Formulario PPGR1'!#REF!)</f>
        <v>#REF!</v>
      </c>
      <c r="F192" s="189" t="e">
        <f>IF('Formulario PPGR3'!$G192="","",'Formulario PPGR1'!#REF!)</f>
        <v>#REF!</v>
      </c>
      <c r="G192" s="227" t="s">
        <v>789</v>
      </c>
      <c r="H192" s="459" t="str" cm="1">
        <f t="array" ref="H192">IF(Tabla1[[#This Row],[Código_Actividad]]="","",_xlfn.XLOOKUP(Tabla1[[#This Row],[Código_Actividad]],CodigoActividad,Tabla2[Actividades Programables Presupuestables],"",0))</f>
        <v>Visita de supervisión para validar el uso y funcionamiento del SALMI en los almacenes regionales y EES.</v>
      </c>
      <c r="I192" s="460">
        <f>IFERROR(VLOOKUP('Formulario PPGR3'!$G192,'Formulario PPGR2'!$H$9:$V$595,15,FALSE),"")</f>
        <v>8</v>
      </c>
      <c r="J192" s="465" t="s">
        <v>1866</v>
      </c>
      <c r="K192" s="464" t="s">
        <v>1870</v>
      </c>
      <c r="L192" s="461" t="s">
        <v>1868</v>
      </c>
      <c r="M192" s="257">
        <v>56</v>
      </c>
      <c r="N192" s="475">
        <v>5250</v>
      </c>
      <c r="O192" s="475">
        <f>IF(Tabla1[[#This Row],[Cantidad de Insumos]]="","",Tabla1[[#This Row],[Precio Unitario]]*Tabla1[[#This Row],[Cantidad de Insumos]])</f>
        <v>294000</v>
      </c>
      <c r="P192" s="462" t="str">
        <f>IF(Tabla1[[#This Row],[Descripción]]="","",_xlfn.XLOOKUP(Tabla1[[#This Row],[Descripción]],Tabla10[Descripción],Tabla10[CODIGO PRESUPUESTARIO],0))</f>
        <v>2.2.3.1.01</v>
      </c>
      <c r="Q192" s="463"/>
      <c r="R192" s="463" t="str">
        <f>IF(Tabla1[[#This Row],[Insumos]]="","",_xlfn.XLOOKUP(Tabla1[[#This Row],[Insumos]],Tabla10[Insumo],Tabla10[InsumoAbrev],"",0))</f>
        <v>lsViaticosDP</v>
      </c>
    </row>
    <row r="193" spans="2:18" ht="28.5" customHeight="1" x14ac:dyDescent="0.25">
      <c r="B193" s="189" t="e">
        <f>IF('Formulario PPGR3'!$G193="","",CONCATENATE('Formulario PPGR3'!$C193,".",'Formulario PPGR3'!$D193,".",'Formulario PPGR3'!$E193,".",'Formulario PPGR3'!$F193))</f>
        <v>#REF!</v>
      </c>
      <c r="C193" s="189" t="e">
        <f>IF('Formulario PPGR3'!$G193="","",'Formulario PPGR1'!#REF!)</f>
        <v>#REF!</v>
      </c>
      <c r="D193" s="189" t="e">
        <f>IF('Formulario PPGR3'!$G193="","",'Formulario PPGR1'!#REF!)</f>
        <v>#REF!</v>
      </c>
      <c r="E193" s="189" t="e">
        <f>IF('Formulario PPGR3'!$G193="","",'Formulario PPGR1'!#REF!)</f>
        <v>#REF!</v>
      </c>
      <c r="F193" s="189" t="e">
        <f>IF('Formulario PPGR3'!$G193="","",'Formulario PPGR1'!#REF!)</f>
        <v>#REF!</v>
      </c>
      <c r="G193" s="227" t="s">
        <v>1455</v>
      </c>
      <c r="H193" s="459" t="str" cm="1">
        <f t="array" ref="H193">IF(Tabla1[[#This Row],[Código_Actividad]]="","",_xlfn.XLOOKUP(Tabla1[[#This Row],[Código_Actividad]],CodigoActividad,Tabla2[Actividades Programables Presupuestables],"",0))</f>
        <v>Diseño y elaboración de encuesta de satisfacción  al paciente de los cuidados de ofrece el personal de enfermería</v>
      </c>
      <c r="I193" s="460">
        <f>IFERROR(VLOOKUP('Formulario PPGR3'!$G193,'Formulario PPGR2'!$H$9:$V$595,15,FALSE),"")</f>
        <v>2</v>
      </c>
      <c r="J193" s="465" t="s">
        <v>1860</v>
      </c>
      <c r="K193" s="464" t="s">
        <v>1861</v>
      </c>
      <c r="L193" s="461" t="s">
        <v>1862</v>
      </c>
      <c r="M193" s="257">
        <v>20</v>
      </c>
      <c r="N193" s="475">
        <v>2000</v>
      </c>
      <c r="O193" s="475">
        <f>IF(Tabla1[[#This Row],[Cantidad de Insumos]]="","",Tabla1[[#This Row],[Precio Unitario]]*Tabla1[[#This Row],[Cantidad de Insumos]])</f>
        <v>40000</v>
      </c>
      <c r="P193" s="462" t="str">
        <f>IF(Tabla1[[#This Row],[Descripción]]="","",_xlfn.XLOOKUP(Tabla1[[#This Row],[Descripción]],Tabla10[Descripción],Tabla10[CODIGO PRESUPUESTARIO],0))</f>
        <v xml:space="preserve">2.3.7.1.02 </v>
      </c>
      <c r="Q193" s="463"/>
      <c r="R193" s="463" t="str">
        <f>IF(Tabla1[[#This Row],[Insumos]]="","",_xlfn.XLOOKUP(Tabla1[[#This Row],[Insumos]],Tabla10[Insumo],Tabla10[InsumoAbrev],"",0))</f>
        <v>lsGasoil</v>
      </c>
    </row>
    <row r="194" spans="2:18" ht="23.25" customHeight="1" x14ac:dyDescent="0.25">
      <c r="B194" s="189" t="e">
        <f>IF('Formulario PPGR3'!$G194="","",CONCATENATE('Formulario PPGR3'!$C194,".",'Formulario PPGR3'!$D194,".",'Formulario PPGR3'!$E194,".",'Formulario PPGR3'!$F194))</f>
        <v>#REF!</v>
      </c>
      <c r="C194" s="189" t="e">
        <f>IF('Formulario PPGR3'!$G194="","",'Formulario PPGR1'!#REF!)</f>
        <v>#REF!</v>
      </c>
      <c r="D194" s="189" t="e">
        <f>IF('Formulario PPGR3'!$G194="","",'Formulario PPGR1'!#REF!)</f>
        <v>#REF!</v>
      </c>
      <c r="E194" s="189" t="e">
        <f>IF('Formulario PPGR3'!$G194="","",'Formulario PPGR1'!#REF!)</f>
        <v>#REF!</v>
      </c>
      <c r="F194" s="189" t="e">
        <f>IF('Formulario PPGR3'!$G194="","",'Formulario PPGR1'!#REF!)</f>
        <v>#REF!</v>
      </c>
      <c r="G194" s="227" t="s">
        <v>1458</v>
      </c>
      <c r="H194" s="459" t="str" cm="1">
        <f t="array" ref="H194">IF(Tabla1[[#This Row],[Código_Actividad]]="","",_xlfn.XLOOKUP(Tabla1[[#This Row],[Código_Actividad]],CodigoActividad,Tabla2[Actividades Programables Presupuestables],"",0))</f>
        <v>Monitoreo y supervisión al cumplimiento de la aplicación del Expediente clinico a las encargadas de las divisiones regionales de enfermería</v>
      </c>
      <c r="I194" s="460">
        <f>IFERROR(VLOOKUP('Formulario PPGR3'!$G194,'Formulario PPGR2'!$H$9:$V$595,15,FALSE),"")</f>
        <v>8</v>
      </c>
      <c r="J194" s="465" t="s">
        <v>1860</v>
      </c>
      <c r="K194" s="464" t="s">
        <v>1911</v>
      </c>
      <c r="L194" s="461" t="s">
        <v>1862</v>
      </c>
      <c r="M194" s="257">
        <v>20</v>
      </c>
      <c r="N194" s="475">
        <v>1000</v>
      </c>
      <c r="O194" s="475">
        <f>IF(Tabla1[[#This Row],[Cantidad de Insumos]]="","",Tabla1[[#This Row],[Precio Unitario]]*Tabla1[[#This Row],[Cantidad de Insumos]])</f>
        <v>20000</v>
      </c>
      <c r="P194" s="462" t="str">
        <f>IF(Tabla1[[#This Row],[Descripción]]="","",_xlfn.XLOOKUP(Tabla1[[#This Row],[Descripción]],Tabla10[Descripción],Tabla10[CODIGO PRESUPUESTARIO],0))</f>
        <v xml:space="preserve">2.3.7.1.02 </v>
      </c>
      <c r="Q194" s="463"/>
      <c r="R194" s="463" t="str">
        <f>IF(Tabla1[[#This Row],[Insumos]]="","",_xlfn.XLOOKUP(Tabla1[[#This Row],[Insumos]],Tabla10[Insumo],Tabla10[InsumoAbrev],"",0))</f>
        <v>lsGasoil</v>
      </c>
    </row>
    <row r="195" spans="2:18" ht="51" x14ac:dyDescent="0.25">
      <c r="B195" s="189" t="e">
        <f>IF('Formulario PPGR3'!$G195="","",CONCATENATE('Formulario PPGR3'!$C195,".",'Formulario PPGR3'!$D195,".",'Formulario PPGR3'!$E195,".",'Formulario PPGR3'!$F195))</f>
        <v>#REF!</v>
      </c>
      <c r="C195" s="189" t="e">
        <f>IF('Formulario PPGR3'!$G195="","",'Formulario PPGR1'!#REF!)</f>
        <v>#REF!</v>
      </c>
      <c r="D195" s="189" t="e">
        <f>IF('Formulario PPGR3'!$G195="","",'Formulario PPGR1'!#REF!)</f>
        <v>#REF!</v>
      </c>
      <c r="E195" s="189" t="e">
        <f>IF('Formulario PPGR3'!$G195="","",'Formulario PPGR1'!#REF!)</f>
        <v>#REF!</v>
      </c>
      <c r="F195" s="189" t="e">
        <f>IF('Formulario PPGR3'!$G195="","",'Formulario PPGR1'!#REF!)</f>
        <v>#REF!</v>
      </c>
      <c r="G195" s="227" t="s">
        <v>1460</v>
      </c>
      <c r="H195" s="459" t="str" cm="1">
        <f t="array" ref="H195">IF(Tabla1[[#This Row],[Código_Actividad]]="","",_xlfn.XLOOKUP(Tabla1[[#This Row],[Código_Actividad]],CodigoActividad,Tabla2[Actividades Programables Presupuestables],"",0))</f>
        <v>Implementar herramienta de encuesta de satisfacción a los usuarios en los EES de todos los niveles de atención que sirva de apoyo para la mejora de los cuidados de enfermería</v>
      </c>
      <c r="I195" s="460">
        <f>IFERROR(VLOOKUP('Formulario PPGR3'!$G195,'Formulario PPGR2'!$H$9:$V$595,15,FALSE),"")</f>
        <v>3</v>
      </c>
      <c r="J195" s="465" t="s">
        <v>1860</v>
      </c>
      <c r="K195" s="464" t="s">
        <v>1861</v>
      </c>
      <c r="L195" s="461" t="s">
        <v>1862</v>
      </c>
      <c r="M195" s="257">
        <v>20</v>
      </c>
      <c r="N195" s="475">
        <v>2000</v>
      </c>
      <c r="O195" s="475">
        <f>IF(Tabla1[[#This Row],[Cantidad de Insumos]]="","",Tabla1[[#This Row],[Precio Unitario]]*Tabla1[[#This Row],[Cantidad de Insumos]])</f>
        <v>40000</v>
      </c>
      <c r="P195" s="462" t="str">
        <f>IF(Tabla1[[#This Row],[Descripción]]="","",_xlfn.XLOOKUP(Tabla1[[#This Row],[Descripción]],Tabla10[Descripción],Tabla10[CODIGO PRESUPUESTARIO],0))</f>
        <v xml:space="preserve">2.3.7.1.02 </v>
      </c>
      <c r="Q195" s="463"/>
      <c r="R195" s="463" t="str">
        <f>IF(Tabla1[[#This Row],[Insumos]]="","",_xlfn.XLOOKUP(Tabla1[[#This Row],[Insumos]],Tabla10[Insumo],Tabla10[InsumoAbrev],"",0))</f>
        <v>lsGasoil</v>
      </c>
    </row>
    <row r="196" spans="2:18" ht="38.25" x14ac:dyDescent="0.25">
      <c r="B196" s="189" t="e">
        <f>IF('Formulario PPGR3'!$G196="","",CONCATENATE('Formulario PPGR3'!$C196,".",'Formulario PPGR3'!$D196,".",'Formulario PPGR3'!$E196,".",'Formulario PPGR3'!$F196))</f>
        <v>#REF!</v>
      </c>
      <c r="C196" s="189" t="e">
        <f>IF('Formulario PPGR3'!$G196="","",'Formulario PPGR1'!#REF!)</f>
        <v>#REF!</v>
      </c>
      <c r="D196" s="189" t="e">
        <f>IF('Formulario PPGR3'!$G196="","",'Formulario PPGR1'!#REF!)</f>
        <v>#REF!</v>
      </c>
      <c r="E196" s="189" t="e">
        <f>IF('Formulario PPGR3'!$G196="","",'Formulario PPGR1'!#REF!)</f>
        <v>#REF!</v>
      </c>
      <c r="F196" s="189" t="e">
        <f>IF('Formulario PPGR3'!$G196="","",'Formulario PPGR1'!#REF!)</f>
        <v>#REF!</v>
      </c>
      <c r="G196" s="227" t="s">
        <v>1458</v>
      </c>
      <c r="H196" s="459" t="str" cm="1">
        <f t="array" ref="H196">IF(Tabla1[[#This Row],[Código_Actividad]]="","",_xlfn.XLOOKUP(Tabla1[[#This Row],[Código_Actividad]],CodigoActividad,Tabla2[Actividades Programables Presupuestables],"",0))</f>
        <v>Monitoreo y supervisión al cumplimiento de la aplicación del Expediente clinico a las encargadas de las divisiones regionales de enfermería</v>
      </c>
      <c r="I196" s="460">
        <f>IFERROR(VLOOKUP('Formulario PPGR3'!$G196,'Formulario PPGR2'!$H$9:$V$595,15,FALSE),"")</f>
        <v>8</v>
      </c>
      <c r="J196" s="465" t="s">
        <v>1866</v>
      </c>
      <c r="K196" s="464" t="s">
        <v>1869</v>
      </c>
      <c r="L196" s="461" t="s">
        <v>1868</v>
      </c>
      <c r="M196" s="257">
        <v>50</v>
      </c>
      <c r="N196" s="475">
        <v>2150</v>
      </c>
      <c r="O196" s="475">
        <f>IF(Tabla1[[#This Row],[Cantidad de Insumos]]="","",Tabla1[[#This Row],[Precio Unitario]]*Tabla1[[#This Row],[Cantidad de Insumos]])</f>
        <v>107500</v>
      </c>
      <c r="P196" s="462" t="str">
        <f>IF(Tabla1[[#This Row],[Descripción]]="","",_xlfn.XLOOKUP(Tabla1[[#This Row],[Descripción]],Tabla10[Descripción],Tabla10[CODIGO PRESUPUESTARIO],0))</f>
        <v>2.2.3.1.01</v>
      </c>
      <c r="Q196" s="463"/>
      <c r="R196" s="463" t="str">
        <f>IF(Tabla1[[#This Row],[Insumos]]="","",_xlfn.XLOOKUP(Tabla1[[#This Row],[Insumos]],Tabla10[Insumo],Tabla10[InsumoAbrev],"",0))</f>
        <v>lsViaticosDP</v>
      </c>
    </row>
    <row r="197" spans="2:18" ht="51" x14ac:dyDescent="0.25">
      <c r="B197" s="189" t="e">
        <f>IF('Formulario PPGR3'!$G197="","",CONCATENATE('Formulario PPGR3'!$C197,".",'Formulario PPGR3'!$D197,".",'Formulario PPGR3'!$E197,".",'Formulario PPGR3'!$F197))</f>
        <v>#REF!</v>
      </c>
      <c r="C197" s="189" t="e">
        <f>IF('Formulario PPGR3'!$G197="","",'Formulario PPGR1'!#REF!)</f>
        <v>#REF!</v>
      </c>
      <c r="D197" s="189" t="e">
        <f>IF('Formulario PPGR3'!$G197="","",'Formulario PPGR1'!#REF!)</f>
        <v>#REF!</v>
      </c>
      <c r="E197" s="189" t="e">
        <f>IF('Formulario PPGR3'!$G197="","",'Formulario PPGR1'!#REF!)</f>
        <v>#REF!</v>
      </c>
      <c r="F197" s="189" t="e">
        <f>IF('Formulario PPGR3'!$G197="","",'Formulario PPGR1'!#REF!)</f>
        <v>#REF!</v>
      </c>
      <c r="G197" s="227" t="s">
        <v>1460</v>
      </c>
      <c r="H197" s="459" t="str" cm="1">
        <f t="array" ref="H197">IF(Tabla1[[#This Row],[Código_Actividad]]="","",_xlfn.XLOOKUP(Tabla1[[#This Row],[Código_Actividad]],CodigoActividad,Tabla2[Actividades Programables Presupuestables],"",0))</f>
        <v>Implementar herramienta de encuesta de satisfacción a los usuarios en los EES de todos los niveles de atención que sirva de apoyo para la mejora de los cuidados de enfermería</v>
      </c>
      <c r="I197" s="460">
        <f>IFERROR(VLOOKUP('Formulario PPGR3'!$G197,'Formulario PPGR2'!$H$9:$V$595,15,FALSE),"")</f>
        <v>3</v>
      </c>
      <c r="J197" s="465" t="s">
        <v>1866</v>
      </c>
      <c r="K197" s="464" t="s">
        <v>1869</v>
      </c>
      <c r="L197" s="461" t="s">
        <v>1868</v>
      </c>
      <c r="M197" s="257">
        <v>10</v>
      </c>
      <c r="N197" s="475">
        <v>2150</v>
      </c>
      <c r="O197" s="475">
        <f>IF(Tabla1[[#This Row],[Cantidad de Insumos]]="","",Tabla1[[#This Row],[Precio Unitario]]*Tabla1[[#This Row],[Cantidad de Insumos]])</f>
        <v>21500</v>
      </c>
      <c r="P197" s="462" t="str">
        <f>IF(Tabla1[[#This Row],[Descripción]]="","",_xlfn.XLOOKUP(Tabla1[[#This Row],[Descripción]],Tabla10[Descripción],Tabla10[CODIGO PRESUPUESTARIO],0))</f>
        <v>2.2.3.1.01</v>
      </c>
      <c r="Q197" s="463"/>
      <c r="R197" s="463" t="str">
        <f>IF(Tabla1[[#This Row],[Insumos]]="","",_xlfn.XLOOKUP(Tabla1[[#This Row],[Insumos]],Tabla10[Insumo],Tabla10[InsumoAbrev],"",0))</f>
        <v>lsViaticosDP</v>
      </c>
    </row>
    <row r="198" spans="2:18" ht="51" x14ac:dyDescent="0.25">
      <c r="B198" s="189" t="e">
        <f>IF('Formulario PPGR3'!$G198="","",CONCATENATE('Formulario PPGR3'!$C198,".",'Formulario PPGR3'!$D198,".",'Formulario PPGR3'!$E198,".",'Formulario PPGR3'!$F198))</f>
        <v>#REF!</v>
      </c>
      <c r="C198" s="189" t="e">
        <f>IF('Formulario PPGR3'!$G198="","",'Formulario PPGR1'!#REF!)</f>
        <v>#REF!</v>
      </c>
      <c r="D198" s="189" t="e">
        <f>IF('Formulario PPGR3'!$G198="","",'Formulario PPGR1'!#REF!)</f>
        <v>#REF!</v>
      </c>
      <c r="E198" s="189" t="e">
        <f>IF('Formulario PPGR3'!$G198="","",'Formulario PPGR1'!#REF!)</f>
        <v>#REF!</v>
      </c>
      <c r="F198" s="189" t="e">
        <f>IF('Formulario PPGR3'!$G198="","",'Formulario PPGR1'!#REF!)</f>
        <v>#REF!</v>
      </c>
      <c r="G198" s="227" t="s">
        <v>1460</v>
      </c>
      <c r="H198" s="459" t="str" cm="1">
        <f t="array" ref="H198">IF(Tabla1[[#This Row],[Código_Actividad]]="","",_xlfn.XLOOKUP(Tabla1[[#This Row],[Código_Actividad]],CodigoActividad,Tabla2[Actividades Programables Presupuestables],"",0))</f>
        <v>Implementar herramienta de encuesta de satisfacción a los usuarios en los EES de todos los niveles de atención que sirva de apoyo para la mejora de los cuidados de enfermería</v>
      </c>
      <c r="I198" s="460">
        <f>IFERROR(VLOOKUP('Formulario PPGR3'!$G198,'Formulario PPGR2'!$H$9:$V$595,15,FALSE),"")</f>
        <v>3</v>
      </c>
      <c r="J198" s="465" t="s">
        <v>1860</v>
      </c>
      <c r="K198" s="464" t="s">
        <v>1911</v>
      </c>
      <c r="L198" s="461" t="s">
        <v>1862</v>
      </c>
      <c r="M198" s="257">
        <v>5</v>
      </c>
      <c r="N198" s="475">
        <v>1000</v>
      </c>
      <c r="O198" s="475">
        <f>IF(Tabla1[[#This Row],[Cantidad de Insumos]]="","",Tabla1[[#This Row],[Precio Unitario]]*Tabla1[[#This Row],[Cantidad de Insumos]])</f>
        <v>5000</v>
      </c>
      <c r="P198" s="462" t="str">
        <f>IF(Tabla1[[#This Row],[Descripción]]="","",_xlfn.XLOOKUP(Tabla1[[#This Row],[Descripción]],Tabla10[Descripción],Tabla10[CODIGO PRESUPUESTARIO],0))</f>
        <v xml:space="preserve">2.3.7.1.02 </v>
      </c>
      <c r="Q198" s="463"/>
      <c r="R198" s="463" t="str">
        <f>IF(Tabla1[[#This Row],[Insumos]]="","",_xlfn.XLOOKUP(Tabla1[[#This Row],[Insumos]],Tabla10[Insumo],Tabla10[InsumoAbrev],"",0))</f>
        <v>lsGasoil</v>
      </c>
    </row>
    <row r="199" spans="2:18" ht="38.25" x14ac:dyDescent="0.25">
      <c r="B199" s="189" t="e">
        <f>IF('Formulario PPGR3'!$G199="","",CONCATENATE('Formulario PPGR3'!$C199,".",'Formulario PPGR3'!$D199,".",'Formulario PPGR3'!$E199,".",'Formulario PPGR3'!$F199))</f>
        <v>#REF!</v>
      </c>
      <c r="C199" s="189" t="e">
        <f>IF('Formulario PPGR3'!$G199="","",'Formulario PPGR1'!#REF!)</f>
        <v>#REF!</v>
      </c>
      <c r="D199" s="189" t="e">
        <f>IF('Formulario PPGR3'!$G199="","",'Formulario PPGR1'!#REF!)</f>
        <v>#REF!</v>
      </c>
      <c r="E199" s="189" t="e">
        <f>IF('Formulario PPGR3'!$G199="","",'Formulario PPGR1'!#REF!)</f>
        <v>#REF!</v>
      </c>
      <c r="F199" s="189" t="e">
        <f>IF('Formulario PPGR3'!$G199="","",'Formulario PPGR1'!#REF!)</f>
        <v>#REF!</v>
      </c>
      <c r="G199" s="227" t="s">
        <v>1468</v>
      </c>
      <c r="H199" s="459" t="str" cm="1">
        <f t="array" ref="H199">IF(Tabla1[[#This Row],[Código_Actividad]]="","",_xlfn.XLOOKUP(Tabla1[[#This Row],[Código_Actividad]],CodigoActividad,Tabla2[Actividades Programables Presupuestables],"",0))</f>
        <v>Fortalecimiento de la profesión, basado en evidencias en la practica clinica por las encargadas de división de enfermería regional y sus EES.</v>
      </c>
      <c r="I199" s="460">
        <f>IFERROR(VLOOKUP('Formulario PPGR3'!$G199,'Formulario PPGR2'!$H$9:$V$595,15,FALSE),"")</f>
        <v>2</v>
      </c>
      <c r="J199" s="465" t="s">
        <v>1866</v>
      </c>
      <c r="K199" s="464" t="s">
        <v>1869</v>
      </c>
      <c r="L199" s="461" t="s">
        <v>1868</v>
      </c>
      <c r="M199" s="257">
        <v>10</v>
      </c>
      <c r="N199" s="475">
        <v>2150</v>
      </c>
      <c r="O199" s="475">
        <f>IF(Tabla1[[#This Row],[Cantidad de Insumos]]="","",Tabla1[[#This Row],[Precio Unitario]]*Tabla1[[#This Row],[Cantidad de Insumos]])</f>
        <v>21500</v>
      </c>
      <c r="P199" s="462" t="str">
        <f>IF(Tabla1[[#This Row],[Descripción]]="","",_xlfn.XLOOKUP(Tabla1[[#This Row],[Descripción]],Tabla10[Descripción],Tabla10[CODIGO PRESUPUESTARIO],0))</f>
        <v>2.2.3.1.01</v>
      </c>
      <c r="Q199" s="463"/>
      <c r="R199" s="463" t="str">
        <f>IF(Tabla1[[#This Row],[Insumos]]="","",_xlfn.XLOOKUP(Tabla1[[#This Row],[Insumos]],Tabla10[Insumo],Tabla10[InsumoAbrev],"",0))</f>
        <v>lsViaticosDP</v>
      </c>
    </row>
    <row r="200" spans="2:18" ht="38.25" x14ac:dyDescent="0.25">
      <c r="B200" s="189" t="e">
        <f>IF('Formulario PPGR3'!$G200="","",CONCATENATE('Formulario PPGR3'!$C200,".",'Formulario PPGR3'!$D200,".",'Formulario PPGR3'!$E200,".",'Formulario PPGR3'!$F200))</f>
        <v>#REF!</v>
      </c>
      <c r="C200" s="189" t="e">
        <f>IF('Formulario PPGR3'!$G200="","",'Formulario PPGR1'!#REF!)</f>
        <v>#REF!</v>
      </c>
      <c r="D200" s="189" t="e">
        <f>IF('Formulario PPGR3'!$G200="","",'Formulario PPGR1'!#REF!)</f>
        <v>#REF!</v>
      </c>
      <c r="E200" s="189" t="e">
        <f>IF('Formulario PPGR3'!$G200="","",'Formulario PPGR1'!#REF!)</f>
        <v>#REF!</v>
      </c>
      <c r="F200" s="189" t="e">
        <f>IF('Formulario PPGR3'!$G200="","",'Formulario PPGR1'!#REF!)</f>
        <v>#REF!</v>
      </c>
      <c r="G200" s="227" t="s">
        <v>1468</v>
      </c>
      <c r="H200" s="459" t="str" cm="1">
        <f t="array" ref="H200">IF(Tabla1[[#This Row],[Código_Actividad]]="","",_xlfn.XLOOKUP(Tabla1[[#This Row],[Código_Actividad]],CodigoActividad,Tabla2[Actividades Programables Presupuestables],"",0))</f>
        <v>Fortalecimiento de la profesión, basado en evidencias en la practica clinica por las encargadas de división de enfermería regional y sus EES.</v>
      </c>
      <c r="I200" s="460">
        <f>IFERROR(VLOOKUP('Formulario PPGR3'!$G200,'Formulario PPGR2'!$H$9:$V$595,15,FALSE),"")</f>
        <v>2</v>
      </c>
      <c r="J200" s="465" t="s">
        <v>1860</v>
      </c>
      <c r="K200" s="464" t="s">
        <v>1861</v>
      </c>
      <c r="L200" s="461" t="s">
        <v>1862</v>
      </c>
      <c r="M200" s="257">
        <v>20</v>
      </c>
      <c r="N200" s="475">
        <v>2000</v>
      </c>
      <c r="O200" s="475">
        <f>IF(Tabla1[[#This Row],[Cantidad de Insumos]]="","",Tabla1[[#This Row],[Precio Unitario]]*Tabla1[[#This Row],[Cantidad de Insumos]])</f>
        <v>40000</v>
      </c>
      <c r="P200" s="462" t="str">
        <f>IF(Tabla1[[#This Row],[Descripción]]="","",_xlfn.XLOOKUP(Tabla1[[#This Row],[Descripción]],Tabla10[Descripción],Tabla10[CODIGO PRESUPUESTARIO],0))</f>
        <v xml:space="preserve">2.3.7.1.02 </v>
      </c>
      <c r="Q200" s="463"/>
      <c r="R200" s="463" t="str">
        <f>IF(Tabla1[[#This Row],[Insumos]]="","",_xlfn.XLOOKUP(Tabla1[[#This Row],[Insumos]],Tabla10[Insumo],Tabla10[InsumoAbrev],"",0))</f>
        <v>lsGasoil</v>
      </c>
    </row>
    <row r="201" spans="2:18" ht="25.5" x14ac:dyDescent="0.25">
      <c r="B201" s="189" t="e">
        <f>IF('Formulario PPGR3'!$G201="","",CONCATENATE('Formulario PPGR3'!$C201,".",'Formulario PPGR3'!$D201,".",'Formulario PPGR3'!$E201,".",'Formulario PPGR3'!$F201))</f>
        <v>#REF!</v>
      </c>
      <c r="C201" s="189" t="e">
        <f>IF('Formulario PPGR3'!$G201="","",'Formulario PPGR1'!#REF!)</f>
        <v>#REF!</v>
      </c>
      <c r="D201" s="189" t="e">
        <f>IF('Formulario PPGR3'!$G201="","",'Formulario PPGR1'!#REF!)</f>
        <v>#REF!</v>
      </c>
      <c r="E201" s="189" t="e">
        <f>IF('Formulario PPGR3'!$G201="","",'Formulario PPGR1'!#REF!)</f>
        <v>#REF!</v>
      </c>
      <c r="F201" s="189" t="e">
        <f>IF('Formulario PPGR3'!$G201="","",'Formulario PPGR1'!#REF!)</f>
        <v>#REF!</v>
      </c>
      <c r="G201" s="227" t="s">
        <v>1481</v>
      </c>
      <c r="H201" s="459" t="str" cm="1">
        <f t="array" ref="H201">IF(Tabla1[[#This Row],[Código_Actividad]]="","",_xlfn.XLOOKUP(Tabla1[[#This Row],[Código_Actividad]],CodigoActividad,Tabla2[Actividades Programables Presupuestables],"",0))</f>
        <v xml:space="preserve">Jornada de Capacitación de los 7 estándares de calidad y expediente clinico </v>
      </c>
      <c r="I201" s="460">
        <f>IFERROR(VLOOKUP('Formulario PPGR3'!$G201,'Formulario PPGR2'!$H$9:$V$595,15,FALSE),"")</f>
        <v>6</v>
      </c>
      <c r="J201" s="465" t="s">
        <v>1866</v>
      </c>
      <c r="K201" s="464" t="s">
        <v>1869</v>
      </c>
      <c r="L201" s="461" t="s">
        <v>1868</v>
      </c>
      <c r="M201" s="257">
        <v>25</v>
      </c>
      <c r="N201" s="475">
        <v>2150</v>
      </c>
      <c r="O201" s="475">
        <f>IF(Tabla1[[#This Row],[Cantidad de Insumos]]="","",Tabla1[[#This Row],[Precio Unitario]]*Tabla1[[#This Row],[Cantidad de Insumos]])</f>
        <v>53750</v>
      </c>
      <c r="P201" s="462" t="str">
        <f>IF(Tabla1[[#This Row],[Descripción]]="","",_xlfn.XLOOKUP(Tabla1[[#This Row],[Descripción]],Tabla10[Descripción],Tabla10[CODIGO PRESUPUESTARIO],0))</f>
        <v>2.2.3.1.01</v>
      </c>
      <c r="Q201" s="463"/>
      <c r="R201" s="463" t="str">
        <f>IF(Tabla1[[#This Row],[Insumos]]="","",_xlfn.XLOOKUP(Tabla1[[#This Row],[Insumos]],Tabla10[Insumo],Tabla10[InsumoAbrev],"",0))</f>
        <v>lsViaticosDP</v>
      </c>
    </row>
    <row r="202" spans="2:18" ht="25.5" x14ac:dyDescent="0.25">
      <c r="B202" s="189" t="e">
        <f>IF('Formulario PPGR3'!$G202="","",CONCATENATE('Formulario PPGR3'!$C202,".",'Formulario PPGR3'!$D202,".",'Formulario PPGR3'!$E202,".",'Formulario PPGR3'!$F202))</f>
        <v>#REF!</v>
      </c>
      <c r="C202" s="189" t="e">
        <f>IF('Formulario PPGR3'!$G202="","",'Formulario PPGR1'!#REF!)</f>
        <v>#REF!</v>
      </c>
      <c r="D202" s="189" t="e">
        <f>IF('Formulario PPGR3'!$G202="","",'Formulario PPGR1'!#REF!)</f>
        <v>#REF!</v>
      </c>
      <c r="E202" s="189" t="e">
        <f>IF('Formulario PPGR3'!$G202="","",'Formulario PPGR1'!#REF!)</f>
        <v>#REF!</v>
      </c>
      <c r="F202" s="189" t="e">
        <f>IF('Formulario PPGR3'!$G202="","",'Formulario PPGR1'!#REF!)</f>
        <v>#REF!</v>
      </c>
      <c r="G202" s="227" t="s">
        <v>1481</v>
      </c>
      <c r="H202" s="459" t="str" cm="1">
        <f t="array" ref="H202">IF(Tabla1[[#This Row],[Código_Actividad]]="","",_xlfn.XLOOKUP(Tabla1[[#This Row],[Código_Actividad]],CodigoActividad,Tabla2[Actividades Programables Presupuestables],"",0))</f>
        <v xml:space="preserve">Jornada de Capacitación de los 7 estándares de calidad y expediente clinico </v>
      </c>
      <c r="I202" s="460">
        <f>IFERROR(VLOOKUP('Formulario PPGR3'!$G202,'Formulario PPGR2'!$H$9:$V$595,15,FALSE),"")</f>
        <v>6</v>
      </c>
      <c r="J202" s="465" t="s">
        <v>1860</v>
      </c>
      <c r="K202" s="464" t="s">
        <v>1911</v>
      </c>
      <c r="L202" s="461" t="s">
        <v>1862</v>
      </c>
      <c r="M202" s="257">
        <v>20</v>
      </c>
      <c r="N202" s="475">
        <v>1000</v>
      </c>
      <c r="O202" s="475">
        <f>IF(Tabla1[[#This Row],[Cantidad de Insumos]]="","",Tabla1[[#This Row],[Precio Unitario]]*Tabla1[[#This Row],[Cantidad de Insumos]])</f>
        <v>20000</v>
      </c>
      <c r="P202" s="462" t="str">
        <f>IF(Tabla1[[#This Row],[Descripción]]="","",_xlfn.XLOOKUP(Tabla1[[#This Row],[Descripción]],Tabla10[Descripción],Tabla10[CODIGO PRESUPUESTARIO],0))</f>
        <v xml:space="preserve">2.3.7.1.02 </v>
      </c>
      <c r="Q202" s="463"/>
      <c r="R202" s="463" t="str">
        <f>IF(Tabla1[[#This Row],[Insumos]]="","",_xlfn.XLOOKUP(Tabla1[[#This Row],[Insumos]],Tabla10[Insumo],Tabla10[InsumoAbrev],"",0))</f>
        <v>lsGasoil</v>
      </c>
    </row>
    <row r="203" spans="2:18" ht="38.25" x14ac:dyDescent="0.25">
      <c r="B203" s="189" t="e">
        <f>IF('Formulario PPGR3'!$G203="","",CONCATENATE('Formulario PPGR3'!$C203,".",'Formulario PPGR3'!$D203,".",'Formulario PPGR3'!$E203,".",'Formulario PPGR3'!$F203))</f>
        <v>#REF!</v>
      </c>
      <c r="C203" s="189" t="e">
        <f>IF('Formulario PPGR3'!$G203="","",'Formulario PPGR1'!#REF!)</f>
        <v>#REF!</v>
      </c>
      <c r="D203" s="189" t="e">
        <f>IF('Formulario PPGR3'!$G203="","",'Formulario PPGR1'!#REF!)</f>
        <v>#REF!</v>
      </c>
      <c r="E203" s="189" t="e">
        <f>IF('Formulario PPGR3'!$G203="","",'Formulario PPGR1'!#REF!)</f>
        <v>#REF!</v>
      </c>
      <c r="F203" s="189" t="e">
        <f>IF('Formulario PPGR3'!$G203="","",'Formulario PPGR1'!#REF!)</f>
        <v>#REF!</v>
      </c>
      <c r="G203" s="227" t="s">
        <v>1479</v>
      </c>
      <c r="H203" s="459" t="str" cm="1">
        <f t="array" ref="H203">IF(Tabla1[[#This Row],[Código_Actividad]]="","",_xlfn.XLOOKUP(Tabla1[[#This Row],[Código_Actividad]],CodigoActividad,Tabla2[Actividades Programables Presupuestables],"",0))</f>
        <v>Capacitación y retroalimentación en dosificación y administración de medicamentos al personal de enfermería</v>
      </c>
      <c r="I203" s="460">
        <f>IFERROR(VLOOKUP('Formulario PPGR3'!$G203,'Formulario PPGR2'!$H$9:$V$595,15,FALSE),"")</f>
        <v>5</v>
      </c>
      <c r="J203" s="465" t="s">
        <v>1866</v>
      </c>
      <c r="K203" s="464" t="s">
        <v>1869</v>
      </c>
      <c r="L203" s="461" t="s">
        <v>1868</v>
      </c>
      <c r="M203" s="257">
        <v>15</v>
      </c>
      <c r="N203" s="475">
        <v>2150</v>
      </c>
      <c r="O203" s="475">
        <f>IF(Tabla1[[#This Row],[Cantidad de Insumos]]="","",Tabla1[[#This Row],[Precio Unitario]]*Tabla1[[#This Row],[Cantidad de Insumos]])</f>
        <v>32250</v>
      </c>
      <c r="P203" s="462" t="str">
        <f>IF(Tabla1[[#This Row],[Descripción]]="","",_xlfn.XLOOKUP(Tabla1[[#This Row],[Descripción]],Tabla10[Descripción],Tabla10[CODIGO PRESUPUESTARIO],0))</f>
        <v>2.2.3.1.01</v>
      </c>
      <c r="Q203" s="463"/>
      <c r="R203" s="463" t="str">
        <f>IF(Tabla1[[#This Row],[Insumos]]="","",_xlfn.XLOOKUP(Tabla1[[#This Row],[Insumos]],Tabla10[Insumo],Tabla10[InsumoAbrev],"",0))</f>
        <v>lsViaticosDP</v>
      </c>
    </row>
    <row r="204" spans="2:18" ht="38.25" x14ac:dyDescent="0.25">
      <c r="B204" s="189" t="e">
        <f>IF('Formulario PPGR3'!$G204="","",CONCATENATE('Formulario PPGR3'!$C204,".",'Formulario PPGR3'!$D204,".",'Formulario PPGR3'!$E204,".",'Formulario PPGR3'!$F204))</f>
        <v>#REF!</v>
      </c>
      <c r="C204" s="189" t="e">
        <f>IF('Formulario PPGR3'!$G204="","",'Formulario PPGR1'!#REF!)</f>
        <v>#REF!</v>
      </c>
      <c r="D204" s="189" t="e">
        <f>IF('Formulario PPGR3'!$G204="","",'Formulario PPGR1'!#REF!)</f>
        <v>#REF!</v>
      </c>
      <c r="E204" s="189" t="e">
        <f>IF('Formulario PPGR3'!$G204="","",'Formulario PPGR1'!#REF!)</f>
        <v>#REF!</v>
      </c>
      <c r="F204" s="189" t="e">
        <f>IF('Formulario PPGR3'!$G204="","",'Formulario PPGR1'!#REF!)</f>
        <v>#REF!</v>
      </c>
      <c r="G204" s="227" t="s">
        <v>1479</v>
      </c>
      <c r="H204" s="459" t="str" cm="1">
        <f t="array" ref="H204">IF(Tabla1[[#This Row],[Código_Actividad]]="","",_xlfn.XLOOKUP(Tabla1[[#This Row],[Código_Actividad]],CodigoActividad,Tabla2[Actividades Programables Presupuestables],"",0))</f>
        <v>Capacitación y retroalimentación en dosificación y administración de medicamentos al personal de enfermería</v>
      </c>
      <c r="I204" s="460">
        <f>IFERROR(VLOOKUP('Formulario PPGR3'!$G204,'Formulario PPGR2'!$H$9:$V$595,15,FALSE),"")</f>
        <v>5</v>
      </c>
      <c r="J204" s="465" t="s">
        <v>1860</v>
      </c>
      <c r="K204" s="464" t="s">
        <v>1911</v>
      </c>
      <c r="L204" s="461" t="s">
        <v>1862</v>
      </c>
      <c r="M204" s="257">
        <v>20</v>
      </c>
      <c r="N204" s="475">
        <v>1000</v>
      </c>
      <c r="O204" s="475">
        <f>IF(Tabla1[[#This Row],[Cantidad de Insumos]]="","",Tabla1[[#This Row],[Precio Unitario]]*Tabla1[[#This Row],[Cantidad de Insumos]])</f>
        <v>20000</v>
      </c>
      <c r="P204" s="462" t="str">
        <f>IF(Tabla1[[#This Row],[Descripción]]="","",_xlfn.XLOOKUP(Tabla1[[#This Row],[Descripción]],Tabla10[Descripción],Tabla10[CODIGO PRESUPUESTARIO],0))</f>
        <v xml:space="preserve">2.3.7.1.02 </v>
      </c>
      <c r="Q204" s="463"/>
      <c r="R204" s="463" t="str">
        <f>IF(Tabla1[[#This Row],[Insumos]]="","",_xlfn.XLOOKUP(Tabla1[[#This Row],[Insumos]],Tabla10[Insumo],Tabla10[InsumoAbrev],"",0))</f>
        <v>lsGasoil</v>
      </c>
    </row>
    <row r="205" spans="2:18" ht="38.25" x14ac:dyDescent="0.25">
      <c r="B205" s="189" t="e">
        <f>IF('Formulario PPGR3'!$G205="","",CONCATENATE('Formulario PPGR3'!$C205,".",'Formulario PPGR3'!$D205,".",'Formulario PPGR3'!$E205,".",'Formulario PPGR3'!$F205))</f>
        <v>#REF!</v>
      </c>
      <c r="C205" s="189" t="e">
        <f>IF('Formulario PPGR3'!$G205="","",'Formulario PPGR1'!#REF!)</f>
        <v>#REF!</v>
      </c>
      <c r="D205" s="189" t="e">
        <f>IF('Formulario PPGR3'!$G205="","",'Formulario PPGR1'!#REF!)</f>
        <v>#REF!</v>
      </c>
      <c r="E205" s="189" t="e">
        <f>IF('Formulario PPGR3'!$G205="","",'Formulario PPGR1'!#REF!)</f>
        <v>#REF!</v>
      </c>
      <c r="F205" s="189" t="e">
        <f>IF('Formulario PPGR3'!$G205="","",'Formulario PPGR1'!#REF!)</f>
        <v>#REF!</v>
      </c>
      <c r="G205" s="227" t="s">
        <v>1483</v>
      </c>
      <c r="H205" s="459" t="str" cm="1">
        <f t="array" ref="H205">IF(Tabla1[[#This Row],[Código_Actividad]]="","",_xlfn.XLOOKUP(Tabla1[[#This Row],[Código_Actividad]],CodigoActividad,Tabla2[Actividades Programables Presupuestables],"",0))</f>
        <v>Encuentro Cientifico Nacional para actualizar el conocimiento e innovación de los cuidados ofrecidos por el personal de Enfermería</v>
      </c>
      <c r="I205" s="460">
        <f>IFERROR(VLOOKUP('Formulario PPGR3'!$G205,'Formulario PPGR2'!$H$9:$V$595,15,FALSE),"")</f>
        <v>2</v>
      </c>
      <c r="J205" s="465" t="s">
        <v>1892</v>
      </c>
      <c r="K205" s="464" t="s">
        <v>1912</v>
      </c>
      <c r="L205" s="461" t="s">
        <v>1862</v>
      </c>
      <c r="M205" s="257">
        <v>15</v>
      </c>
      <c r="N205" s="475">
        <v>220917.38</v>
      </c>
      <c r="O205" s="475">
        <f>IF(Tabla1[[#This Row],[Cantidad de Insumos]]="","",Tabla1[[#This Row],[Precio Unitario]]*Tabla1[[#This Row],[Cantidad de Insumos]])</f>
        <v>3313760.7</v>
      </c>
      <c r="P205" s="462" t="str">
        <f>IF(Tabla1[[#This Row],[Descripción]]="","",_xlfn.XLOOKUP(Tabla1[[#This Row],[Descripción]],Tabla10[Descripción],Tabla10[CODIGO PRESUPUESTARIO],0))</f>
        <v>2.2.8.6.01</v>
      </c>
      <c r="Q205" s="463"/>
      <c r="R205" s="463" t="str">
        <f>IF(Tabla1[[#This Row],[Insumos]]="","",_xlfn.XLOOKUP(Tabla1[[#This Row],[Insumos]],Tabla10[Insumo],Tabla10[InsumoAbrev],"",0))</f>
        <v>lsEventosGenerales</v>
      </c>
    </row>
    <row r="206" spans="2:18" ht="38.25" x14ac:dyDescent="0.25">
      <c r="B206" s="189" t="e">
        <f>IF('Formulario PPGR3'!$G206="","",CONCATENATE('Formulario PPGR3'!$C206,".",'Formulario PPGR3'!$D206,".",'Formulario PPGR3'!$E206,".",'Formulario PPGR3'!$F206))</f>
        <v>#REF!</v>
      </c>
      <c r="C206" s="189" t="e">
        <f>IF('Formulario PPGR3'!$G206="","",'Formulario PPGR1'!#REF!)</f>
        <v>#REF!</v>
      </c>
      <c r="D206" s="189" t="e">
        <f>IF('Formulario PPGR3'!$G206="","",'Formulario PPGR1'!#REF!)</f>
        <v>#REF!</v>
      </c>
      <c r="E206" s="189" t="e">
        <f>IF('Formulario PPGR3'!$G206="","",'Formulario PPGR1'!#REF!)</f>
        <v>#REF!</v>
      </c>
      <c r="F206" s="189" t="e">
        <f>IF('Formulario PPGR3'!$G206="","",'Formulario PPGR1'!#REF!)</f>
        <v>#REF!</v>
      </c>
      <c r="G206" s="227" t="s">
        <v>1487</v>
      </c>
      <c r="H206" s="459" t="str" cm="1">
        <f t="array" ref="H206">IF(Tabla1[[#This Row],[Código_Actividad]]="","",_xlfn.XLOOKUP(Tabla1[[#This Row],[Código_Actividad]],CodigoActividad,Tabla2[Actividades Programables Presupuestables],"",0))</f>
        <v>Supervisión de la dotación de personal  de enfermería por requerimiento en el primer, segundo y tercer nivel de atención</v>
      </c>
      <c r="I206" s="460">
        <f>IFERROR(VLOOKUP('Formulario PPGR3'!$G206,'Formulario PPGR2'!$H$9:$V$595,15,FALSE),"")</f>
        <v>2</v>
      </c>
      <c r="J206" s="465" t="s">
        <v>1860</v>
      </c>
      <c r="K206" s="464" t="s">
        <v>1911</v>
      </c>
      <c r="L206" s="461" t="s">
        <v>1862</v>
      </c>
      <c r="M206" s="257">
        <v>20</v>
      </c>
      <c r="N206" s="475">
        <v>1000</v>
      </c>
      <c r="O206" s="475">
        <f>IF(Tabla1[[#This Row],[Cantidad de Insumos]]="","",Tabla1[[#This Row],[Precio Unitario]]*Tabla1[[#This Row],[Cantidad de Insumos]])</f>
        <v>20000</v>
      </c>
      <c r="P206" s="462" t="str">
        <f>IF(Tabla1[[#This Row],[Descripción]]="","",_xlfn.XLOOKUP(Tabla1[[#This Row],[Descripción]],Tabla10[Descripción],Tabla10[CODIGO PRESUPUESTARIO],0))</f>
        <v xml:space="preserve">2.3.7.1.02 </v>
      </c>
      <c r="Q206" s="463"/>
      <c r="R206" s="463" t="str">
        <f>IF(Tabla1[[#This Row],[Insumos]]="","",_xlfn.XLOOKUP(Tabla1[[#This Row],[Insumos]],Tabla10[Insumo],Tabla10[InsumoAbrev],"",0))</f>
        <v>lsGasoil</v>
      </c>
    </row>
    <row r="207" spans="2:18" ht="38.25" x14ac:dyDescent="0.25">
      <c r="B207" s="189" t="e">
        <f>IF('Formulario PPGR3'!$G207="","",CONCATENATE('Formulario PPGR3'!$C207,".",'Formulario PPGR3'!$D207,".",'Formulario PPGR3'!$E207,".",'Formulario PPGR3'!$F207))</f>
        <v>#REF!</v>
      </c>
      <c r="C207" s="189" t="e">
        <f>IF('Formulario PPGR3'!$G207="","",'Formulario PPGR1'!#REF!)</f>
        <v>#REF!</v>
      </c>
      <c r="D207" s="189" t="e">
        <f>IF('Formulario PPGR3'!$G207="","",'Formulario PPGR1'!#REF!)</f>
        <v>#REF!</v>
      </c>
      <c r="E207" s="189" t="e">
        <f>IF('Formulario PPGR3'!$G207="","",'Formulario PPGR1'!#REF!)</f>
        <v>#REF!</v>
      </c>
      <c r="F207" s="189" t="e">
        <f>IF('Formulario PPGR3'!$G207="","",'Formulario PPGR1'!#REF!)</f>
        <v>#REF!</v>
      </c>
      <c r="G207" s="227" t="s">
        <v>1487</v>
      </c>
      <c r="H207" s="459" t="str" cm="1">
        <f t="array" ref="H207">IF(Tabla1[[#This Row],[Código_Actividad]]="","",_xlfn.XLOOKUP(Tabla1[[#This Row],[Código_Actividad]],CodigoActividad,Tabla2[Actividades Programables Presupuestables],"",0))</f>
        <v>Supervisión de la dotación de personal  de enfermería por requerimiento en el primer, segundo y tercer nivel de atención</v>
      </c>
      <c r="I207" s="460">
        <f>IFERROR(VLOOKUP('Formulario PPGR3'!$G207,'Formulario PPGR2'!$H$9:$V$595,15,FALSE),"")</f>
        <v>2</v>
      </c>
      <c r="J207" s="465" t="s">
        <v>1866</v>
      </c>
      <c r="K207" s="464" t="s">
        <v>1869</v>
      </c>
      <c r="L207" s="461" t="s">
        <v>1868</v>
      </c>
      <c r="M207" s="257">
        <v>15</v>
      </c>
      <c r="N207" s="475">
        <v>2150</v>
      </c>
      <c r="O207" s="475">
        <f>IF(Tabla1[[#This Row],[Cantidad de Insumos]]="","",Tabla1[[#This Row],[Precio Unitario]]*Tabla1[[#This Row],[Cantidad de Insumos]])</f>
        <v>32250</v>
      </c>
      <c r="P207" s="462" t="str">
        <f>IF(Tabla1[[#This Row],[Descripción]]="","",_xlfn.XLOOKUP(Tabla1[[#This Row],[Descripción]],Tabla10[Descripción],Tabla10[CODIGO PRESUPUESTARIO],0))</f>
        <v>2.2.3.1.01</v>
      </c>
      <c r="Q207" s="463"/>
      <c r="R207" s="463" t="str">
        <f>IF(Tabla1[[#This Row],[Insumos]]="","",_xlfn.XLOOKUP(Tabla1[[#This Row],[Insumos]],Tabla10[Insumo],Tabla10[InsumoAbrev],"",0))</f>
        <v>lsViaticosDP</v>
      </c>
    </row>
    <row r="208" spans="2:18" ht="38.25" x14ac:dyDescent="0.25">
      <c r="B208" s="189" t="e">
        <f>IF('Formulario PPGR3'!$G208="","",CONCATENATE('Formulario PPGR3'!$C208,".",'Formulario PPGR3'!$D208,".",'Formulario PPGR3'!$E208,".",'Formulario PPGR3'!$F208))</f>
        <v>#REF!</v>
      </c>
      <c r="C208" s="189" t="e">
        <f>IF('Formulario PPGR3'!$G208="","",'Formulario PPGR1'!#REF!)</f>
        <v>#REF!</v>
      </c>
      <c r="D208" s="189" t="e">
        <f>IF('Formulario PPGR3'!$G208="","",'Formulario PPGR1'!#REF!)</f>
        <v>#REF!</v>
      </c>
      <c r="E208" s="189" t="e">
        <f>IF('Formulario PPGR3'!$G208="","",'Formulario PPGR1'!#REF!)</f>
        <v>#REF!</v>
      </c>
      <c r="F208" s="189" t="e">
        <f>IF('Formulario PPGR3'!$G208="","",'Formulario PPGR1'!#REF!)</f>
        <v>#REF!</v>
      </c>
      <c r="G208" s="227" t="s">
        <v>1489</v>
      </c>
      <c r="H208" s="459" t="str" cm="1">
        <f t="array" ref="H208">IF(Tabla1[[#This Row],[Código_Actividad]]="","",_xlfn.XLOOKUP(Tabla1[[#This Row],[Código_Actividad]],CodigoActividad,Tabla2[Actividades Programables Presupuestables],"",0))</f>
        <v xml:space="preserve">Levantamiento del personal de Enfermería  Especializado de acuerdo con necesidades por unidad en los EES de la red pública </v>
      </c>
      <c r="I208" s="460">
        <f>IFERROR(VLOOKUP('Formulario PPGR3'!$G208,'Formulario PPGR2'!$H$9:$V$595,15,FALSE),"")</f>
        <v>2</v>
      </c>
      <c r="J208" s="465" t="s">
        <v>1860</v>
      </c>
      <c r="K208" s="464" t="s">
        <v>1911</v>
      </c>
      <c r="L208" s="461" t="s">
        <v>1862</v>
      </c>
      <c r="M208" s="257">
        <v>20</v>
      </c>
      <c r="N208" s="475">
        <v>1000</v>
      </c>
      <c r="O208" s="475">
        <f>IF(Tabla1[[#This Row],[Cantidad de Insumos]]="","",Tabla1[[#This Row],[Precio Unitario]]*Tabla1[[#This Row],[Cantidad de Insumos]])</f>
        <v>20000</v>
      </c>
      <c r="P208" s="462" t="str">
        <f>IF(Tabla1[[#This Row],[Descripción]]="","",_xlfn.XLOOKUP(Tabla1[[#This Row],[Descripción]],Tabla10[Descripción],Tabla10[CODIGO PRESUPUESTARIO],0))</f>
        <v xml:space="preserve">2.3.7.1.02 </v>
      </c>
      <c r="Q208" s="463"/>
      <c r="R208" s="463" t="str">
        <f>IF(Tabla1[[#This Row],[Insumos]]="","",_xlfn.XLOOKUP(Tabla1[[#This Row],[Insumos]],Tabla10[Insumo],Tabla10[InsumoAbrev],"",0))</f>
        <v>lsGasoil</v>
      </c>
    </row>
    <row r="209" spans="2:18" ht="38.25" x14ac:dyDescent="0.25">
      <c r="B209" s="189" t="e">
        <f>IF('Formulario PPGR3'!$G209="","",CONCATENATE('Formulario PPGR3'!$C209,".",'Formulario PPGR3'!$D209,".",'Formulario PPGR3'!$E209,".",'Formulario PPGR3'!$F209))</f>
        <v>#REF!</v>
      </c>
      <c r="C209" s="189" t="e">
        <f>IF('Formulario PPGR3'!$G209="","",'Formulario PPGR1'!#REF!)</f>
        <v>#REF!</v>
      </c>
      <c r="D209" s="189" t="e">
        <f>IF('Formulario PPGR3'!$G209="","",'Formulario PPGR1'!#REF!)</f>
        <v>#REF!</v>
      </c>
      <c r="E209" s="189" t="e">
        <f>IF('Formulario PPGR3'!$G209="","",'Formulario PPGR1'!#REF!)</f>
        <v>#REF!</v>
      </c>
      <c r="F209" s="189" t="e">
        <f>IF('Formulario PPGR3'!$G209="","",'Formulario PPGR1'!#REF!)</f>
        <v>#REF!</v>
      </c>
      <c r="G209" s="227" t="s">
        <v>1489</v>
      </c>
      <c r="H209" s="459" t="str" cm="1">
        <f t="array" ref="H209">IF(Tabla1[[#This Row],[Código_Actividad]]="","",_xlfn.XLOOKUP(Tabla1[[#This Row],[Código_Actividad]],CodigoActividad,Tabla2[Actividades Programables Presupuestables],"",0))</f>
        <v xml:space="preserve">Levantamiento del personal de Enfermería  Especializado de acuerdo con necesidades por unidad en los EES de la red pública </v>
      </c>
      <c r="I209" s="460">
        <f>IFERROR(VLOOKUP('Formulario PPGR3'!$G209,'Formulario PPGR2'!$H$9:$V$595,15,FALSE),"")</f>
        <v>2</v>
      </c>
      <c r="J209" s="465" t="s">
        <v>1866</v>
      </c>
      <c r="K209" s="464" t="s">
        <v>1869</v>
      </c>
      <c r="L209" s="461" t="s">
        <v>1868</v>
      </c>
      <c r="M209" s="257">
        <v>15</v>
      </c>
      <c r="N209" s="475">
        <v>2150</v>
      </c>
      <c r="O209" s="475">
        <f>IF(Tabla1[[#This Row],[Cantidad de Insumos]]="","",Tabla1[[#This Row],[Precio Unitario]]*Tabla1[[#This Row],[Cantidad de Insumos]])</f>
        <v>32250</v>
      </c>
      <c r="P209" s="462" t="str">
        <f>IF(Tabla1[[#This Row],[Descripción]]="","",_xlfn.XLOOKUP(Tabla1[[#This Row],[Descripción]],Tabla10[Descripción],Tabla10[CODIGO PRESUPUESTARIO],0))</f>
        <v>2.2.3.1.01</v>
      </c>
      <c r="Q209" s="463"/>
      <c r="R209" s="463" t="str">
        <f>IF(Tabla1[[#This Row],[Insumos]]="","",_xlfn.XLOOKUP(Tabla1[[#This Row],[Insumos]],Tabla10[Insumo],Tabla10[InsumoAbrev],"",0))</f>
        <v>lsViaticosDP</v>
      </c>
    </row>
    <row r="210" spans="2:18" ht="51" x14ac:dyDescent="0.25">
      <c r="B210" s="189" t="e">
        <f>IF('Formulario PPGR3'!$G210="","",CONCATENATE('Formulario PPGR3'!$C210,".",'Formulario PPGR3'!$D210,".",'Formulario PPGR3'!$E210,".",'Formulario PPGR3'!$F210))</f>
        <v>#REF!</v>
      </c>
      <c r="C210" s="189" t="e">
        <f>IF('Formulario PPGR3'!$G210="","",'Formulario PPGR1'!#REF!)</f>
        <v>#REF!</v>
      </c>
      <c r="D210" s="189" t="e">
        <f>IF('Formulario PPGR3'!$G210="","",'Formulario PPGR1'!#REF!)</f>
        <v>#REF!</v>
      </c>
      <c r="E210" s="189" t="e">
        <f>IF('Formulario PPGR3'!$G210="","",'Formulario PPGR1'!#REF!)</f>
        <v>#REF!</v>
      </c>
      <c r="F210" s="189" t="e">
        <f>IF('Formulario PPGR3'!$G210="","",'Formulario PPGR1'!#REF!)</f>
        <v>#REF!</v>
      </c>
      <c r="G210" s="227" t="s">
        <v>1472</v>
      </c>
      <c r="H210" s="459" t="str" cm="1">
        <f t="array" ref="H210">IF(Tabla1[[#This Row],[Código_Actividad]]="","",_xlfn.XLOOKUP(Tabla1[[#This Row],[Código_Actividad]],CodigoActividad,Tabla2[Actividades Programables Presupuestables],"",0))</f>
        <v>Seguimiento a la ubicación de los 7 estándares de cuidados de enfermería en la estación de enfermería con la identidad institucional del Servicio Nacional de Salud</v>
      </c>
      <c r="I210" s="460">
        <f>IFERROR(VLOOKUP('Formulario PPGR3'!$G210,'Formulario PPGR2'!$H$9:$V$595,15,FALSE),"")</f>
        <v>1</v>
      </c>
      <c r="J210" s="465" t="s">
        <v>1913</v>
      </c>
      <c r="K210" s="464" t="s">
        <v>1914</v>
      </c>
      <c r="L210" s="461" t="s">
        <v>1862</v>
      </c>
      <c r="M210" s="257">
        <v>100</v>
      </c>
      <c r="N210" s="475">
        <v>5959</v>
      </c>
      <c r="O210" s="475">
        <f>IF(Tabla1[[#This Row],[Cantidad de Insumos]]="","",Tabla1[[#This Row],[Precio Unitario]]*Tabla1[[#This Row],[Cantidad de Insumos]])</f>
        <v>595900</v>
      </c>
      <c r="P210" s="462" t="str">
        <f>IF(Tabla1[[#This Row],[Descripción]]="","",_xlfn.XLOOKUP(Tabla1[[#This Row],[Descripción]],Tabla10[Descripción],Tabla10[CODIGO PRESUPUESTARIO],0))</f>
        <v>2.3.3.3.01</v>
      </c>
      <c r="Q210" s="463"/>
      <c r="R210" s="463" t="str">
        <f>IF(Tabla1[[#This Row],[Insumos]]="","",_xlfn.XLOOKUP(Tabla1[[#This Row],[Insumos]],Tabla10[Insumo],Tabla10[InsumoAbrev],"",0))</f>
        <v>lsProductosArtesGraficas</v>
      </c>
    </row>
    <row r="211" spans="2:18" ht="51" x14ac:dyDescent="0.25">
      <c r="B211" s="189" t="e">
        <f>IF('Formulario PPGR3'!$G211="","",CONCATENATE('Formulario PPGR3'!$C211,".",'Formulario PPGR3'!$D211,".",'Formulario PPGR3'!$E211,".",'Formulario PPGR3'!$F211))</f>
        <v>#REF!</v>
      </c>
      <c r="C211" s="189" t="e">
        <f>IF('Formulario PPGR3'!$G211="","",'Formulario PPGR1'!#REF!)</f>
        <v>#REF!</v>
      </c>
      <c r="D211" s="189" t="e">
        <f>IF('Formulario PPGR3'!$G211="","",'Formulario PPGR1'!#REF!)</f>
        <v>#REF!</v>
      </c>
      <c r="E211" s="189" t="e">
        <f>IF('Formulario PPGR3'!$G211="","",'Formulario PPGR1'!#REF!)</f>
        <v>#REF!</v>
      </c>
      <c r="F211" s="189" t="e">
        <f>IF('Formulario PPGR3'!$G211="","",'Formulario PPGR1'!#REF!)</f>
        <v>#REF!</v>
      </c>
      <c r="G211" s="227" t="s">
        <v>1472</v>
      </c>
      <c r="H211" s="459" t="str" cm="1">
        <f t="array" ref="H211">IF(Tabla1[[#This Row],[Código_Actividad]]="","",_xlfn.XLOOKUP(Tabla1[[#This Row],[Código_Actividad]],CodigoActividad,Tabla2[Actividades Programables Presupuestables],"",0))</f>
        <v>Seguimiento a la ubicación de los 7 estándares de cuidados de enfermería en la estación de enfermería con la identidad institucional del Servicio Nacional de Salud</v>
      </c>
      <c r="I211" s="460">
        <f>IFERROR(VLOOKUP('Formulario PPGR3'!$G211,'Formulario PPGR2'!$H$9:$V$595,15,FALSE),"")</f>
        <v>1</v>
      </c>
      <c r="J211" s="465" t="s">
        <v>1915</v>
      </c>
      <c r="K211" s="464" t="s">
        <v>1916</v>
      </c>
      <c r="L211" s="461" t="s">
        <v>1862</v>
      </c>
      <c r="M211" s="257">
        <v>2000</v>
      </c>
      <c r="N211" s="475">
        <v>5</v>
      </c>
      <c r="O211" s="475">
        <f>IF(Tabla1[[#This Row],[Cantidad de Insumos]]="","",Tabla1[[#This Row],[Precio Unitario]]*Tabla1[[#This Row],[Cantidad de Insumos]])</f>
        <v>10000</v>
      </c>
      <c r="P211" s="462" t="str">
        <f>IF(Tabla1[[#This Row],[Descripción]]="","",_xlfn.XLOOKUP(Tabla1[[#This Row],[Descripción]],Tabla10[Descripción],Tabla10[CODIGO PRESUPUESTARIO],0))</f>
        <v xml:space="preserve">2.2.2.2.01 </v>
      </c>
      <c r="Q211" s="463"/>
      <c r="R211" s="463" t="str">
        <f>IF(Tabla1[[#This Row],[Insumos]]="","",_xlfn.XLOOKUP(Tabla1[[#This Row],[Insumos]],Tabla10[Insumo],Tabla10[InsumoAbrev],"",0))</f>
        <v>lsPublicidadyPropaganda</v>
      </c>
    </row>
    <row r="212" spans="2:18" ht="25.5" x14ac:dyDescent="0.25">
      <c r="B212" s="189" t="e">
        <f>IF('Formulario PPGR3'!$G212="","",CONCATENATE('Formulario PPGR3'!$C212,".",'Formulario PPGR3'!$D212,".",'Formulario PPGR3'!$E212,".",'Formulario PPGR3'!$F212))</f>
        <v>#REF!</v>
      </c>
      <c r="C212" s="189" t="e">
        <f>IF('Formulario PPGR3'!$G212="","",'Formulario PPGR1'!#REF!)</f>
        <v>#REF!</v>
      </c>
      <c r="D212" s="189" t="e">
        <f>IF('Formulario PPGR3'!$G212="","",'Formulario PPGR1'!#REF!)</f>
        <v>#REF!</v>
      </c>
      <c r="E212" s="189" t="e">
        <f>IF('Formulario PPGR3'!$G212="","",'Formulario PPGR1'!#REF!)</f>
        <v>#REF!</v>
      </c>
      <c r="F212" s="189" t="e">
        <f>IF('Formulario PPGR3'!$G212="","",'Formulario PPGR1'!#REF!)</f>
        <v>#REF!</v>
      </c>
      <c r="G212" s="227" t="s">
        <v>1485</v>
      </c>
      <c r="H212" s="459" t="str" cm="1">
        <f t="array" ref="H212">IF(Tabla1[[#This Row],[Código_Actividad]]="","",_xlfn.XLOOKUP(Tabla1[[#This Row],[Código_Actividad]],CodigoActividad,Tabla2[Actividades Programables Presupuestables],"",0))</f>
        <v>Implementación y supervisión en el desarrollo de la calidad de los cuidados que ofrecemos.</v>
      </c>
      <c r="I212" s="460">
        <f>IFERROR(VLOOKUP('Formulario PPGR3'!$G212,'Formulario PPGR2'!$H$9:$V$595,15,FALSE),"")</f>
        <v>2</v>
      </c>
      <c r="J212" s="465" t="s">
        <v>1917</v>
      </c>
      <c r="K212" s="464" t="s">
        <v>1918</v>
      </c>
      <c r="L212" s="461" t="s">
        <v>1862</v>
      </c>
      <c r="M212" s="257">
        <v>4</v>
      </c>
      <c r="N212" s="475">
        <v>0</v>
      </c>
      <c r="O212" s="475">
        <f>IF(Tabla1[[#This Row],[Cantidad de Insumos]]="","",Tabla1[[#This Row],[Precio Unitario]]*Tabla1[[#This Row],[Cantidad de Insumos]])</f>
        <v>0</v>
      </c>
      <c r="P212" s="462" t="str">
        <f>IF(Tabla1[[#This Row],[Descripción]]="","",_xlfn.XLOOKUP(Tabla1[[#This Row],[Descripción]],Tabla10[Descripción],Tabla10[CODIGO PRESUPUESTARIO],0))</f>
        <v>2.7.1.1.01</v>
      </c>
      <c r="Q212" s="463"/>
      <c r="R212" s="463" t="str">
        <f>IF(Tabla1[[#This Row],[Insumos]]="","",_xlfn.XLOOKUP(Tabla1[[#This Row],[Insumos]],Tabla10[Insumo],Tabla10[InsumoAbrev],"",0))</f>
        <v>lsObrasMenoresEdificaciones</v>
      </c>
    </row>
    <row r="213" spans="2:18" ht="25.5" x14ac:dyDescent="0.25">
      <c r="B213" s="189" t="e">
        <f>IF('Formulario PPGR3'!$G213="","",CONCATENATE('Formulario PPGR3'!$C213,".",'Formulario PPGR3'!$D213,".",'Formulario PPGR3'!$E213,".",'Formulario PPGR3'!$F213))</f>
        <v>#REF!</v>
      </c>
      <c r="C213" s="189" t="e">
        <f>IF('Formulario PPGR3'!$G213="","",'Formulario PPGR1'!#REF!)</f>
        <v>#REF!</v>
      </c>
      <c r="D213" s="189" t="e">
        <f>IF('Formulario PPGR3'!$G213="","",'Formulario PPGR1'!#REF!)</f>
        <v>#REF!</v>
      </c>
      <c r="E213" s="189" t="e">
        <f>IF('Formulario PPGR3'!$G213="","",'Formulario PPGR1'!#REF!)</f>
        <v>#REF!</v>
      </c>
      <c r="F213" s="189" t="e">
        <f>IF('Formulario PPGR3'!$G213="","",'Formulario PPGR1'!#REF!)</f>
        <v>#REF!</v>
      </c>
      <c r="G213" s="227" t="s">
        <v>1481</v>
      </c>
      <c r="H213" s="459" t="str" cm="1">
        <f t="array" ref="H213">IF(Tabla1[[#This Row],[Código_Actividad]]="","",_xlfn.XLOOKUP(Tabla1[[#This Row],[Código_Actividad]],CodigoActividad,Tabla2[Actividades Programables Presupuestables],"",0))</f>
        <v xml:space="preserve">Jornada de Capacitación de los 7 estándares de calidad y expediente clinico </v>
      </c>
      <c r="I213" s="460">
        <f>IFERROR(VLOOKUP('Formulario PPGR3'!$G213,'Formulario PPGR2'!$H$9:$V$595,15,FALSE),"")</f>
        <v>6</v>
      </c>
      <c r="J213" s="465" t="s">
        <v>1882</v>
      </c>
      <c r="K213" s="464" t="s">
        <v>1919</v>
      </c>
      <c r="L213" s="461" t="s">
        <v>1862</v>
      </c>
      <c r="M213" s="257">
        <v>200</v>
      </c>
      <c r="N213" s="475">
        <v>74</v>
      </c>
      <c r="O213" s="475">
        <f>IF(Tabla1[[#This Row],[Cantidad de Insumos]]="","",Tabla1[[#This Row],[Precio Unitario]]*Tabla1[[#This Row],[Cantidad de Insumos]])</f>
        <v>14800</v>
      </c>
      <c r="P213" s="462" t="str">
        <f>IF(Tabla1[[#This Row],[Descripción]]="","",_xlfn.XLOOKUP(Tabla1[[#This Row],[Descripción]],Tabla10[Descripción],Tabla10[CODIGO PRESUPUESTARIO],0))</f>
        <v>2.3.3.3.01</v>
      </c>
      <c r="Q213" s="463"/>
      <c r="R213" s="463" t="str">
        <f>IF(Tabla1[[#This Row],[Insumos]]="","",_xlfn.XLOOKUP(Tabla1[[#This Row],[Insumos]],Tabla10[Insumo],Tabla10[InsumoAbrev],"",0))</f>
        <v>lsProductosdePapel</v>
      </c>
    </row>
    <row r="214" spans="2:18" ht="38.25" x14ac:dyDescent="0.25">
      <c r="B214" s="189" t="e">
        <f>IF('Formulario PPGR3'!$G214="","",CONCATENATE('Formulario PPGR3'!$C214,".",'Formulario PPGR3'!$D214,".",'Formulario PPGR3'!$E214,".",'Formulario PPGR3'!$F214))</f>
        <v>#REF!</v>
      </c>
      <c r="C214" s="189" t="e">
        <f>IF('Formulario PPGR3'!$G214="","",'Formulario PPGR1'!#REF!)</f>
        <v>#REF!</v>
      </c>
      <c r="D214" s="189" t="e">
        <f>IF('Formulario PPGR3'!$G214="","",'Formulario PPGR1'!#REF!)</f>
        <v>#REF!</v>
      </c>
      <c r="E214" s="189" t="e">
        <f>IF('Formulario PPGR3'!$G214="","",'Formulario PPGR1'!#REF!)</f>
        <v>#REF!</v>
      </c>
      <c r="F214" s="189" t="e">
        <f>IF('Formulario PPGR3'!$G214="","",'Formulario PPGR1'!#REF!)</f>
        <v>#REF!</v>
      </c>
      <c r="G214" s="227" t="s">
        <v>1479</v>
      </c>
      <c r="H214" s="459" t="str" cm="1">
        <f t="array" ref="H214">IF(Tabla1[[#This Row],[Código_Actividad]]="","",_xlfn.XLOOKUP(Tabla1[[#This Row],[Código_Actividad]],CodigoActividad,Tabla2[Actividades Programables Presupuestables],"",0))</f>
        <v>Capacitación y retroalimentación en dosificación y administración de medicamentos al personal de enfermería</v>
      </c>
      <c r="I214" s="460">
        <f>IFERROR(VLOOKUP('Formulario PPGR3'!$G214,'Formulario PPGR2'!$H$9:$V$595,15,FALSE),"")</f>
        <v>5</v>
      </c>
      <c r="J214" s="465" t="s">
        <v>1882</v>
      </c>
      <c r="K214" s="464" t="s">
        <v>1919</v>
      </c>
      <c r="L214" s="461" t="s">
        <v>1862</v>
      </c>
      <c r="M214" s="257">
        <v>200</v>
      </c>
      <c r="N214" s="475">
        <v>74</v>
      </c>
      <c r="O214" s="475">
        <f>IF(Tabla1[[#This Row],[Cantidad de Insumos]]="","",Tabla1[[#This Row],[Precio Unitario]]*Tabla1[[#This Row],[Cantidad de Insumos]])</f>
        <v>14800</v>
      </c>
      <c r="P214" s="462" t="str">
        <f>IF(Tabla1[[#This Row],[Descripción]]="","",_xlfn.XLOOKUP(Tabla1[[#This Row],[Descripción]],Tabla10[Descripción],Tabla10[CODIGO PRESUPUESTARIO],0))</f>
        <v>2.3.3.3.01</v>
      </c>
      <c r="Q214" s="463"/>
      <c r="R214" s="463" t="str">
        <f>IF(Tabla1[[#This Row],[Insumos]]="","",_xlfn.XLOOKUP(Tabla1[[#This Row],[Insumos]],Tabla10[Insumo],Tabla10[InsumoAbrev],"",0))</f>
        <v>lsProductosdePapel</v>
      </c>
    </row>
    <row r="215" spans="2:18" ht="29.25" customHeight="1" x14ac:dyDescent="0.25">
      <c r="B215" s="189" t="e">
        <f>IF('Formulario PPGR3'!$G215="","",CONCATENATE('Formulario PPGR3'!$C215,".",'Formulario PPGR3'!$D215,".",'Formulario PPGR3'!$E215,".",'Formulario PPGR3'!$F215))</f>
        <v>#REF!</v>
      </c>
      <c r="C215" s="189" t="e">
        <f>IF('Formulario PPGR3'!$G215="","",'Formulario PPGR1'!#REF!)</f>
        <v>#REF!</v>
      </c>
      <c r="D215" s="189" t="e">
        <f>IF('Formulario PPGR3'!$G215="","",'Formulario PPGR1'!#REF!)</f>
        <v>#REF!</v>
      </c>
      <c r="E215" s="189" t="e">
        <f>IF('Formulario PPGR3'!$G215="","",'Formulario PPGR1'!#REF!)</f>
        <v>#REF!</v>
      </c>
      <c r="F215" s="189" t="e">
        <f>IF('Formulario PPGR3'!$G215="","",'Formulario PPGR1'!#REF!)</f>
        <v>#REF!</v>
      </c>
      <c r="G215" s="227" t="s">
        <v>1803</v>
      </c>
      <c r="H215" s="459" t="str" cm="1">
        <f t="array" ref="H215">IF(Tabla1[[#This Row],[Código_Actividad]]="","",_xlfn.XLOOKUP(Tabla1[[#This Row],[Código_Actividad]],CodigoActividad,Tabla2[Actividades Programables Presupuestables],"",0))</f>
        <v>Campaña de eficiencia energética.</v>
      </c>
      <c r="I215" s="460" t="str">
        <f>IFERROR(VLOOKUP('Formulario PPGR3'!$G215,'Formulario PPGR2'!$H$9:$V$595,15,FALSE),"")</f>
        <v/>
      </c>
      <c r="J215" s="465" t="s">
        <v>1866</v>
      </c>
      <c r="K215" s="464" t="s">
        <v>1905</v>
      </c>
      <c r="L215" s="461" t="s">
        <v>1868</v>
      </c>
      <c r="M215" s="257">
        <v>30</v>
      </c>
      <c r="N215" s="475">
        <v>4750</v>
      </c>
      <c r="O215" s="475">
        <f>IF(Tabla1[[#This Row],[Cantidad de Insumos]]="","",Tabla1[[#This Row],[Precio Unitario]]*Tabla1[[#This Row],[Cantidad de Insumos]])</f>
        <v>142500</v>
      </c>
      <c r="P215" s="462" t="str">
        <f>IF(Tabla1[[#This Row],[Descripción]]="","",_xlfn.XLOOKUP(Tabla1[[#This Row],[Descripción]],Tabla10[Descripción],Tabla10[CODIGO PRESUPUESTARIO],0))</f>
        <v>2.2.3.1.01</v>
      </c>
      <c r="Q215" s="463"/>
      <c r="R215" s="463" t="str">
        <f>IF(Tabla1[[#This Row],[Insumos]]="","",_xlfn.XLOOKUP(Tabla1[[#This Row],[Insumos]],Tabla10[Insumo],Tabla10[InsumoAbrev],"",0))</f>
        <v>lsViaticosDP</v>
      </c>
    </row>
    <row r="216" spans="2:18" ht="36" customHeight="1" x14ac:dyDescent="0.25">
      <c r="B216" s="189" t="e">
        <f>IF('Formulario PPGR3'!$G216="","",CONCATENATE('Formulario PPGR3'!$C216,".",'Formulario PPGR3'!$D216,".",'Formulario PPGR3'!$E216,".",'Formulario PPGR3'!$F216))</f>
        <v>#REF!</v>
      </c>
      <c r="C216" s="189" t="e">
        <f>IF('Formulario PPGR3'!$G216="","",'Formulario PPGR1'!#REF!)</f>
        <v>#REF!</v>
      </c>
      <c r="D216" s="189" t="e">
        <f>IF('Formulario PPGR3'!$G216="","",'Formulario PPGR1'!#REF!)</f>
        <v>#REF!</v>
      </c>
      <c r="E216" s="189" t="e">
        <f>IF('Formulario PPGR3'!$G216="","",'Formulario PPGR1'!#REF!)</f>
        <v>#REF!</v>
      </c>
      <c r="F216" s="189" t="e">
        <f>IF('Formulario PPGR3'!$G216="","",'Formulario PPGR1'!#REF!)</f>
        <v>#REF!</v>
      </c>
      <c r="G216" s="227" t="s">
        <v>1805</v>
      </c>
      <c r="H216" s="459" t="str" cm="1">
        <f t="array" ref="H216">IF(Tabla1[[#This Row],[Código_Actividad]]="","",_xlfn.XLOOKUP(Tabla1[[#This Row],[Código_Actividad]],CodigoActividad,Tabla2[Actividades Programables Presupuestables],"",0))</f>
        <v>Firma de acuerdo para clasificación de residuos sólidos.</v>
      </c>
      <c r="I216" s="460" t="str">
        <f>IFERROR(VLOOKUP('Formulario PPGR3'!$G216,'Formulario PPGR2'!$H$9:$V$595,15,FALSE),"")</f>
        <v/>
      </c>
      <c r="J216" s="465" t="s">
        <v>1866</v>
      </c>
      <c r="K216" s="464" t="s">
        <v>1906</v>
      </c>
      <c r="L216" s="461" t="s">
        <v>1868</v>
      </c>
      <c r="M216" s="257">
        <v>30</v>
      </c>
      <c r="N216" s="475">
        <v>4100</v>
      </c>
      <c r="O216" s="475">
        <f>IF(Tabla1[[#This Row],[Cantidad de Insumos]]="","",Tabla1[[#This Row],[Precio Unitario]]*Tabla1[[#This Row],[Cantidad de Insumos]])</f>
        <v>123000</v>
      </c>
      <c r="P216" s="462" t="str">
        <f>IF(Tabla1[[#This Row],[Descripción]]="","",_xlfn.XLOOKUP(Tabla1[[#This Row],[Descripción]],Tabla10[Descripción],Tabla10[CODIGO PRESUPUESTARIO],0))</f>
        <v>2.2.3.1.01</v>
      </c>
      <c r="Q216" s="463"/>
      <c r="R216" s="463" t="str">
        <f>IF(Tabla1[[#This Row],[Insumos]]="","",_xlfn.XLOOKUP(Tabla1[[#This Row],[Insumos]],Tabla10[Insumo],Tabla10[InsumoAbrev],"",0))</f>
        <v>lsViaticosDP</v>
      </c>
    </row>
    <row r="217" spans="2:18" ht="25.5" customHeight="1" x14ac:dyDescent="0.25">
      <c r="B217" s="189" t="e">
        <f>IF('Formulario PPGR3'!$G217="","",CONCATENATE('Formulario PPGR3'!$C217,".",'Formulario PPGR3'!$D217,".",'Formulario PPGR3'!$E217,".",'Formulario PPGR3'!$F217))</f>
        <v>#REF!</v>
      </c>
      <c r="C217" s="189" t="e">
        <f>IF('Formulario PPGR3'!$G217="","",'Formulario PPGR1'!#REF!)</f>
        <v>#REF!</v>
      </c>
      <c r="D217" s="189" t="e">
        <f>IF('Formulario PPGR3'!$G217="","",'Formulario PPGR1'!#REF!)</f>
        <v>#REF!</v>
      </c>
      <c r="E217" s="189" t="e">
        <f>IF('Formulario PPGR3'!$G217="","",'Formulario PPGR1'!#REF!)</f>
        <v>#REF!</v>
      </c>
      <c r="F217" s="189" t="e">
        <f>IF('Formulario PPGR3'!$G217="","",'Formulario PPGR1'!#REF!)</f>
        <v>#REF!</v>
      </c>
      <c r="G217" s="227" t="s">
        <v>1808</v>
      </c>
      <c r="H217" s="459" t="str" cm="1">
        <f t="array" ref="H217">IF(Tabla1[[#This Row],[Código_Actividad]]="","",_xlfn.XLOOKUP(Tabla1[[#This Row],[Código_Actividad]],CodigoActividad,Tabla2[Actividades Programables Presupuestables],"",0))</f>
        <v>Taller de consumo responsable (DCSNS/SRS/EES).</v>
      </c>
      <c r="I217" s="460" t="str">
        <f>IFERROR(VLOOKUP('Formulario PPGR3'!$G217,'Formulario PPGR2'!$H$9:$V$595,15,FALSE),"")</f>
        <v/>
      </c>
      <c r="J217" s="465" t="s">
        <v>1866</v>
      </c>
      <c r="K217" s="464" t="s">
        <v>1902</v>
      </c>
      <c r="L217" s="461" t="s">
        <v>1868</v>
      </c>
      <c r="M217" s="257">
        <v>30</v>
      </c>
      <c r="N217" s="475">
        <v>1900</v>
      </c>
      <c r="O217" s="475">
        <f>IF(Tabla1[[#This Row],[Cantidad de Insumos]]="","",Tabla1[[#This Row],[Precio Unitario]]*Tabla1[[#This Row],[Cantidad de Insumos]])</f>
        <v>57000</v>
      </c>
      <c r="P217" s="462" t="str">
        <f>IF(Tabla1[[#This Row],[Descripción]]="","",_xlfn.XLOOKUP(Tabla1[[#This Row],[Descripción]],Tabla10[Descripción],Tabla10[CODIGO PRESUPUESTARIO],0))</f>
        <v>2.2.3.1.01</v>
      </c>
      <c r="Q217" s="463"/>
      <c r="R217" s="463" t="str">
        <f>IF(Tabla1[[#This Row],[Insumos]]="","",_xlfn.XLOOKUP(Tabla1[[#This Row],[Insumos]],Tabla10[Insumo],Tabla10[InsumoAbrev],"",0))</f>
        <v>lsViaticosDP</v>
      </c>
    </row>
    <row r="218" spans="2:18" ht="25.5" x14ac:dyDescent="0.25">
      <c r="B218" s="189" t="e">
        <f>IF('Formulario PPGR3'!$G218="","",CONCATENATE('Formulario PPGR3'!$C218,".",'Formulario PPGR3'!$D218,".",'Formulario PPGR3'!$E218,".",'Formulario PPGR3'!$F218))</f>
        <v>#REF!</v>
      </c>
      <c r="C218" s="189" t="e">
        <f>IF('Formulario PPGR3'!$G218="","",'Formulario PPGR1'!#REF!)</f>
        <v>#REF!</v>
      </c>
      <c r="D218" s="189" t="e">
        <f>IF('Formulario PPGR3'!$G218="","",'Formulario PPGR1'!#REF!)</f>
        <v>#REF!</v>
      </c>
      <c r="E218" s="189" t="e">
        <f>IF('Formulario PPGR3'!$G218="","",'Formulario PPGR1'!#REF!)</f>
        <v>#REF!</v>
      </c>
      <c r="F218" s="189" t="e">
        <f>IF('Formulario PPGR3'!$G218="","",'Formulario PPGR1'!#REF!)</f>
        <v>#REF!</v>
      </c>
      <c r="G218" s="227" t="s">
        <v>1811</v>
      </c>
      <c r="H218" s="459" t="str" cm="1">
        <f t="array" ref="H218">IF(Tabla1[[#This Row],[Código_Actividad]]="","",_xlfn.XLOOKUP(Tabla1[[#This Row],[Código_Actividad]],CodigoActividad,Tabla2[Actividades Programables Presupuestables],"",0))</f>
        <v>Jornada de sensibilización ambiental institucional (Reforestació/ limpiza de costa / otras).</v>
      </c>
      <c r="I218" s="460" t="str">
        <f>IFERROR(VLOOKUP('Formulario PPGR3'!$G218,'Formulario PPGR2'!$H$9:$V$595,15,FALSE),"")</f>
        <v/>
      </c>
      <c r="J218" s="465" t="s">
        <v>1866</v>
      </c>
      <c r="K218" s="464" t="s">
        <v>1902</v>
      </c>
      <c r="L218" s="461" t="s">
        <v>1868</v>
      </c>
      <c r="M218" s="257">
        <v>30</v>
      </c>
      <c r="N218" s="475">
        <v>1900</v>
      </c>
      <c r="O218" s="475">
        <f>IF(Tabla1[[#This Row],[Cantidad de Insumos]]="","",Tabla1[[#This Row],[Precio Unitario]]*Tabla1[[#This Row],[Cantidad de Insumos]])</f>
        <v>57000</v>
      </c>
      <c r="P218" s="462" t="str">
        <f>IF(Tabla1[[#This Row],[Descripción]]="","",_xlfn.XLOOKUP(Tabla1[[#This Row],[Descripción]],Tabla10[Descripción],Tabla10[CODIGO PRESUPUESTARIO],0))</f>
        <v>2.2.3.1.01</v>
      </c>
      <c r="Q218" s="463"/>
      <c r="R218" s="463" t="str">
        <f>IF(Tabla1[[#This Row],[Insumos]]="","",_xlfn.XLOOKUP(Tabla1[[#This Row],[Insumos]],Tabla10[Insumo],Tabla10[InsumoAbrev],"",0))</f>
        <v>lsViaticosDP</v>
      </c>
    </row>
    <row r="219" spans="2:18" ht="35.25" customHeight="1" x14ac:dyDescent="0.25">
      <c r="B219" s="189" t="e">
        <f>IF('Formulario PPGR3'!$G219="","",CONCATENATE('Formulario PPGR3'!$C219,".",'Formulario PPGR3'!$D219,".",'Formulario PPGR3'!$E219,".",'Formulario PPGR3'!$F219))</f>
        <v>#REF!</v>
      </c>
      <c r="C219" s="189" t="e">
        <f>IF('Formulario PPGR3'!$G219="","",'Formulario PPGR1'!#REF!)</f>
        <v>#REF!</v>
      </c>
      <c r="D219" s="189" t="e">
        <f>IF('Formulario PPGR3'!$G219="","",'Formulario PPGR1'!#REF!)</f>
        <v>#REF!</v>
      </c>
      <c r="E219" s="189" t="e">
        <f>IF('Formulario PPGR3'!$G219="","",'Formulario PPGR1'!#REF!)</f>
        <v>#REF!</v>
      </c>
      <c r="F219" s="189" t="e">
        <f>IF('Formulario PPGR3'!$G219="","",'Formulario PPGR1'!#REF!)</f>
        <v>#REF!</v>
      </c>
      <c r="G219" s="227" t="s">
        <v>1813</v>
      </c>
      <c r="H219" s="617" t="str" cm="1">
        <f t="array" ref="H219">IF(Tabla1[[#This Row],[Código_Actividad]]="","",_xlfn.XLOOKUP(Tabla1[[#This Row],[Código_Actividad]],CodigoActividad,Tabla2[Actividades Programables Presupuestables],"",0))</f>
        <v>Taller: buenas prácticas / redacción inclusiva.</v>
      </c>
      <c r="I219" s="618" t="str">
        <f>IFERROR(VLOOKUP('Formulario PPGR3'!$G219,'Formulario PPGR2'!$H$9:$V$595,15,FALSE),"")</f>
        <v/>
      </c>
      <c r="J219" s="465"/>
      <c r="K219" s="464"/>
      <c r="L219" s="461"/>
      <c r="M219" s="257"/>
      <c r="N219" s="475"/>
      <c r="O219" s="475" t="str">
        <f>IF(Tabla1[[#This Row],[Cantidad de Insumos]]="","",Tabla1[[#This Row],[Precio Unitario]]*Tabla1[[#This Row],[Cantidad de Insumos]])</f>
        <v/>
      </c>
      <c r="P219" s="462" t="str">
        <f>IF(Tabla1[[#This Row],[Descripción]]="","",_xlfn.XLOOKUP(Tabla1[[#This Row],[Descripción]],Tabla10[Descripción],Tabla10[CODIGO PRESUPUESTARIO],0))</f>
        <v/>
      </c>
      <c r="Q219" s="463"/>
      <c r="R219" s="463" t="str">
        <f>IF(Tabla1[[#This Row],[Insumos]]="","",_xlfn.XLOOKUP(Tabla1[[#This Row],[Insumos]],Tabla10[Insumo],Tabla10[InsumoAbrev],"",0))</f>
        <v/>
      </c>
    </row>
    <row r="220" spans="2:18" ht="25.5" x14ac:dyDescent="0.25">
      <c r="B220" s="189" t="e">
        <f>IF('Formulario PPGR3'!$G220="","",CONCATENATE('Formulario PPGR3'!$C220,".",'Formulario PPGR3'!$D220,".",'Formulario PPGR3'!$E220,".",'Formulario PPGR3'!$F220))</f>
        <v>#REF!</v>
      </c>
      <c r="C220" s="189" t="e">
        <f>IF('Formulario PPGR3'!$G220="","",'Formulario PPGR1'!#REF!)</f>
        <v>#REF!</v>
      </c>
      <c r="D220" s="189" t="e">
        <f>IF('Formulario PPGR3'!$G220="","",'Formulario PPGR1'!#REF!)</f>
        <v>#REF!</v>
      </c>
      <c r="E220" s="189" t="e">
        <f>IF('Formulario PPGR3'!$G220="","",'Formulario PPGR1'!#REF!)</f>
        <v>#REF!</v>
      </c>
      <c r="F220" s="189" t="e">
        <f>IF('Formulario PPGR3'!$G220="","",'Formulario PPGR1'!#REF!)</f>
        <v>#REF!</v>
      </c>
      <c r="G220" s="227" t="s">
        <v>1815</v>
      </c>
      <c r="H220" s="459" t="str" cm="1">
        <f t="array" ref="H220">IF(Tabla1[[#This Row],[Código_Actividad]]="","",_xlfn.XLOOKUP(Tabla1[[#This Row],[Código_Actividad]],CodigoActividad,Tabla2[Actividades Programables Presupuestables],"",0))</f>
        <v>Campaña uso racional del agua.</v>
      </c>
      <c r="I220" s="460" t="str">
        <f>IFERROR(VLOOKUP('Formulario PPGR3'!$G220,'Formulario PPGR2'!$H$9:$V$595,15,FALSE),"")</f>
        <v/>
      </c>
      <c r="J220" s="465" t="s">
        <v>1892</v>
      </c>
      <c r="K220" s="464" t="s">
        <v>1912</v>
      </c>
      <c r="L220" s="461" t="s">
        <v>1862</v>
      </c>
      <c r="M220" s="257">
        <v>1</v>
      </c>
      <c r="N220" s="475">
        <v>220917.38</v>
      </c>
      <c r="O220" s="475">
        <f>IF(Tabla1[[#This Row],[Cantidad de Insumos]]="","",Tabla1[[#This Row],[Precio Unitario]]*Tabla1[[#This Row],[Cantidad de Insumos]])</f>
        <v>220917.38</v>
      </c>
      <c r="P220" s="462" t="str">
        <f>IF(Tabla1[[#This Row],[Descripción]]="","",_xlfn.XLOOKUP(Tabla1[[#This Row],[Descripción]],Tabla10[Descripción],Tabla10[CODIGO PRESUPUESTARIO],0))</f>
        <v>2.2.8.6.01</v>
      </c>
      <c r="Q220" s="463"/>
      <c r="R220" s="463" t="str">
        <f>IF(Tabla1[[#This Row],[Insumos]]="","",_xlfn.XLOOKUP(Tabla1[[#This Row],[Insumos]],Tabla10[Insumo],Tabla10[InsumoAbrev],"",0))</f>
        <v>lsEventosGenerales</v>
      </c>
    </row>
    <row r="221" spans="2:18" ht="38.25" x14ac:dyDescent="0.25">
      <c r="B221" s="189" t="e">
        <f>IF('Formulario PPGR3'!$G221="","",CONCATENATE('Formulario PPGR3'!$C221,".",'Formulario PPGR3'!$D221,".",'Formulario PPGR3'!$E221,".",'Formulario PPGR3'!$F221))</f>
        <v>#REF!</v>
      </c>
      <c r="C221" s="189" t="e">
        <f>IF('Formulario PPGR3'!$G221="","",'Formulario PPGR1'!#REF!)</f>
        <v>#REF!</v>
      </c>
      <c r="D221" s="189" t="e">
        <f>IF('Formulario PPGR3'!$G221="","",'Formulario PPGR1'!#REF!)</f>
        <v>#REF!</v>
      </c>
      <c r="E221" s="189" t="e">
        <f>IF('Formulario PPGR3'!$G221="","",'Formulario PPGR1'!#REF!)</f>
        <v>#REF!</v>
      </c>
      <c r="F221" s="189" t="e">
        <f>IF('Formulario PPGR3'!$G221="","",'Formulario PPGR1'!#REF!)</f>
        <v>#REF!</v>
      </c>
      <c r="G221" s="227" t="s">
        <v>914</v>
      </c>
      <c r="H221" s="459" t="str" cm="1">
        <f t="array" ref="H221">IF(Tabla1[[#This Row],[Código_Actividad]]="","",_xlfn.XLOOKUP(Tabla1[[#This Row],[Código_Actividad]],CodigoActividad,Tabla2[Actividades Programables Presupuestables],"",0))</f>
        <v>Mesa trabajo en los SRS y EES para el despliegue del Plan Institucional de Comunicaciones Red SNS 2026.</v>
      </c>
      <c r="I221" s="460">
        <f>IFERROR(VLOOKUP('Formulario PPGR3'!$G221,'Formulario PPGR2'!$H$9:$V$595,15,FALSE),"")</f>
        <v>6</v>
      </c>
      <c r="J221" s="465" t="s">
        <v>1877</v>
      </c>
      <c r="K221" s="464" t="s">
        <v>1920</v>
      </c>
      <c r="L221" s="461" t="s">
        <v>1862</v>
      </c>
      <c r="M221" s="257">
        <v>3</v>
      </c>
      <c r="N221" s="475">
        <v>33435.300000000003</v>
      </c>
      <c r="O221" s="475">
        <f>IF(Tabla1[[#This Row],[Cantidad de Insumos]]="","",Tabla1[[#This Row],[Precio Unitario]]*Tabla1[[#This Row],[Cantidad de Insumos]])</f>
        <v>100305.90000000001</v>
      </c>
      <c r="P221" s="462" t="str">
        <f>IF(Tabla1[[#This Row],[Descripción]]="","",_xlfn.XLOOKUP(Tabla1[[#This Row],[Descripción]],Tabla10[Descripción],Tabla10[CODIGO PRESUPUESTARIO],0))</f>
        <v>2.3.1.1.01</v>
      </c>
      <c r="Q221" s="463"/>
      <c r="R221" s="463" t="str">
        <f>IF(Tabla1[[#This Row],[Insumos]]="","",_xlfn.XLOOKUP(Tabla1[[#This Row],[Insumos]],Tabla10[Insumo],Tabla10[InsumoAbrev],"",0))</f>
        <v>lsAlimentosyBebidas</v>
      </c>
    </row>
    <row r="222" spans="2:18" ht="38.25" x14ac:dyDescent="0.25">
      <c r="B222" s="189" t="e">
        <f>IF('Formulario PPGR3'!$G222="","",CONCATENATE('Formulario PPGR3'!$C222,".",'Formulario PPGR3'!$D222,".",'Formulario PPGR3'!$E222,".",'Formulario PPGR3'!$F222))</f>
        <v>#REF!</v>
      </c>
      <c r="C222" s="189" t="e">
        <f>IF('Formulario PPGR3'!$G222="","",'Formulario PPGR1'!#REF!)</f>
        <v>#REF!</v>
      </c>
      <c r="D222" s="189" t="e">
        <f>IF('Formulario PPGR3'!$G222="","",'Formulario PPGR1'!#REF!)</f>
        <v>#REF!</v>
      </c>
      <c r="E222" s="189" t="e">
        <f>IF('Formulario PPGR3'!$G222="","",'Formulario PPGR1'!#REF!)</f>
        <v>#REF!</v>
      </c>
      <c r="F222" s="189" t="e">
        <f>IF('Formulario PPGR3'!$G222="","",'Formulario PPGR1'!#REF!)</f>
        <v>#REF!</v>
      </c>
      <c r="G222" s="227" t="s">
        <v>918</v>
      </c>
      <c r="H222" s="459" t="str" cm="1">
        <f t="array" ref="H222">IF(Tabla1[[#This Row],[Código_Actividad]]="","",_xlfn.XLOOKUP(Tabla1[[#This Row],[Código_Actividad]],CodigoActividad,Tabla2[Actividades Programables Presupuestables],"",0))</f>
        <v>Despliegue Plan Institucional de Comunicaciones Red SNS 2026 (Actualización stock audiovisual).</v>
      </c>
      <c r="I222" s="460">
        <f>IFERROR(VLOOKUP('Formulario PPGR3'!$G222,'Formulario PPGR2'!$H$9:$V$595,15,FALSE),"")</f>
        <v>6</v>
      </c>
      <c r="J222" s="465" t="s">
        <v>1877</v>
      </c>
      <c r="K222" s="464" t="s">
        <v>1899</v>
      </c>
      <c r="L222" s="461" t="s">
        <v>1862</v>
      </c>
      <c r="M222" s="257">
        <v>4</v>
      </c>
      <c r="N222" s="475">
        <v>61419</v>
      </c>
      <c r="O222" s="475">
        <f>IF(Tabla1[[#This Row],[Cantidad de Insumos]]="","",Tabla1[[#This Row],[Precio Unitario]]*Tabla1[[#This Row],[Cantidad de Insumos]])</f>
        <v>245676</v>
      </c>
      <c r="P222" s="462" t="str">
        <f>IF(Tabla1[[#This Row],[Descripción]]="","",_xlfn.XLOOKUP(Tabla1[[#This Row],[Descripción]],Tabla10[Descripción],Tabla10[CODIGO PRESUPUESTARIO],0))</f>
        <v>2.3.1.1.01</v>
      </c>
      <c r="Q222" s="463"/>
      <c r="R222" s="463" t="str">
        <f>IF(Tabla1[[#This Row],[Insumos]]="","",_xlfn.XLOOKUP(Tabla1[[#This Row],[Insumos]],Tabla10[Insumo],Tabla10[InsumoAbrev],"",0))</f>
        <v>lsAlimentosyBebidas</v>
      </c>
    </row>
    <row r="223" spans="2:18" ht="25.5" x14ac:dyDescent="0.25">
      <c r="B223" s="189" t="e">
        <f>IF('Formulario PPGR3'!$G223="","",CONCATENATE('Formulario PPGR3'!$C223,".",'Formulario PPGR3'!$D223,".",'Formulario PPGR3'!$E223,".",'Formulario PPGR3'!$F223))</f>
        <v>#REF!</v>
      </c>
      <c r="C223" s="189" t="e">
        <f>IF('Formulario PPGR3'!$G223="","",'Formulario PPGR1'!#REF!)</f>
        <v>#REF!</v>
      </c>
      <c r="D223" s="189" t="e">
        <f>IF('Formulario PPGR3'!$G223="","",'Formulario PPGR1'!#REF!)</f>
        <v>#REF!</v>
      </c>
      <c r="E223" s="189" t="e">
        <f>IF('Formulario PPGR3'!$G223="","",'Formulario PPGR1'!#REF!)</f>
        <v>#REF!</v>
      </c>
      <c r="F223" s="189" t="e">
        <f>IF('Formulario PPGR3'!$G223="","",'Formulario PPGR1'!#REF!)</f>
        <v>#REF!</v>
      </c>
      <c r="G223" s="227" t="s">
        <v>921</v>
      </c>
      <c r="H223" s="459" t="str" cm="1">
        <f t="array" ref="H223">IF(Tabla1[[#This Row],[Código_Actividad]]="","",_xlfn.XLOOKUP(Tabla1[[#This Row],[Código_Actividad]],CodigoActividad,Tabla2[Actividades Programables Presupuestables],"",0))</f>
        <v>Despliegue Plan Institucional de Comunicaciones: Diseño y distribución Revista En Salud.</v>
      </c>
      <c r="I223" s="460">
        <f>IFERROR(VLOOKUP('Formulario PPGR3'!$G223,'Formulario PPGR2'!$H$9:$V$595,15,FALSE),"")</f>
        <v>1</v>
      </c>
      <c r="J223" s="465" t="s">
        <v>1892</v>
      </c>
      <c r="K223" s="464" t="s">
        <v>1912</v>
      </c>
      <c r="L223" s="461" t="s">
        <v>1862</v>
      </c>
      <c r="M223" s="257">
        <v>1</v>
      </c>
      <c r="N223" s="475">
        <v>220917.38</v>
      </c>
      <c r="O223" s="475">
        <f>IF(Tabla1[[#This Row],[Cantidad de Insumos]]="","",Tabla1[[#This Row],[Precio Unitario]]*Tabla1[[#This Row],[Cantidad de Insumos]])</f>
        <v>220917.38</v>
      </c>
      <c r="P223" s="462" t="str">
        <f>IF(Tabla1[[#This Row],[Descripción]]="","",_xlfn.XLOOKUP(Tabla1[[#This Row],[Descripción]],Tabla10[Descripción],Tabla10[CODIGO PRESUPUESTARIO],0))</f>
        <v>2.2.8.6.01</v>
      </c>
      <c r="Q223" s="463"/>
      <c r="R223" s="463" t="str">
        <f>IF(Tabla1[[#This Row],[Insumos]]="","",_xlfn.XLOOKUP(Tabla1[[#This Row],[Insumos]],Tabla10[Insumo],Tabla10[InsumoAbrev],"",0))</f>
        <v>lsEventosGenerales</v>
      </c>
    </row>
    <row r="224" spans="2:18" ht="38.25" x14ac:dyDescent="0.25">
      <c r="B224" s="189" t="e">
        <f>IF('Formulario PPGR3'!$G224="","",CONCATENATE('Formulario PPGR3'!$C224,".",'Formulario PPGR3'!$D224,".",'Formulario PPGR3'!$E224,".",'Formulario PPGR3'!$F224))</f>
        <v>#REF!</v>
      </c>
      <c r="C224" s="189" t="e">
        <f>IF('Formulario PPGR3'!$G224="","",'Formulario PPGR1'!#REF!)</f>
        <v>#REF!</v>
      </c>
      <c r="D224" s="189" t="e">
        <f>IF('Formulario PPGR3'!$G224="","",'Formulario PPGR1'!#REF!)</f>
        <v>#REF!</v>
      </c>
      <c r="E224" s="189" t="e">
        <f>IF('Formulario PPGR3'!$G224="","",'Formulario PPGR1'!#REF!)</f>
        <v>#REF!</v>
      </c>
      <c r="F224" s="189" t="e">
        <f>IF('Formulario PPGR3'!$G224="","",'Formulario PPGR1'!#REF!)</f>
        <v>#REF!</v>
      </c>
      <c r="G224" s="227" t="s">
        <v>924</v>
      </c>
      <c r="H224" s="459" t="str" cm="1">
        <f t="array" ref="H224">IF(Tabla1[[#This Row],[Código_Actividad]]="","",_xlfn.XLOOKUP(Tabla1[[#This Row],[Código_Actividad]],CodigoActividad,Tabla2[Actividades Programables Presupuestables],"",0))</f>
        <v>Capacitación Comunicación Digital a responsables de las RRSS de ORS y CEAS.</v>
      </c>
      <c r="I224" s="460">
        <f>IFERROR(VLOOKUP('Formulario PPGR3'!$G224,'Formulario PPGR2'!$H$9:$V$595,15,FALSE),"")</f>
        <v>1</v>
      </c>
      <c r="J224" s="465" t="s">
        <v>1877</v>
      </c>
      <c r="K224" s="464" t="s">
        <v>1920</v>
      </c>
      <c r="L224" s="461" t="s">
        <v>1862</v>
      </c>
      <c r="M224" s="257">
        <v>3</v>
      </c>
      <c r="N224" s="475">
        <v>33435.300000000003</v>
      </c>
      <c r="O224" s="475">
        <f>IF(Tabla1[[#This Row],[Cantidad de Insumos]]="","",Tabla1[[#This Row],[Precio Unitario]]*Tabla1[[#This Row],[Cantidad de Insumos]])</f>
        <v>100305.90000000001</v>
      </c>
      <c r="P224" s="462" t="str">
        <f>IF(Tabla1[[#This Row],[Descripción]]="","",_xlfn.XLOOKUP(Tabla1[[#This Row],[Descripción]],Tabla10[Descripción],Tabla10[CODIGO PRESUPUESTARIO],0))</f>
        <v>2.3.1.1.01</v>
      </c>
      <c r="Q224" s="463"/>
      <c r="R224" s="463" t="str">
        <f>IF(Tabla1[[#This Row],[Insumos]]="","",_xlfn.XLOOKUP(Tabla1[[#This Row],[Insumos]],Tabla10[Insumo],Tabla10[InsumoAbrev],"",0))</f>
        <v>lsAlimentosyBebidas</v>
      </c>
    </row>
    <row r="225" spans="2:18" ht="38.25" x14ac:dyDescent="0.25">
      <c r="B225" s="189" t="e">
        <f>IF('Formulario PPGR3'!$G225="","",CONCATENATE('Formulario PPGR3'!$C225,".",'Formulario PPGR3'!$D225,".",'Formulario PPGR3'!$E225,".",'Formulario PPGR3'!$F225))</f>
        <v>#REF!</v>
      </c>
      <c r="C225" s="189" t="e">
        <f>IF('Formulario PPGR3'!$G225="","",'Formulario PPGR1'!#REF!)</f>
        <v>#REF!</v>
      </c>
      <c r="D225" s="189" t="e">
        <f>IF('Formulario PPGR3'!$G225="","",'Formulario PPGR1'!#REF!)</f>
        <v>#REF!</v>
      </c>
      <c r="E225" s="189" t="e">
        <f>IF('Formulario PPGR3'!$G225="","",'Formulario PPGR1'!#REF!)</f>
        <v>#REF!</v>
      </c>
      <c r="F225" s="189" t="e">
        <f>IF('Formulario PPGR3'!$G225="","",'Formulario PPGR1'!#REF!)</f>
        <v>#REF!</v>
      </c>
      <c r="G225" s="227" t="s">
        <v>927</v>
      </c>
      <c r="H225" s="459" t="str" cm="1">
        <f t="array" ref="H225">IF(Tabla1[[#This Row],[Código_Actividad]]="","",_xlfn.XLOOKUP(Tabla1[[#This Row],[Código_Actividad]],CodigoActividad,Tabla2[Actividades Programables Presupuestables],"",0))</f>
        <v>Mesa trabajo evaluación implementación Nortic E-1 y aplicación Política de Comunicación Digital.</v>
      </c>
      <c r="I225" s="460">
        <f>IFERROR(VLOOKUP('Formulario PPGR3'!$G225,'Formulario PPGR2'!$H$9:$V$595,15,FALSE),"")</f>
        <v>1</v>
      </c>
      <c r="J225" s="465" t="s">
        <v>1877</v>
      </c>
      <c r="K225" s="464" t="s">
        <v>1899</v>
      </c>
      <c r="L225" s="461" t="s">
        <v>1862</v>
      </c>
      <c r="M225" s="257">
        <v>4</v>
      </c>
      <c r="N225" s="475">
        <v>61419</v>
      </c>
      <c r="O225" s="475">
        <f>IF(Tabla1[[#This Row],[Cantidad de Insumos]]="","",Tabla1[[#This Row],[Precio Unitario]]*Tabla1[[#This Row],[Cantidad de Insumos]])</f>
        <v>245676</v>
      </c>
      <c r="P225" s="462" t="str">
        <f>IF(Tabla1[[#This Row],[Descripción]]="","",_xlfn.XLOOKUP(Tabla1[[#This Row],[Descripción]],Tabla10[Descripción],Tabla10[CODIGO PRESUPUESTARIO],0))</f>
        <v>2.3.1.1.01</v>
      </c>
      <c r="Q225" s="463"/>
      <c r="R225" s="463" t="str">
        <f>IF(Tabla1[[#This Row],[Insumos]]="","",_xlfn.XLOOKUP(Tabla1[[#This Row],[Insumos]],Tabla10[Insumo],Tabla10[InsumoAbrev],"",0))</f>
        <v>lsAlimentosyBebidas</v>
      </c>
    </row>
    <row r="226" spans="2:18" ht="38.25" x14ac:dyDescent="0.25">
      <c r="B226" s="189" t="e">
        <f>IF('Formulario PPGR3'!$G226="","",CONCATENATE('Formulario PPGR3'!$C226,".",'Formulario PPGR3'!$D226,".",'Formulario PPGR3'!$E226,".",'Formulario PPGR3'!$F226))</f>
        <v>#REF!</v>
      </c>
      <c r="C226" s="189" t="e">
        <f>IF('Formulario PPGR3'!$G226="","",'Formulario PPGR1'!#REF!)</f>
        <v>#REF!</v>
      </c>
      <c r="D226" s="189" t="e">
        <f>IF('Formulario PPGR3'!$G226="","",'Formulario PPGR1'!#REF!)</f>
        <v>#REF!</v>
      </c>
      <c r="E226" s="189" t="e">
        <f>IF('Formulario PPGR3'!$G226="","",'Formulario PPGR1'!#REF!)</f>
        <v>#REF!</v>
      </c>
      <c r="F226" s="189" t="e">
        <f>IF('Formulario PPGR3'!$G226="","",'Formulario PPGR1'!#REF!)</f>
        <v>#REF!</v>
      </c>
      <c r="G226" s="227" t="s">
        <v>929</v>
      </c>
      <c r="H226" s="225" t="str" cm="1">
        <f t="array" ref="H226">IF(Tabla1[[#This Row],[Código_Actividad]]="","",_xlfn.XLOOKUP(Tabla1[[#This Row],[Código_Actividad]],CodigoActividad,Tabla2[Actividades Programables Presupuestables],"",0))</f>
        <v>Despliegue Plan Institucional de Comunicaciones: Gestión de crisis y la correcta aplicación de políticas de comunicación.</v>
      </c>
      <c r="I226" s="616">
        <f>IFERROR(VLOOKUP('Formulario PPGR3'!$G226,'Formulario PPGR2'!$H$9:$V$595,15,FALSE),"")</f>
        <v>3</v>
      </c>
      <c r="J226" s="465" t="s">
        <v>1892</v>
      </c>
      <c r="K226" s="464" t="s">
        <v>1912</v>
      </c>
      <c r="L226" s="461" t="s">
        <v>1862</v>
      </c>
      <c r="M226" s="257">
        <v>2</v>
      </c>
      <c r="N226" s="475">
        <v>220917.38</v>
      </c>
      <c r="O226" s="475">
        <f>IF(Tabla1[[#This Row],[Cantidad de Insumos]]="","",Tabla1[[#This Row],[Precio Unitario]]*Tabla1[[#This Row],[Cantidad de Insumos]])</f>
        <v>441834.76</v>
      </c>
      <c r="P226" s="462" t="str">
        <f>IF(Tabla1[[#This Row],[Descripción]]="","",_xlfn.XLOOKUP(Tabla1[[#This Row],[Descripción]],Tabla10[Descripción],Tabla10[CODIGO PRESUPUESTARIO],0))</f>
        <v>2.2.8.6.01</v>
      </c>
      <c r="Q226" s="463"/>
      <c r="R226" s="463" t="str">
        <f>IF(Tabla1[[#This Row],[Insumos]]="","",_xlfn.XLOOKUP(Tabla1[[#This Row],[Insumos]],Tabla10[Insumo],Tabla10[InsumoAbrev],"",0))</f>
        <v>lsEventosGenerales</v>
      </c>
    </row>
    <row r="227" spans="2:18" s="229" customFormat="1" x14ac:dyDescent="0.25">
      <c r="B227" s="189" t="e">
        <f>IF('Formulario PPGR3'!$G227="","",CONCATENATE('Formulario PPGR3'!$C227,".",'Formulario PPGR3'!$D227,".",'Formulario PPGR3'!$E227,".",'Formulario PPGR3'!$F227))</f>
        <v>#REF!</v>
      </c>
      <c r="C227" s="189" t="e">
        <f>IF('Formulario PPGR3'!$G227="","",'Formulario PPGR1'!#REF!)</f>
        <v>#REF!</v>
      </c>
      <c r="D227" s="189" t="e">
        <f>IF('Formulario PPGR3'!$G227="","",'Formulario PPGR1'!#REF!)</f>
        <v>#REF!</v>
      </c>
      <c r="E227" s="189" t="e">
        <f>IF('Formulario PPGR3'!$G227="","",'Formulario PPGR1'!#REF!)</f>
        <v>#REF!</v>
      </c>
      <c r="F227" s="189" t="e">
        <f>IF('Formulario PPGR3'!$G227="","",'Formulario PPGR1'!#REF!)</f>
        <v>#REF!</v>
      </c>
      <c r="G227" s="227" t="s">
        <v>931</v>
      </c>
      <c r="H227" s="225" t="str" cm="1">
        <f t="array" ref="H227">IF(Tabla1[[#This Row],[Código_Actividad]]="","",_xlfn.XLOOKUP(Tabla1[[#This Row],[Código_Actividad]],CodigoActividad,Tabla2[Actividades Programables Presupuestables],"",0))</f>
        <v>Capacitación línea gráfica SRS y CEAS</v>
      </c>
      <c r="I227" s="616">
        <f>IFERROR(VLOOKUP('Formulario PPGR3'!$G227,'Formulario PPGR2'!$H$9:$V$595,15,FALSE),"")</f>
        <v>6</v>
      </c>
      <c r="J227" s="701"/>
      <c r="K227" s="702"/>
      <c r="L227" s="703"/>
      <c r="M227" s="704"/>
      <c r="N227" s="705"/>
      <c r="O227" s="706" t="str">
        <f>IF(Tabla1[[#This Row],[Cantidad de Insumos]]="","",Tabla1[[#This Row],[Precio Unitario]]*Tabla1[[#This Row],[Cantidad de Insumos]])</f>
        <v/>
      </c>
      <c r="P227" s="707" t="str">
        <f>IF(Tabla1[[#This Row],[Descripción]]="","",_xlfn.XLOOKUP(Tabla1[[#This Row],[Descripción]],Tabla10[Descripción],Tabla10[CODIGO PRESUPUESTARIO],0))</f>
        <v/>
      </c>
      <c r="Q227" s="463"/>
      <c r="R227" s="463" t="str">
        <f>IF(Tabla1[[#This Row],[Insumos]]="","",_xlfn.XLOOKUP(Tabla1[[#This Row],[Insumos]],Tabla10[Insumo],Tabla10[InsumoAbrev],"",0))</f>
        <v/>
      </c>
    </row>
    <row r="228" spans="2:18" s="229" customFormat="1" ht="25.5" x14ac:dyDescent="0.25">
      <c r="B228" s="189" t="e">
        <f>IF('Formulario PPGR3'!$G228="","",CONCATENATE('Formulario PPGR3'!$C228,".",'Formulario PPGR3'!$D228,".",'Formulario PPGR3'!$E228,".",'Formulario PPGR3'!$F228))</f>
        <v>#REF!</v>
      </c>
      <c r="C228" s="189" t="e">
        <f>IF('Formulario PPGR3'!$G228="","",'Formulario PPGR1'!#REF!)</f>
        <v>#REF!</v>
      </c>
      <c r="D228" s="189" t="e">
        <f>IF('Formulario PPGR3'!$G228="","",'Formulario PPGR1'!#REF!)</f>
        <v>#REF!</v>
      </c>
      <c r="E228" s="189" t="e">
        <f>IF('Formulario PPGR3'!$G228="","",'Formulario PPGR1'!#REF!)</f>
        <v>#REF!</v>
      </c>
      <c r="F228" s="189" t="e">
        <f>IF('Formulario PPGR3'!$G228="","",'Formulario PPGR1'!#REF!)</f>
        <v>#REF!</v>
      </c>
      <c r="G228" s="227" t="s">
        <v>934</v>
      </c>
      <c r="H228" s="225" t="str" cm="1">
        <f t="array" ref="H228">IF(Tabla1[[#This Row],[Código_Actividad]]="","",_xlfn.XLOOKUP(Tabla1[[#This Row],[Código_Actividad]],CodigoActividad,Tabla2[Actividades Programables Presupuestables],"",0))</f>
        <v>Evaluación al cumplimiento de la identidad institucional EES.</v>
      </c>
      <c r="I228" s="616">
        <f>IFERROR(VLOOKUP('Formulario PPGR3'!$G228,'Formulario PPGR2'!$H$9:$V$595,15,FALSE),"")</f>
        <v>5</v>
      </c>
      <c r="J228" s="701"/>
      <c r="K228" s="702"/>
      <c r="L228" s="703"/>
      <c r="M228" s="704"/>
      <c r="N228" s="705"/>
      <c r="O228" s="706" t="str">
        <f>IF(Tabla1[[#This Row],[Cantidad de Insumos]]="","",Tabla1[[#This Row],[Precio Unitario]]*Tabla1[[#This Row],[Cantidad de Insumos]])</f>
        <v/>
      </c>
      <c r="P228" s="707" t="str">
        <f>IF(Tabla1[[#This Row],[Descripción]]="","",_xlfn.XLOOKUP(Tabla1[[#This Row],[Descripción]],Tabla10[Descripción],Tabla10[CODIGO PRESUPUESTARIO],0))</f>
        <v/>
      </c>
      <c r="Q228" s="463"/>
      <c r="R228" s="463" t="str">
        <f>IF(Tabla1[[#This Row],[Insumos]]="","",_xlfn.XLOOKUP(Tabla1[[#This Row],[Insumos]],Tabla10[Insumo],Tabla10[InsumoAbrev],"",0))</f>
        <v/>
      </c>
    </row>
    <row r="229" spans="2:18" ht="25.5" x14ac:dyDescent="0.25">
      <c r="B229" s="189" t="e">
        <f>IF('Formulario PPGR3'!$G229="","",CONCATENATE('Formulario PPGR3'!$C229,".",'Formulario PPGR3'!$D229,".",'Formulario PPGR3'!$E229,".",'Formulario PPGR3'!$F229))</f>
        <v>#REF!</v>
      </c>
      <c r="C229" s="189" t="e">
        <f>IF('Formulario PPGR3'!$G229="","",'Formulario PPGR1'!#REF!)</f>
        <v>#REF!</v>
      </c>
      <c r="D229" s="189" t="e">
        <f>IF('Formulario PPGR3'!$G229="","",'Formulario PPGR1'!#REF!)</f>
        <v>#REF!</v>
      </c>
      <c r="E229" s="189" t="e">
        <f>IF('Formulario PPGR3'!$G229="","",'Formulario PPGR1'!#REF!)</f>
        <v>#REF!</v>
      </c>
      <c r="F229" s="189" t="e">
        <f>IF('Formulario PPGR3'!$G229="","",'Formulario PPGR1'!#REF!)</f>
        <v>#REF!</v>
      </c>
      <c r="G229" s="227" t="s">
        <v>936</v>
      </c>
      <c r="H229" s="459" t="str" cm="1">
        <f t="array" ref="H229">IF(Tabla1[[#This Row],[Código_Actividad]]="","",_xlfn.XLOOKUP(Tabla1[[#This Row],[Código_Actividad]],CodigoActividad,Tabla2[Actividades Programables Presupuestables],"",0))</f>
        <v>Taller de herramientas para presentaciones institucionales.</v>
      </c>
      <c r="I229" s="460">
        <f>IFERROR(VLOOKUP('Formulario PPGR3'!$G229,'Formulario PPGR2'!$H$9:$V$595,15,FALSE),"")</f>
        <v>2</v>
      </c>
      <c r="J229" s="465" t="s">
        <v>1866</v>
      </c>
      <c r="K229" s="464" t="s">
        <v>1902</v>
      </c>
      <c r="L229" s="461" t="s">
        <v>1868</v>
      </c>
      <c r="M229" s="257">
        <v>30</v>
      </c>
      <c r="N229" s="475">
        <v>1900</v>
      </c>
      <c r="O229" s="475">
        <f>IF(Tabla1[[#This Row],[Cantidad de Insumos]]="","",Tabla1[[#This Row],[Precio Unitario]]*Tabla1[[#This Row],[Cantidad de Insumos]])</f>
        <v>57000</v>
      </c>
      <c r="P229" s="462" t="str">
        <f>IF(Tabla1[[#This Row],[Descripción]]="","",_xlfn.XLOOKUP(Tabla1[[#This Row],[Descripción]],Tabla10[Descripción],Tabla10[CODIGO PRESUPUESTARIO],0))</f>
        <v>2.2.3.1.01</v>
      </c>
      <c r="Q229" s="463"/>
      <c r="R229" s="463" t="str">
        <f>IF(Tabla1[[#This Row],[Insumos]]="","",_xlfn.XLOOKUP(Tabla1[[#This Row],[Insumos]],Tabla10[Insumo],Tabla10[InsumoAbrev],"",0))</f>
        <v>lsViaticosDP</v>
      </c>
    </row>
    <row r="230" spans="2:18" ht="25.5" x14ac:dyDescent="0.25">
      <c r="B230" s="189" t="e">
        <f>IF('Formulario PPGR3'!$G230="","",CONCATENATE('Formulario PPGR3'!$C230,".",'Formulario PPGR3'!$D230,".",'Formulario PPGR3'!$E230,".",'Formulario PPGR3'!$F230))</f>
        <v>#REF!</v>
      </c>
      <c r="C230" s="189" t="e">
        <f>IF('Formulario PPGR3'!$G230="","",'Formulario PPGR1'!#REF!)</f>
        <v>#REF!</v>
      </c>
      <c r="D230" s="189" t="e">
        <f>IF('Formulario PPGR3'!$G230="","",'Formulario PPGR1'!#REF!)</f>
        <v>#REF!</v>
      </c>
      <c r="E230" s="189" t="e">
        <f>IF('Formulario PPGR3'!$G230="","",'Formulario PPGR1'!#REF!)</f>
        <v>#REF!</v>
      </c>
      <c r="F230" s="189" t="e">
        <f>IF('Formulario PPGR3'!$G230="","",'Formulario PPGR1'!#REF!)</f>
        <v>#REF!</v>
      </c>
      <c r="G230" s="227" t="s">
        <v>938</v>
      </c>
      <c r="H230" s="459" t="str" cm="1">
        <f t="array" ref="H230">IF(Tabla1[[#This Row],[Código_Actividad]]="","",_xlfn.XLOOKUP(Tabla1[[#This Row],[Código_Actividad]],CodigoActividad,Tabla2[Actividades Programables Presupuestables],"",0))</f>
        <v>Despliegue Plan Institucional de Comunicaciones Red SNS 2026: Taller Impacto de la Comunicación en Salud.</v>
      </c>
      <c r="I230" s="460">
        <f>IFERROR(VLOOKUP('Formulario PPGR3'!$G230,'Formulario PPGR2'!$H$9:$V$595,15,FALSE),"")</f>
        <v>1</v>
      </c>
      <c r="J230" s="465" t="s">
        <v>1866</v>
      </c>
      <c r="K230" s="464" t="s">
        <v>1902</v>
      </c>
      <c r="L230" s="461" t="s">
        <v>1868</v>
      </c>
      <c r="M230" s="257">
        <v>30</v>
      </c>
      <c r="N230" s="475">
        <v>1900</v>
      </c>
      <c r="O230" s="475">
        <f>IF(Tabla1[[#This Row],[Cantidad de Insumos]]="","",Tabla1[[#This Row],[Precio Unitario]]*Tabla1[[#This Row],[Cantidad de Insumos]])</f>
        <v>57000</v>
      </c>
      <c r="P230" s="462" t="str">
        <f>IF(Tabla1[[#This Row],[Descripción]]="","",_xlfn.XLOOKUP(Tabla1[[#This Row],[Descripción]],Tabla10[Descripción],Tabla10[CODIGO PRESUPUESTARIO],0))</f>
        <v>2.2.3.1.01</v>
      </c>
      <c r="Q230" s="463"/>
      <c r="R230" s="463" t="str">
        <f>IF(Tabla1[[#This Row],[Insumos]]="","",_xlfn.XLOOKUP(Tabla1[[#This Row],[Insumos]],Tabla10[Insumo],Tabla10[InsumoAbrev],"",0))</f>
        <v>lsViaticosDP</v>
      </c>
    </row>
    <row r="231" spans="2:18" ht="25.5" x14ac:dyDescent="0.25">
      <c r="B231" s="189" t="e">
        <f>IF('Formulario PPGR3'!$G231="","",CONCATENATE('Formulario PPGR3'!$C231,".",'Formulario PPGR3'!$D231,".",'Formulario PPGR3'!$E231,".",'Formulario PPGR3'!$F231))</f>
        <v>#REF!</v>
      </c>
      <c r="C231" s="189" t="e">
        <f>IF('Formulario PPGR3'!$G231="","",'Formulario PPGR1'!#REF!)</f>
        <v>#REF!</v>
      </c>
      <c r="D231" s="189" t="e">
        <f>IF('Formulario PPGR3'!$G231="","",'Formulario PPGR1'!#REF!)</f>
        <v>#REF!</v>
      </c>
      <c r="E231" s="189" t="e">
        <f>IF('Formulario PPGR3'!$G231="","",'Formulario PPGR1'!#REF!)</f>
        <v>#REF!</v>
      </c>
      <c r="F231" s="189" t="e">
        <f>IF('Formulario PPGR3'!$G231="","",'Formulario PPGR1'!#REF!)</f>
        <v>#REF!</v>
      </c>
      <c r="G231" s="227" t="s">
        <v>941</v>
      </c>
      <c r="H231" s="459" t="str" cm="1">
        <f t="array" ref="H231">IF(Tabla1[[#This Row],[Código_Actividad]]="","",_xlfn.XLOOKUP(Tabla1[[#This Row],[Código_Actividad]],CodigoActividad,Tabla2[Actividades Programables Presupuestables],"",0))</f>
        <v>Seguimiento Plan Interconexión Red Pública de Servicio de Salud (Estrategia de educación en Salud).</v>
      </c>
      <c r="I231" s="460">
        <f>IFERROR(VLOOKUP('Formulario PPGR3'!$G231,'Formulario PPGR2'!$H$9:$V$595,15,FALSE),"")</f>
        <v>4</v>
      </c>
      <c r="J231" s="465" t="s">
        <v>1866</v>
      </c>
      <c r="K231" s="464" t="s">
        <v>1906</v>
      </c>
      <c r="L231" s="461" t="s">
        <v>1868</v>
      </c>
      <c r="M231" s="257">
        <v>30</v>
      </c>
      <c r="N231" s="475">
        <v>4100</v>
      </c>
      <c r="O231" s="475">
        <f>IF(Tabla1[[#This Row],[Cantidad de Insumos]]="","",Tabla1[[#This Row],[Precio Unitario]]*Tabla1[[#This Row],[Cantidad de Insumos]])</f>
        <v>123000</v>
      </c>
      <c r="P231" s="462" t="str">
        <f>IF(Tabla1[[#This Row],[Descripción]]="","",_xlfn.XLOOKUP(Tabla1[[#This Row],[Descripción]],Tabla10[Descripción],Tabla10[CODIGO PRESUPUESTARIO],0))</f>
        <v>2.2.3.1.01</v>
      </c>
      <c r="Q231" s="463"/>
      <c r="R231" s="463" t="str">
        <f>IF(Tabla1[[#This Row],[Insumos]]="","",_xlfn.XLOOKUP(Tabla1[[#This Row],[Insumos]],Tabla10[Insumo],Tabla10[InsumoAbrev],"",0))</f>
        <v>lsViaticosDP</v>
      </c>
    </row>
    <row r="232" spans="2:18" ht="25.5" x14ac:dyDescent="0.25">
      <c r="B232" s="189" t="e">
        <f>IF('Formulario PPGR3'!$G232="","",CONCATENATE('Formulario PPGR3'!$C232,".",'Formulario PPGR3'!$D232,".",'Formulario PPGR3'!$E232,".",'Formulario PPGR3'!$F232))</f>
        <v>#REF!</v>
      </c>
      <c r="C232" s="189" t="e">
        <f>IF('Formulario PPGR3'!$G232="","",'Formulario PPGR1'!#REF!)</f>
        <v>#REF!</v>
      </c>
      <c r="D232" s="189" t="e">
        <f>IF('Formulario PPGR3'!$G232="","",'Formulario PPGR1'!#REF!)</f>
        <v>#REF!</v>
      </c>
      <c r="E232" s="189" t="e">
        <f>IF('Formulario PPGR3'!$G232="","",'Formulario PPGR1'!#REF!)</f>
        <v>#REF!</v>
      </c>
      <c r="F232" s="189" t="e">
        <f>IF('Formulario PPGR3'!$G232="","",'Formulario PPGR1'!#REF!)</f>
        <v>#REF!</v>
      </c>
      <c r="G232" s="227" t="s">
        <v>943</v>
      </c>
      <c r="H232" s="459" t="str" cm="1">
        <f t="array" ref="H232">IF(Tabla1[[#This Row],[Código_Actividad]]="","",_xlfn.XLOOKUP(Tabla1[[#This Row],[Código_Actividad]],CodigoActividad,Tabla2[Actividades Programables Presupuestables],"",0))</f>
        <v>Implementación Plan Educación en Salud (intercanexión) Centros priorizados.</v>
      </c>
      <c r="I232" s="460">
        <f>IFERROR(VLOOKUP('Formulario PPGR3'!$G232,'Formulario PPGR2'!$H$9:$V$595,15,FALSE),"")</f>
        <v>4</v>
      </c>
      <c r="J232" s="465" t="s">
        <v>1866</v>
      </c>
      <c r="K232" s="464" t="s">
        <v>1905</v>
      </c>
      <c r="L232" s="461" t="s">
        <v>1868</v>
      </c>
      <c r="M232" s="257">
        <v>30</v>
      </c>
      <c r="N232" s="475">
        <v>4750</v>
      </c>
      <c r="O232" s="475">
        <f>IF(Tabla1[[#This Row],[Cantidad de Insumos]]="","",Tabla1[[#This Row],[Precio Unitario]]*Tabla1[[#This Row],[Cantidad de Insumos]])</f>
        <v>142500</v>
      </c>
      <c r="P232" s="462" t="str">
        <f>IF(Tabla1[[#This Row],[Descripción]]="","",_xlfn.XLOOKUP(Tabla1[[#This Row],[Descripción]],Tabla10[Descripción],Tabla10[CODIGO PRESUPUESTARIO],0))</f>
        <v>2.2.3.1.01</v>
      </c>
      <c r="Q232" s="463"/>
      <c r="R232" s="463" t="str">
        <f>IF(Tabla1[[#This Row],[Insumos]]="","",_xlfn.XLOOKUP(Tabla1[[#This Row],[Insumos]],Tabla10[Insumo],Tabla10[InsumoAbrev],"",0))</f>
        <v>lsViaticosDP</v>
      </c>
    </row>
    <row r="233" spans="2:18" ht="25.5" x14ac:dyDescent="0.25">
      <c r="B233" s="189" t="e">
        <f>IF('Formulario PPGR3'!$G233="","",CONCATENATE('Formulario PPGR3'!$C233,".",'Formulario PPGR3'!$D233,".",'Formulario PPGR3'!$E233,".",'Formulario PPGR3'!$F233))</f>
        <v>#REF!</v>
      </c>
      <c r="C233" s="189" t="e">
        <f>IF('Formulario PPGR3'!$G233="","",'Formulario PPGR1'!#REF!)</f>
        <v>#REF!</v>
      </c>
      <c r="D233" s="189" t="e">
        <f>IF('Formulario PPGR3'!$G233="","",'Formulario PPGR1'!#REF!)</f>
        <v>#REF!</v>
      </c>
      <c r="E233" s="189" t="e">
        <f>IF('Formulario PPGR3'!$G233="","",'Formulario PPGR1'!#REF!)</f>
        <v>#REF!</v>
      </c>
      <c r="F233" s="189" t="e">
        <f>IF('Formulario PPGR3'!$G233="","",'Formulario PPGR1'!#REF!)</f>
        <v>#REF!</v>
      </c>
      <c r="G233" s="227" t="s">
        <v>943</v>
      </c>
      <c r="H233" s="459" t="str" cm="1">
        <f t="array" ref="H233">IF(Tabla1[[#This Row],[Código_Actividad]]="","",_xlfn.XLOOKUP(Tabla1[[#This Row],[Código_Actividad]],CodigoActividad,Tabla2[Actividades Programables Presupuestables],"",0))</f>
        <v>Implementación Plan Educación en Salud (intercanexión) Centros priorizados.</v>
      </c>
      <c r="I233" s="460">
        <f>IFERROR(VLOOKUP('Formulario PPGR3'!$G233,'Formulario PPGR2'!$H$9:$V$595,15,FALSE),"")</f>
        <v>4</v>
      </c>
      <c r="J233" s="465" t="s">
        <v>1892</v>
      </c>
      <c r="K233" s="464" t="s">
        <v>1912</v>
      </c>
      <c r="L233" s="461" t="s">
        <v>1862</v>
      </c>
      <c r="M233" s="257">
        <v>1</v>
      </c>
      <c r="N233" s="475">
        <v>220917.38</v>
      </c>
      <c r="O233" s="475">
        <f>IF(Tabla1[[#This Row],[Cantidad de Insumos]]="","",Tabla1[[#This Row],[Precio Unitario]]*Tabla1[[#This Row],[Cantidad de Insumos]])</f>
        <v>220917.38</v>
      </c>
      <c r="P233" s="462" t="str">
        <f>IF(Tabla1[[#This Row],[Descripción]]="","",_xlfn.XLOOKUP(Tabla1[[#This Row],[Descripción]],Tabla10[Descripción],Tabla10[CODIGO PRESUPUESTARIO],0))</f>
        <v>2.2.8.6.01</v>
      </c>
      <c r="Q233" s="463"/>
      <c r="R233" s="463" t="str">
        <f>IF(Tabla1[[#This Row],[Insumos]]="","",_xlfn.XLOOKUP(Tabla1[[#This Row],[Insumos]],Tabla10[Insumo],Tabla10[InsumoAbrev],"",0))</f>
        <v>lsEventosGenerales</v>
      </c>
    </row>
    <row r="234" spans="2:18" ht="38.25" x14ac:dyDescent="0.25">
      <c r="B234" s="189" t="e">
        <f>IF('Formulario PPGR3'!$G234="","",CONCATENATE('Formulario PPGR3'!$C234,".",'Formulario PPGR3'!$D234,".",'Formulario PPGR3'!$E234,".",'Formulario PPGR3'!$F234))</f>
        <v>#REF!</v>
      </c>
      <c r="C234" s="189" t="e">
        <f>IF('Formulario PPGR3'!$G234="","",'Formulario PPGR1'!#REF!)</f>
        <v>#REF!</v>
      </c>
      <c r="D234" s="189" t="e">
        <f>IF('Formulario PPGR3'!$G234="","",'Formulario PPGR1'!#REF!)</f>
        <v>#REF!</v>
      </c>
      <c r="E234" s="189" t="e">
        <f>IF('Formulario PPGR3'!$G234="","",'Formulario PPGR1'!#REF!)</f>
        <v>#REF!</v>
      </c>
      <c r="F234" s="189" t="e">
        <f>IF('Formulario PPGR3'!$G234="","",'Formulario PPGR1'!#REF!)</f>
        <v>#REF!</v>
      </c>
      <c r="G234" s="227" t="s">
        <v>943</v>
      </c>
      <c r="H234" s="459" t="str" cm="1">
        <f t="array" ref="H234">IF(Tabla1[[#This Row],[Código_Actividad]]="","",_xlfn.XLOOKUP(Tabla1[[#This Row],[Código_Actividad]],CodigoActividad,Tabla2[Actividades Programables Presupuestables],"",0))</f>
        <v>Implementación Plan Educación en Salud (intercanexión) Centros priorizados.</v>
      </c>
      <c r="I234" s="460">
        <f>IFERROR(VLOOKUP('Formulario PPGR3'!$G234,'Formulario PPGR2'!$H$9:$V$595,15,FALSE),"")</f>
        <v>4</v>
      </c>
      <c r="J234" s="465" t="s">
        <v>1877</v>
      </c>
      <c r="K234" s="464" t="s">
        <v>1920</v>
      </c>
      <c r="L234" s="461" t="s">
        <v>1862</v>
      </c>
      <c r="M234" s="257">
        <v>2</v>
      </c>
      <c r="N234" s="475">
        <v>33435.300000000003</v>
      </c>
      <c r="O234" s="475">
        <f>IF(Tabla1[[#This Row],[Cantidad de Insumos]]="","",Tabla1[[#This Row],[Precio Unitario]]*Tabla1[[#This Row],[Cantidad de Insumos]])</f>
        <v>66870.600000000006</v>
      </c>
      <c r="P234" s="462" t="str">
        <f>IF(Tabla1[[#This Row],[Descripción]]="","",_xlfn.XLOOKUP(Tabla1[[#This Row],[Descripción]],Tabla10[Descripción],Tabla10[CODIGO PRESUPUESTARIO],0))</f>
        <v>2.3.1.1.01</v>
      </c>
      <c r="Q234" s="463"/>
      <c r="R234" s="463" t="str">
        <f>IF(Tabla1[[#This Row],[Insumos]]="","",_xlfn.XLOOKUP(Tabla1[[#This Row],[Insumos]],Tabla10[Insumo],Tabla10[InsumoAbrev],"",0))</f>
        <v>lsAlimentosyBebidas</v>
      </c>
    </row>
    <row r="235" spans="2:18" ht="38.25" x14ac:dyDescent="0.25">
      <c r="B235" s="189" t="e">
        <f>IF('Formulario PPGR3'!$G235="","",CONCATENATE('Formulario PPGR3'!$C235,".",'Formulario PPGR3'!$D235,".",'Formulario PPGR3'!$E235,".",'Formulario PPGR3'!$F235))</f>
        <v>#REF!</v>
      </c>
      <c r="C235" s="189" t="e">
        <f>IF('Formulario PPGR3'!$G235="","",'Formulario PPGR1'!#REF!)</f>
        <v>#REF!</v>
      </c>
      <c r="D235" s="189" t="e">
        <f>IF('Formulario PPGR3'!$G235="","",'Formulario PPGR1'!#REF!)</f>
        <v>#REF!</v>
      </c>
      <c r="E235" s="189" t="e">
        <f>IF('Formulario PPGR3'!$G235="","",'Formulario PPGR1'!#REF!)</f>
        <v>#REF!</v>
      </c>
      <c r="F235" s="189" t="e">
        <f>IF('Formulario PPGR3'!$G235="","",'Formulario PPGR1'!#REF!)</f>
        <v>#REF!</v>
      </c>
      <c r="G235" s="227" t="s">
        <v>943</v>
      </c>
      <c r="H235" s="459" t="str" cm="1">
        <f t="array" ref="H235">IF(Tabla1[[#This Row],[Código_Actividad]]="","",_xlfn.XLOOKUP(Tabla1[[#This Row],[Código_Actividad]],CodigoActividad,Tabla2[Actividades Programables Presupuestables],"",0))</f>
        <v>Implementación Plan Educación en Salud (intercanexión) Centros priorizados.</v>
      </c>
      <c r="I235" s="460">
        <f>IFERROR(VLOOKUP('Formulario PPGR3'!$G235,'Formulario PPGR2'!$H$9:$V$595,15,FALSE),"")</f>
        <v>4</v>
      </c>
      <c r="J235" s="465" t="s">
        <v>1877</v>
      </c>
      <c r="K235" s="464" t="s">
        <v>1899</v>
      </c>
      <c r="L235" s="461" t="s">
        <v>1862</v>
      </c>
      <c r="M235" s="257">
        <v>2</v>
      </c>
      <c r="N235" s="475">
        <v>61419</v>
      </c>
      <c r="O235" s="475">
        <f>IF(Tabla1[[#This Row],[Cantidad de Insumos]]="","",Tabla1[[#This Row],[Precio Unitario]]*Tabla1[[#This Row],[Cantidad de Insumos]])</f>
        <v>122838</v>
      </c>
      <c r="P235" s="462" t="str">
        <f>IF(Tabla1[[#This Row],[Descripción]]="","",_xlfn.XLOOKUP(Tabla1[[#This Row],[Descripción]],Tabla10[Descripción],Tabla10[CODIGO PRESUPUESTARIO],0))</f>
        <v>2.3.1.1.01</v>
      </c>
      <c r="Q235" s="463"/>
      <c r="R235" s="463" t="str">
        <f>IF(Tabla1[[#This Row],[Insumos]]="","",_xlfn.XLOOKUP(Tabla1[[#This Row],[Insumos]],Tabla10[Insumo],Tabla10[InsumoAbrev],"",0))</f>
        <v>lsAlimentosyBebidas</v>
      </c>
    </row>
    <row r="236" spans="2:18" ht="25.5" x14ac:dyDescent="0.25">
      <c r="B236" s="189" t="e">
        <f>IF('Formulario PPGR3'!$G236="","",CONCATENATE('Formulario PPGR3'!$C236,".",'Formulario PPGR3'!$D236,".",'Formulario PPGR3'!$E236,".",'Formulario PPGR3'!$F236))</f>
        <v>#REF!</v>
      </c>
      <c r="C236" s="189" t="e">
        <f>IF('Formulario PPGR3'!$G236="","",'Formulario PPGR1'!#REF!)</f>
        <v>#REF!</v>
      </c>
      <c r="D236" s="189" t="e">
        <f>IF('Formulario PPGR3'!$G236="","",'Formulario PPGR1'!#REF!)</f>
        <v>#REF!</v>
      </c>
      <c r="E236" s="189" t="e">
        <f>IF('Formulario PPGR3'!$G236="","",'Formulario PPGR1'!#REF!)</f>
        <v>#REF!</v>
      </c>
      <c r="F236" s="189" t="e">
        <f>IF('Formulario PPGR3'!$G236="","",'Formulario PPGR1'!#REF!)</f>
        <v>#REF!</v>
      </c>
      <c r="G236" s="227" t="s">
        <v>943</v>
      </c>
      <c r="H236" s="459" t="str" cm="1">
        <f t="array" ref="H236">IF(Tabla1[[#This Row],[Código_Actividad]]="","",_xlfn.XLOOKUP(Tabla1[[#This Row],[Código_Actividad]],CodigoActividad,Tabla2[Actividades Programables Presupuestables],"",0))</f>
        <v>Implementación Plan Educación en Salud (intercanexión) Centros priorizados.</v>
      </c>
      <c r="I236" s="460">
        <f>IFERROR(VLOOKUP('Formulario PPGR3'!$G236,'Formulario PPGR2'!$H$9:$V$595,15,FALSE),"")</f>
        <v>4</v>
      </c>
      <c r="J236" s="465" t="s">
        <v>1892</v>
      </c>
      <c r="K236" s="464" t="s">
        <v>1912</v>
      </c>
      <c r="L236" s="461" t="s">
        <v>1862</v>
      </c>
      <c r="M236" s="257">
        <v>1</v>
      </c>
      <c r="N236" s="475">
        <v>220917.38</v>
      </c>
      <c r="O236" s="475">
        <f>IF(Tabla1[[#This Row],[Cantidad de Insumos]]="","",Tabla1[[#This Row],[Precio Unitario]]*Tabla1[[#This Row],[Cantidad de Insumos]])</f>
        <v>220917.38</v>
      </c>
      <c r="P236" s="462" t="str">
        <f>IF(Tabla1[[#This Row],[Descripción]]="","",_xlfn.XLOOKUP(Tabla1[[#This Row],[Descripción]],Tabla10[Descripción],Tabla10[CODIGO PRESUPUESTARIO],0))</f>
        <v>2.2.8.6.01</v>
      </c>
      <c r="Q236" s="463"/>
      <c r="R236" s="463" t="str">
        <f>IF(Tabla1[[#This Row],[Insumos]]="","",_xlfn.XLOOKUP(Tabla1[[#This Row],[Insumos]],Tabla10[Insumo],Tabla10[InsumoAbrev],"",0))</f>
        <v>lsEventosGenerales</v>
      </c>
    </row>
    <row r="237" spans="2:18" ht="38.25" x14ac:dyDescent="0.25">
      <c r="B237" s="189" t="e">
        <f>IF('Formulario PPGR3'!$G237="","",CONCATENATE('Formulario PPGR3'!$C237,".",'Formulario PPGR3'!$D237,".",'Formulario PPGR3'!$E237,".",'Formulario PPGR3'!$F237))</f>
        <v>#REF!</v>
      </c>
      <c r="C237" s="189" t="e">
        <f>IF('Formulario PPGR3'!$G237="","",'Formulario PPGR1'!#REF!)</f>
        <v>#REF!</v>
      </c>
      <c r="D237" s="189" t="e">
        <f>IF('Formulario PPGR3'!$G237="","",'Formulario PPGR1'!#REF!)</f>
        <v>#REF!</v>
      </c>
      <c r="E237" s="189" t="e">
        <f>IF('Formulario PPGR3'!$G237="","",'Formulario PPGR1'!#REF!)</f>
        <v>#REF!</v>
      </c>
      <c r="F237" s="189" t="e">
        <f>IF('Formulario PPGR3'!$G237="","",'Formulario PPGR1'!#REF!)</f>
        <v>#REF!</v>
      </c>
      <c r="G237" s="227" t="s">
        <v>943</v>
      </c>
      <c r="H237" s="459" t="str" cm="1">
        <f t="array" ref="H237">IF(Tabla1[[#This Row],[Código_Actividad]]="","",_xlfn.XLOOKUP(Tabla1[[#This Row],[Código_Actividad]],CodigoActividad,Tabla2[Actividades Programables Presupuestables],"",0))</f>
        <v>Implementación Plan Educación en Salud (intercanexión) Centros priorizados.</v>
      </c>
      <c r="I237" s="460">
        <f>IFERROR(VLOOKUP('Formulario PPGR3'!$G237,'Formulario PPGR2'!$H$9:$V$595,15,FALSE),"")</f>
        <v>4</v>
      </c>
      <c r="J237" s="465" t="s">
        <v>1877</v>
      </c>
      <c r="K237" s="464" t="s">
        <v>1920</v>
      </c>
      <c r="L237" s="461" t="s">
        <v>1862</v>
      </c>
      <c r="M237" s="257">
        <v>3</v>
      </c>
      <c r="N237" s="475">
        <v>33435.300000000003</v>
      </c>
      <c r="O237" s="475">
        <f>IF(Tabla1[[#This Row],[Cantidad de Insumos]]="","",Tabla1[[#This Row],[Precio Unitario]]*Tabla1[[#This Row],[Cantidad de Insumos]])</f>
        <v>100305.90000000001</v>
      </c>
      <c r="P237" s="462" t="str">
        <f>IF(Tabla1[[#This Row],[Descripción]]="","",_xlfn.XLOOKUP(Tabla1[[#This Row],[Descripción]],Tabla10[Descripción],Tabla10[CODIGO PRESUPUESTARIO],0))</f>
        <v>2.3.1.1.01</v>
      </c>
      <c r="Q237" s="463"/>
      <c r="R237" s="463" t="str">
        <f>IF(Tabla1[[#This Row],[Insumos]]="","",_xlfn.XLOOKUP(Tabla1[[#This Row],[Insumos]],Tabla10[Insumo],Tabla10[InsumoAbrev],"",0))</f>
        <v>lsAlimentosyBebidas</v>
      </c>
    </row>
    <row r="238" spans="2:18" ht="38.25" x14ac:dyDescent="0.25">
      <c r="B238" s="189" t="e">
        <f>IF('Formulario PPGR3'!$G238="","",CONCATENATE('Formulario PPGR3'!$C238,".",'Formulario PPGR3'!$D238,".",'Formulario PPGR3'!$E238,".",'Formulario PPGR3'!$F238))</f>
        <v>#REF!</v>
      </c>
      <c r="C238" s="189" t="e">
        <f>IF('Formulario PPGR3'!$G238="","",'Formulario PPGR1'!#REF!)</f>
        <v>#REF!</v>
      </c>
      <c r="D238" s="189" t="e">
        <f>IF('Formulario PPGR3'!$G238="","",'Formulario PPGR1'!#REF!)</f>
        <v>#REF!</v>
      </c>
      <c r="E238" s="189" t="e">
        <f>IF('Formulario PPGR3'!$G238="","",'Formulario PPGR1'!#REF!)</f>
        <v>#REF!</v>
      </c>
      <c r="F238" s="189" t="e">
        <f>IF('Formulario PPGR3'!$G238="","",'Formulario PPGR1'!#REF!)</f>
        <v>#REF!</v>
      </c>
      <c r="G238" s="227" t="s">
        <v>943</v>
      </c>
      <c r="H238" s="459" t="str" cm="1">
        <f t="array" ref="H238">IF(Tabla1[[#This Row],[Código_Actividad]]="","",_xlfn.XLOOKUP(Tabla1[[#This Row],[Código_Actividad]],CodigoActividad,Tabla2[Actividades Programables Presupuestables],"",0))</f>
        <v>Implementación Plan Educación en Salud (intercanexión) Centros priorizados.</v>
      </c>
      <c r="I238" s="460">
        <f>IFERROR(VLOOKUP('Formulario PPGR3'!$G238,'Formulario PPGR2'!$H$9:$V$595,15,FALSE),"")</f>
        <v>4</v>
      </c>
      <c r="J238" s="465" t="s">
        <v>1877</v>
      </c>
      <c r="K238" s="464" t="s">
        <v>1899</v>
      </c>
      <c r="L238" s="461" t="s">
        <v>1862</v>
      </c>
      <c r="M238" s="257">
        <v>4</v>
      </c>
      <c r="N238" s="475">
        <v>61419</v>
      </c>
      <c r="O238" s="475">
        <f>IF(Tabla1[[#This Row],[Cantidad de Insumos]]="","",Tabla1[[#This Row],[Precio Unitario]]*Tabla1[[#This Row],[Cantidad de Insumos]])</f>
        <v>245676</v>
      </c>
      <c r="P238" s="462" t="str">
        <f>IF(Tabla1[[#This Row],[Descripción]]="","",_xlfn.XLOOKUP(Tabla1[[#This Row],[Descripción]],Tabla10[Descripción],Tabla10[CODIGO PRESUPUESTARIO],0))</f>
        <v>2.3.1.1.01</v>
      </c>
      <c r="Q238" s="463"/>
      <c r="R238" s="463" t="str">
        <f>IF(Tabla1[[#This Row],[Insumos]]="","",_xlfn.XLOOKUP(Tabla1[[#This Row],[Insumos]],Tabla10[Insumo],Tabla10[InsumoAbrev],"",0))</f>
        <v>lsAlimentosyBebidas</v>
      </c>
    </row>
    <row r="239" spans="2:18" ht="25.5" x14ac:dyDescent="0.25">
      <c r="B239" s="189" t="e">
        <f>IF('Formulario PPGR3'!$G239="","",CONCATENATE('Formulario PPGR3'!$C239,".",'Formulario PPGR3'!$D239,".",'Formulario PPGR3'!$E239,".",'Formulario PPGR3'!$F239))</f>
        <v>#REF!</v>
      </c>
      <c r="C239" s="189" t="e">
        <f>IF('Formulario PPGR3'!$G239="","",'Formulario PPGR1'!#REF!)</f>
        <v>#REF!</v>
      </c>
      <c r="D239" s="189" t="e">
        <f>IF('Formulario PPGR3'!$G239="","",'Formulario PPGR1'!#REF!)</f>
        <v>#REF!</v>
      </c>
      <c r="E239" s="189" t="e">
        <f>IF('Formulario PPGR3'!$G239="","",'Formulario PPGR1'!#REF!)</f>
        <v>#REF!</v>
      </c>
      <c r="F239" s="189" t="e">
        <f>IF('Formulario PPGR3'!$G239="","",'Formulario PPGR1'!#REF!)</f>
        <v>#REF!</v>
      </c>
      <c r="G239" s="227" t="s">
        <v>943</v>
      </c>
      <c r="H239" s="459" t="str" cm="1">
        <f t="array" ref="H239">IF(Tabla1[[#This Row],[Código_Actividad]]="","",_xlfn.XLOOKUP(Tabla1[[#This Row],[Código_Actividad]],CodigoActividad,Tabla2[Actividades Programables Presupuestables],"",0))</f>
        <v>Implementación Plan Educación en Salud (intercanexión) Centros priorizados.</v>
      </c>
      <c r="I239" s="460">
        <f>IFERROR(VLOOKUP('Formulario PPGR3'!$G239,'Formulario PPGR2'!$H$9:$V$595,15,FALSE),"")</f>
        <v>4</v>
      </c>
      <c r="J239" s="465" t="s">
        <v>1866</v>
      </c>
      <c r="K239" s="464" t="s">
        <v>1905</v>
      </c>
      <c r="L239" s="461" t="s">
        <v>1868</v>
      </c>
      <c r="M239" s="257">
        <v>30</v>
      </c>
      <c r="N239" s="475">
        <v>4750</v>
      </c>
      <c r="O239" s="475">
        <f>IF(Tabla1[[#This Row],[Cantidad de Insumos]]="","",Tabla1[[#This Row],[Precio Unitario]]*Tabla1[[#This Row],[Cantidad de Insumos]])</f>
        <v>142500</v>
      </c>
      <c r="P239" s="462" t="str">
        <f>IF(Tabla1[[#This Row],[Descripción]]="","",_xlfn.XLOOKUP(Tabla1[[#This Row],[Descripción]],Tabla10[Descripción],Tabla10[CODIGO PRESUPUESTARIO],0))</f>
        <v>2.2.3.1.01</v>
      </c>
      <c r="Q239" s="463"/>
      <c r="R239" s="463" t="str">
        <f>IF(Tabla1[[#This Row],[Insumos]]="","",_xlfn.XLOOKUP(Tabla1[[#This Row],[Insumos]],Tabla10[Insumo],Tabla10[InsumoAbrev],"",0))</f>
        <v>lsViaticosDP</v>
      </c>
    </row>
    <row r="240" spans="2:18" ht="25.5" x14ac:dyDescent="0.25">
      <c r="B240" s="189" t="e">
        <f>IF('Formulario PPGR3'!$G240="","",CONCATENATE('Formulario PPGR3'!$C240,".",'Formulario PPGR3'!$D240,".",'Formulario PPGR3'!$E240,".",'Formulario PPGR3'!$F240))</f>
        <v>#REF!</v>
      </c>
      <c r="C240" s="189" t="e">
        <f>IF('Formulario PPGR3'!$G240="","",'Formulario PPGR1'!#REF!)</f>
        <v>#REF!</v>
      </c>
      <c r="D240" s="189" t="e">
        <f>IF('Formulario PPGR3'!$G240="","",'Formulario PPGR1'!#REF!)</f>
        <v>#REF!</v>
      </c>
      <c r="E240" s="189" t="e">
        <f>IF('Formulario PPGR3'!$G240="","",'Formulario PPGR1'!#REF!)</f>
        <v>#REF!</v>
      </c>
      <c r="F240" s="189" t="e">
        <f>IF('Formulario PPGR3'!$G240="","",'Formulario PPGR1'!#REF!)</f>
        <v>#REF!</v>
      </c>
      <c r="G240" s="227" t="s">
        <v>943</v>
      </c>
      <c r="H240" s="459" t="str" cm="1">
        <f t="array" ref="H240">IF(Tabla1[[#This Row],[Código_Actividad]]="","",_xlfn.XLOOKUP(Tabla1[[#This Row],[Código_Actividad]],CodigoActividad,Tabla2[Actividades Programables Presupuestables],"",0))</f>
        <v>Implementación Plan Educación en Salud (intercanexión) Centros priorizados.</v>
      </c>
      <c r="I240" s="460">
        <f>IFERROR(VLOOKUP('Formulario PPGR3'!$G240,'Formulario PPGR2'!$H$9:$V$595,15,FALSE),"")</f>
        <v>4</v>
      </c>
      <c r="J240" s="465" t="s">
        <v>1866</v>
      </c>
      <c r="K240" s="464" t="s">
        <v>1906</v>
      </c>
      <c r="L240" s="461" t="s">
        <v>1868</v>
      </c>
      <c r="M240" s="257">
        <v>30</v>
      </c>
      <c r="N240" s="475">
        <v>4100</v>
      </c>
      <c r="O240" s="475">
        <f>IF(Tabla1[[#This Row],[Cantidad de Insumos]]="","",Tabla1[[#This Row],[Precio Unitario]]*Tabla1[[#This Row],[Cantidad de Insumos]])</f>
        <v>123000</v>
      </c>
      <c r="P240" s="462" t="str">
        <f>IF(Tabla1[[#This Row],[Descripción]]="","",_xlfn.XLOOKUP(Tabla1[[#This Row],[Descripción]],Tabla10[Descripción],Tabla10[CODIGO PRESUPUESTARIO],0))</f>
        <v>2.2.3.1.01</v>
      </c>
      <c r="Q240" s="463"/>
      <c r="R240" s="463" t="str">
        <f>IF(Tabla1[[#This Row],[Insumos]]="","",_xlfn.XLOOKUP(Tabla1[[#This Row],[Insumos]],Tabla10[Insumo],Tabla10[InsumoAbrev],"",0))</f>
        <v>lsViaticosDP</v>
      </c>
    </row>
    <row r="241" spans="2:18" ht="25.5" x14ac:dyDescent="0.25">
      <c r="B241" s="189" t="e">
        <f>IF('Formulario PPGR3'!$G241="","",CONCATENATE('Formulario PPGR3'!$C241,".",'Formulario PPGR3'!$D241,".",'Formulario PPGR3'!$E241,".",'Formulario PPGR3'!$F241))</f>
        <v>#REF!</v>
      </c>
      <c r="C241" s="189" t="e">
        <f>IF('Formulario PPGR3'!$G241="","",'Formulario PPGR1'!#REF!)</f>
        <v>#REF!</v>
      </c>
      <c r="D241" s="189" t="e">
        <f>IF('Formulario PPGR3'!$G241="","",'Formulario PPGR1'!#REF!)</f>
        <v>#REF!</v>
      </c>
      <c r="E241" s="189" t="e">
        <f>IF('Formulario PPGR3'!$G241="","",'Formulario PPGR1'!#REF!)</f>
        <v>#REF!</v>
      </c>
      <c r="F241" s="189" t="e">
        <f>IF('Formulario PPGR3'!$G241="","",'Formulario PPGR1'!#REF!)</f>
        <v>#REF!</v>
      </c>
      <c r="G241" s="227" t="s">
        <v>943</v>
      </c>
      <c r="H241" s="459" t="str" cm="1">
        <f t="array" ref="H241">IF(Tabla1[[#This Row],[Código_Actividad]]="","",_xlfn.XLOOKUP(Tabla1[[#This Row],[Código_Actividad]],CodigoActividad,Tabla2[Actividades Programables Presupuestables],"",0))</f>
        <v>Implementación Plan Educación en Salud (intercanexión) Centros priorizados.</v>
      </c>
      <c r="I241" s="460">
        <f>IFERROR(VLOOKUP('Formulario PPGR3'!$G241,'Formulario PPGR2'!$H$9:$V$595,15,FALSE),"")</f>
        <v>4</v>
      </c>
      <c r="J241" s="465" t="s">
        <v>1866</v>
      </c>
      <c r="K241" s="464" t="s">
        <v>1869</v>
      </c>
      <c r="L241" s="461" t="s">
        <v>1868</v>
      </c>
      <c r="M241" s="257">
        <v>30</v>
      </c>
      <c r="N241" s="475">
        <v>2150</v>
      </c>
      <c r="O241" s="475">
        <f>IF(Tabla1[[#This Row],[Cantidad de Insumos]]="","",Tabla1[[#This Row],[Precio Unitario]]*Tabla1[[#This Row],[Cantidad de Insumos]])</f>
        <v>64500</v>
      </c>
      <c r="P241" s="462" t="str">
        <f>IF(Tabla1[[#This Row],[Descripción]]="","",_xlfn.XLOOKUP(Tabla1[[#This Row],[Descripción]],Tabla10[Descripción],Tabla10[CODIGO PRESUPUESTARIO],0))</f>
        <v>2.2.3.1.01</v>
      </c>
      <c r="Q241" s="463"/>
      <c r="R241" s="463" t="str">
        <f>IF(Tabla1[[#This Row],[Insumos]]="","",_xlfn.XLOOKUP(Tabla1[[#This Row],[Insumos]],Tabla10[Insumo],Tabla10[InsumoAbrev],"",0))</f>
        <v>lsViaticosDP</v>
      </c>
    </row>
    <row r="242" spans="2:18" ht="25.5" x14ac:dyDescent="0.25">
      <c r="B242" s="189" t="e">
        <f>IF('Formulario PPGR3'!$G242="","",CONCATENATE('Formulario PPGR3'!$C242,".",'Formulario PPGR3'!$D242,".",'Formulario PPGR3'!$E242,".",'Formulario PPGR3'!$F242))</f>
        <v>#REF!</v>
      </c>
      <c r="C242" s="189" t="e">
        <f>IF('Formulario PPGR3'!$G242="","",'Formulario PPGR1'!#REF!)</f>
        <v>#REF!</v>
      </c>
      <c r="D242" s="189" t="e">
        <f>IF('Formulario PPGR3'!$G242="","",'Formulario PPGR1'!#REF!)</f>
        <v>#REF!</v>
      </c>
      <c r="E242" s="189" t="e">
        <f>IF('Formulario PPGR3'!$G242="","",'Formulario PPGR1'!#REF!)</f>
        <v>#REF!</v>
      </c>
      <c r="F242" s="189" t="e">
        <f>IF('Formulario PPGR3'!$G242="","",'Formulario PPGR1'!#REF!)</f>
        <v>#REF!</v>
      </c>
      <c r="G242" s="227" t="s">
        <v>943</v>
      </c>
      <c r="H242" s="459" t="str" cm="1">
        <f t="array" ref="H242">IF(Tabla1[[#This Row],[Código_Actividad]]="","",_xlfn.XLOOKUP(Tabla1[[#This Row],[Código_Actividad]],CodigoActividad,Tabla2[Actividades Programables Presupuestables],"",0))</f>
        <v>Implementación Plan Educación en Salud (intercanexión) Centros priorizados.</v>
      </c>
      <c r="I242" s="460">
        <f>IFERROR(VLOOKUP('Formulario PPGR3'!$G242,'Formulario PPGR2'!$H$9:$V$595,15,FALSE),"")</f>
        <v>4</v>
      </c>
      <c r="J242" s="465" t="s">
        <v>1866</v>
      </c>
      <c r="K242" s="464" t="s">
        <v>1867</v>
      </c>
      <c r="L242" s="461" t="s">
        <v>1868</v>
      </c>
      <c r="M242" s="257">
        <v>30</v>
      </c>
      <c r="N242" s="475">
        <v>1700</v>
      </c>
      <c r="O242" s="475">
        <f>IF(Tabla1[[#This Row],[Cantidad de Insumos]]="","",Tabla1[[#This Row],[Precio Unitario]]*Tabla1[[#This Row],[Cantidad de Insumos]])</f>
        <v>51000</v>
      </c>
      <c r="P242" s="462" t="str">
        <f>IF(Tabla1[[#This Row],[Descripción]]="","",_xlfn.XLOOKUP(Tabla1[[#This Row],[Descripción]],Tabla10[Descripción],Tabla10[CODIGO PRESUPUESTARIO],0))</f>
        <v>2.2.3.1.01</v>
      </c>
      <c r="Q242" s="463"/>
      <c r="R242" s="463" t="str">
        <f>IF(Tabla1[[#This Row],[Insumos]]="","",_xlfn.XLOOKUP(Tabla1[[#This Row],[Insumos]],Tabla10[Insumo],Tabla10[InsumoAbrev],"",0))</f>
        <v>lsViaticosDP</v>
      </c>
    </row>
    <row r="243" spans="2:18" ht="25.5" x14ac:dyDescent="0.25">
      <c r="B243" s="189" t="e">
        <f>IF('Formulario PPGR3'!$G243="","",CONCATENATE('Formulario PPGR3'!$C243,".",'Formulario PPGR3'!$D243,".",'Formulario PPGR3'!$E243,".",'Formulario PPGR3'!$F243))</f>
        <v>#REF!</v>
      </c>
      <c r="C243" s="189" t="e">
        <f>IF('Formulario PPGR3'!$G243="","",'Formulario PPGR1'!#REF!)</f>
        <v>#REF!</v>
      </c>
      <c r="D243" s="189" t="e">
        <f>IF('Formulario PPGR3'!$G243="","",'Formulario PPGR1'!#REF!)</f>
        <v>#REF!</v>
      </c>
      <c r="E243" s="189" t="e">
        <f>IF('Formulario PPGR3'!$G243="","",'Formulario PPGR1'!#REF!)</f>
        <v>#REF!</v>
      </c>
      <c r="F243" s="189" t="e">
        <f>IF('Formulario PPGR3'!$G243="","",'Formulario PPGR1'!#REF!)</f>
        <v>#REF!</v>
      </c>
      <c r="G243" s="227" t="s">
        <v>943</v>
      </c>
      <c r="H243" s="459" t="str" cm="1">
        <f t="array" ref="H243">IF(Tabla1[[#This Row],[Código_Actividad]]="","",_xlfn.XLOOKUP(Tabla1[[#This Row],[Código_Actividad]],CodigoActividad,Tabla2[Actividades Programables Presupuestables],"",0))</f>
        <v>Implementación Plan Educación en Salud (intercanexión) Centros priorizados.</v>
      </c>
      <c r="I243" s="460">
        <f>IFERROR(VLOOKUP('Formulario PPGR3'!$G243,'Formulario PPGR2'!$H$9:$V$595,15,FALSE),"")</f>
        <v>4</v>
      </c>
      <c r="J243" s="465" t="s">
        <v>1866</v>
      </c>
      <c r="K243" s="464" t="s">
        <v>1869</v>
      </c>
      <c r="L243" s="461" t="s">
        <v>1868</v>
      </c>
      <c r="M243" s="257">
        <v>6</v>
      </c>
      <c r="N243" s="475">
        <v>2150</v>
      </c>
      <c r="O243" s="475">
        <f>IF(Tabla1[[#This Row],[Cantidad de Insumos]]="","",Tabla1[[#This Row],[Precio Unitario]]*Tabla1[[#This Row],[Cantidad de Insumos]])</f>
        <v>12900</v>
      </c>
      <c r="P243" s="462" t="str">
        <f>IF(Tabla1[[#This Row],[Descripción]]="","",_xlfn.XLOOKUP(Tabla1[[#This Row],[Descripción]],Tabla10[Descripción],Tabla10[CODIGO PRESUPUESTARIO],0))</f>
        <v>2.2.3.1.01</v>
      </c>
      <c r="Q243" s="463"/>
      <c r="R243" s="463" t="str">
        <f>IF(Tabla1[[#This Row],[Insumos]]="","",_xlfn.XLOOKUP(Tabla1[[#This Row],[Insumos]],Tabla10[Insumo],Tabla10[InsumoAbrev],"",0))</f>
        <v>lsViaticosDP</v>
      </c>
    </row>
    <row r="244" spans="2:18" ht="25.5" x14ac:dyDescent="0.25">
      <c r="B244" s="189" t="e">
        <f>IF('Formulario PPGR3'!$G244="","",CONCATENATE('Formulario PPGR3'!$C244,".",'Formulario PPGR3'!$D244,".",'Formulario PPGR3'!$E244,".",'Formulario PPGR3'!$F244))</f>
        <v>#REF!</v>
      </c>
      <c r="C244" s="189" t="e">
        <f>IF('Formulario PPGR3'!$G244="","",'Formulario PPGR1'!#REF!)</f>
        <v>#REF!</v>
      </c>
      <c r="D244" s="189" t="e">
        <f>IF('Formulario PPGR3'!$G244="","",'Formulario PPGR1'!#REF!)</f>
        <v>#REF!</v>
      </c>
      <c r="E244" s="189" t="e">
        <f>IF('Formulario PPGR3'!$G244="","",'Formulario PPGR1'!#REF!)</f>
        <v>#REF!</v>
      </c>
      <c r="F244" s="189" t="e">
        <f>IF('Formulario PPGR3'!$G244="","",'Formulario PPGR1'!#REF!)</f>
        <v>#REF!</v>
      </c>
      <c r="G244" s="227" t="s">
        <v>943</v>
      </c>
      <c r="H244" s="459" t="str" cm="1">
        <f t="array" ref="H244">IF(Tabla1[[#This Row],[Código_Actividad]]="","",_xlfn.XLOOKUP(Tabla1[[#This Row],[Código_Actividad]],CodigoActividad,Tabla2[Actividades Programables Presupuestables],"",0))</f>
        <v>Implementación Plan Educación en Salud (intercanexión) Centros priorizados.</v>
      </c>
      <c r="I244" s="460">
        <f>IFERROR(VLOOKUP('Formulario PPGR3'!$G244,'Formulario PPGR2'!$H$9:$V$595,15,FALSE),"")</f>
        <v>4</v>
      </c>
      <c r="J244" s="465" t="s">
        <v>1866</v>
      </c>
      <c r="K244" s="464" t="s">
        <v>1869</v>
      </c>
      <c r="L244" s="461" t="s">
        <v>1868</v>
      </c>
      <c r="M244" s="257">
        <v>6</v>
      </c>
      <c r="N244" s="475">
        <v>2150</v>
      </c>
      <c r="O244" s="475">
        <f>IF(Tabla1[[#This Row],[Cantidad de Insumos]]="","",Tabla1[[#This Row],[Precio Unitario]]*Tabla1[[#This Row],[Cantidad de Insumos]])</f>
        <v>12900</v>
      </c>
      <c r="P244" s="462" t="str">
        <f>IF(Tabla1[[#This Row],[Descripción]]="","",_xlfn.XLOOKUP(Tabla1[[#This Row],[Descripción]],Tabla10[Descripción],Tabla10[CODIGO PRESUPUESTARIO],0))</f>
        <v>2.2.3.1.01</v>
      </c>
      <c r="Q244" s="463"/>
      <c r="R244" s="463" t="str">
        <f>IF(Tabla1[[#This Row],[Insumos]]="","",_xlfn.XLOOKUP(Tabla1[[#This Row],[Insumos]],Tabla10[Insumo],Tabla10[InsumoAbrev],"",0))</f>
        <v>lsViaticosDP</v>
      </c>
    </row>
    <row r="245" spans="2:18" ht="38.25" x14ac:dyDescent="0.25">
      <c r="B245" s="189" t="e">
        <f>IF('Formulario PPGR3'!$G245="","",CONCATENATE('Formulario PPGR3'!$C245,".",'Formulario PPGR3'!$D245,".",'Formulario PPGR3'!$E245,".",'Formulario PPGR3'!$F245))</f>
        <v>#REF!</v>
      </c>
      <c r="C245" s="189" t="e">
        <f>IF('Formulario PPGR3'!$G245="","",'Formulario PPGR1'!#REF!)</f>
        <v>#REF!</v>
      </c>
      <c r="D245" s="189" t="e">
        <f>IF('Formulario PPGR3'!$G245="","",'Formulario PPGR1'!#REF!)</f>
        <v>#REF!</v>
      </c>
      <c r="E245" s="189" t="e">
        <f>IF('Formulario PPGR3'!$G245="","",'Formulario PPGR1'!#REF!)</f>
        <v>#REF!</v>
      </c>
      <c r="F245" s="189" t="e">
        <f>IF('Formulario PPGR3'!$G245="","",'Formulario PPGR1'!#REF!)</f>
        <v>#REF!</v>
      </c>
      <c r="G245" s="227" t="s">
        <v>943</v>
      </c>
      <c r="H245" s="459" t="str" cm="1">
        <f t="array" ref="H245">IF(Tabla1[[#This Row],[Código_Actividad]]="","",_xlfn.XLOOKUP(Tabla1[[#This Row],[Código_Actividad]],CodigoActividad,Tabla2[Actividades Programables Presupuestables],"",0))</f>
        <v>Implementación Plan Educación en Salud (intercanexión) Centros priorizados.</v>
      </c>
      <c r="I245" s="460">
        <f>IFERROR(VLOOKUP('Formulario PPGR3'!$G245,'Formulario PPGR2'!$H$9:$V$595,15,FALSE),"")</f>
        <v>4</v>
      </c>
      <c r="J245" s="465" t="s">
        <v>1877</v>
      </c>
      <c r="K245" s="464" t="s">
        <v>1921</v>
      </c>
      <c r="L245" s="461" t="s">
        <v>1862</v>
      </c>
      <c r="M245" s="257">
        <v>2</v>
      </c>
      <c r="N245" s="475">
        <v>50380.1</v>
      </c>
      <c r="O245" s="475">
        <f>IF(Tabla1[[#This Row],[Cantidad de Insumos]]="","",Tabla1[[#This Row],[Precio Unitario]]*Tabla1[[#This Row],[Cantidad de Insumos]])</f>
        <v>100760.2</v>
      </c>
      <c r="P245" s="462" t="str">
        <f>IF(Tabla1[[#This Row],[Descripción]]="","",_xlfn.XLOOKUP(Tabla1[[#This Row],[Descripción]],Tabla10[Descripción],Tabla10[CODIGO PRESUPUESTARIO],0))</f>
        <v>2.3.1.1.01</v>
      </c>
      <c r="Q245" s="463"/>
      <c r="R245" s="463" t="str">
        <f>IF(Tabla1[[#This Row],[Insumos]]="","",_xlfn.XLOOKUP(Tabla1[[#This Row],[Insumos]],Tabla10[Insumo],Tabla10[InsumoAbrev],"",0))</f>
        <v>lsAlimentosyBebidas</v>
      </c>
    </row>
    <row r="246" spans="2:18" ht="25.5" x14ac:dyDescent="0.25">
      <c r="B246" s="189" t="e">
        <f>IF('Formulario PPGR3'!$G246="","",CONCATENATE('Formulario PPGR3'!$C246,".",'Formulario PPGR3'!$D246,".",'Formulario PPGR3'!$E246,".",'Formulario PPGR3'!$F246))</f>
        <v>#REF!</v>
      </c>
      <c r="C246" s="189" t="e">
        <f>IF('Formulario PPGR3'!$G246="","",'Formulario PPGR1'!#REF!)</f>
        <v>#REF!</v>
      </c>
      <c r="D246" s="189" t="e">
        <f>IF('Formulario PPGR3'!$G246="","",'Formulario PPGR1'!#REF!)</f>
        <v>#REF!</v>
      </c>
      <c r="E246" s="189" t="e">
        <f>IF('Formulario PPGR3'!$G246="","",'Formulario PPGR1'!#REF!)</f>
        <v>#REF!</v>
      </c>
      <c r="F246" s="189" t="e">
        <f>IF('Formulario PPGR3'!$G246="","",'Formulario PPGR1'!#REF!)</f>
        <v>#REF!</v>
      </c>
      <c r="G246" s="227" t="s">
        <v>943</v>
      </c>
      <c r="H246" s="459" t="str" cm="1">
        <f t="array" ref="H246">IF(Tabla1[[#This Row],[Código_Actividad]]="","",_xlfn.XLOOKUP(Tabla1[[#This Row],[Código_Actividad]],CodigoActividad,Tabla2[Actividades Programables Presupuestables],"",0))</f>
        <v>Implementación Plan Educación en Salud (intercanexión) Centros priorizados.</v>
      </c>
      <c r="I246" s="460">
        <f>IFERROR(VLOOKUP('Formulario PPGR3'!$G246,'Formulario PPGR2'!$H$9:$V$595,15,FALSE),"")</f>
        <v>4</v>
      </c>
      <c r="J246" s="465" t="s">
        <v>1866</v>
      </c>
      <c r="K246" s="464" t="s">
        <v>1869</v>
      </c>
      <c r="L246" s="461" t="s">
        <v>1868</v>
      </c>
      <c r="M246" s="257">
        <v>30</v>
      </c>
      <c r="N246" s="475">
        <v>2150</v>
      </c>
      <c r="O246" s="475">
        <f>IF(Tabla1[[#This Row],[Cantidad de Insumos]]="","",Tabla1[[#This Row],[Precio Unitario]]*Tabla1[[#This Row],[Cantidad de Insumos]])</f>
        <v>64500</v>
      </c>
      <c r="P246" s="462" t="str">
        <f>IF(Tabla1[[#This Row],[Descripción]]="","",_xlfn.XLOOKUP(Tabla1[[#This Row],[Descripción]],Tabla10[Descripción],Tabla10[CODIGO PRESUPUESTARIO],0))</f>
        <v>2.2.3.1.01</v>
      </c>
      <c r="Q246" s="463"/>
      <c r="R246" s="463" t="str">
        <f>IF(Tabla1[[#This Row],[Insumos]]="","",_xlfn.XLOOKUP(Tabla1[[#This Row],[Insumos]],Tabla10[Insumo],Tabla10[InsumoAbrev],"",0))</f>
        <v>lsViaticosDP</v>
      </c>
    </row>
    <row r="247" spans="2:18" ht="25.5" x14ac:dyDescent="0.25">
      <c r="B247" s="189" t="e">
        <f>IF('Formulario PPGR3'!$G247="","",CONCATENATE('Formulario PPGR3'!$C247,".",'Formulario PPGR3'!$D247,".",'Formulario PPGR3'!$E247,".",'Formulario PPGR3'!$F247))</f>
        <v>#REF!</v>
      </c>
      <c r="C247" s="189" t="e">
        <f>IF('Formulario PPGR3'!$G247="","",'Formulario PPGR1'!#REF!)</f>
        <v>#REF!</v>
      </c>
      <c r="D247" s="189" t="e">
        <f>IF('Formulario PPGR3'!$G247="","",'Formulario PPGR1'!#REF!)</f>
        <v>#REF!</v>
      </c>
      <c r="E247" s="189" t="e">
        <f>IF('Formulario PPGR3'!$G247="","",'Formulario PPGR1'!#REF!)</f>
        <v>#REF!</v>
      </c>
      <c r="F247" s="189" t="e">
        <f>IF('Formulario PPGR3'!$G247="","",'Formulario PPGR1'!#REF!)</f>
        <v>#REF!</v>
      </c>
      <c r="G247" s="227" t="s">
        <v>943</v>
      </c>
      <c r="H247" s="459" t="str" cm="1">
        <f t="array" ref="H247">IF(Tabla1[[#This Row],[Código_Actividad]]="","",_xlfn.XLOOKUP(Tabla1[[#This Row],[Código_Actividad]],CodigoActividad,Tabla2[Actividades Programables Presupuestables],"",0))</f>
        <v>Implementación Plan Educación en Salud (intercanexión) Centros priorizados.</v>
      </c>
      <c r="I247" s="460">
        <f>IFERROR(VLOOKUP('Formulario PPGR3'!$G247,'Formulario PPGR2'!$H$9:$V$595,15,FALSE),"")</f>
        <v>4</v>
      </c>
      <c r="J247" s="465" t="s">
        <v>1866</v>
      </c>
      <c r="K247" s="464" t="s">
        <v>1902</v>
      </c>
      <c r="L247" s="461" t="s">
        <v>1868</v>
      </c>
      <c r="M247" s="257">
        <v>30</v>
      </c>
      <c r="N247" s="475">
        <v>1900</v>
      </c>
      <c r="O247" s="475">
        <f>IF(Tabla1[[#This Row],[Cantidad de Insumos]]="","",Tabla1[[#This Row],[Precio Unitario]]*Tabla1[[#This Row],[Cantidad de Insumos]])</f>
        <v>57000</v>
      </c>
      <c r="P247" s="462" t="str">
        <f>IF(Tabla1[[#This Row],[Descripción]]="","",_xlfn.XLOOKUP(Tabla1[[#This Row],[Descripción]],Tabla10[Descripción],Tabla10[CODIGO PRESUPUESTARIO],0))</f>
        <v>2.2.3.1.01</v>
      </c>
      <c r="Q247" s="463"/>
      <c r="R247" s="463" t="str">
        <f>IF(Tabla1[[#This Row],[Insumos]]="","",_xlfn.XLOOKUP(Tabla1[[#This Row],[Insumos]],Tabla10[Insumo],Tabla10[InsumoAbrev],"",0))</f>
        <v>lsViaticosDP</v>
      </c>
    </row>
    <row r="248" spans="2:18" x14ac:dyDescent="0.25">
      <c r="B248" s="189" t="e">
        <f>IF('Formulario PPGR3'!$G248="","",CONCATENATE('Formulario PPGR3'!$C248,".",'Formulario PPGR3'!$D248,".",'Formulario PPGR3'!$E248,".",'Formulario PPGR3'!$F248))</f>
        <v>#REF!</v>
      </c>
      <c r="C248" s="189" t="e">
        <f>IF('Formulario PPGR3'!$G248="","",'Formulario PPGR1'!#REF!)</f>
        <v>#REF!</v>
      </c>
      <c r="D248" s="189" t="e">
        <f>IF('Formulario PPGR3'!$G248="","",'Formulario PPGR1'!#REF!)</f>
        <v>#REF!</v>
      </c>
      <c r="E248" s="189" t="e">
        <f>IF('Formulario PPGR3'!$G248="","",'Formulario PPGR1'!#REF!)</f>
        <v>#REF!</v>
      </c>
      <c r="F248" s="189" t="e">
        <f>IF('Formulario PPGR3'!$G248="","",'Formulario PPGR1'!#REF!)</f>
        <v>#REF!</v>
      </c>
      <c r="G248" s="227" t="s">
        <v>1922</v>
      </c>
      <c r="H248" s="459" t="str" cm="1">
        <f t="array" ref="H248">IF(Tabla1[[#This Row],[Código_Actividad]]="","",_xlfn.XLOOKUP(Tabla1[[#This Row],[Código_Actividad]],CodigoActividad,Tabla2[Actividades Programables Presupuestables],"",0))</f>
        <v/>
      </c>
      <c r="I248" s="460" t="str">
        <f>IFERROR(VLOOKUP('Formulario PPGR3'!$G248,'Formulario PPGR2'!$H$9:$V$595,15,FALSE),"")</f>
        <v/>
      </c>
      <c r="J248" s="465" t="s">
        <v>1879</v>
      </c>
      <c r="K248" s="464" t="s">
        <v>1923</v>
      </c>
      <c r="L248" s="461" t="s">
        <v>1862</v>
      </c>
      <c r="M248" s="257">
        <v>45</v>
      </c>
      <c r="N248" s="475">
        <v>15.281000000000001</v>
      </c>
      <c r="O248" s="475">
        <f>IF(Tabla1[[#This Row],[Cantidad de Insumos]]="","",Tabla1[[#This Row],[Precio Unitario]]*Tabla1[[#This Row],[Cantidad de Insumos]])</f>
        <v>687.64499999999998</v>
      </c>
      <c r="P248" s="462" t="str">
        <f>IF(Tabla1[[#This Row],[Descripción]]="","",_xlfn.XLOOKUP(Tabla1[[#This Row],[Descripción]],Tabla10[Descripción],Tabla10[CODIGO PRESUPUESTARIO],0))</f>
        <v xml:space="preserve">2.3.9.2.01 </v>
      </c>
      <c r="Q248" s="463"/>
      <c r="R248" s="463" t="str">
        <f>IF(Tabla1[[#This Row],[Insumos]]="","",_xlfn.XLOOKUP(Tabla1[[#This Row],[Insumos]],Tabla10[Insumo],Tabla10[InsumoAbrev],"",0))</f>
        <v>lsUtilesdeOficina</v>
      </c>
    </row>
    <row r="249" spans="2:18" x14ac:dyDescent="0.25">
      <c r="B249" s="189" t="e">
        <f>IF('Formulario PPGR3'!$G249="","",CONCATENATE('Formulario PPGR3'!$C249,".",'Formulario PPGR3'!$D249,".",'Formulario PPGR3'!$E249,".",'Formulario PPGR3'!$F249))</f>
        <v>#REF!</v>
      </c>
      <c r="C249" s="189" t="e">
        <f>IF('Formulario PPGR3'!$G249="","",'Formulario PPGR1'!#REF!)</f>
        <v>#REF!</v>
      </c>
      <c r="D249" s="189" t="e">
        <f>IF('Formulario PPGR3'!$G249="","",'Formulario PPGR1'!#REF!)</f>
        <v>#REF!</v>
      </c>
      <c r="E249" s="189" t="e">
        <f>IF('Formulario PPGR3'!$G249="","",'Formulario PPGR1'!#REF!)</f>
        <v>#REF!</v>
      </c>
      <c r="F249" s="189" t="e">
        <f>IF('Formulario PPGR3'!$G249="","",'Formulario PPGR1'!#REF!)</f>
        <v>#REF!</v>
      </c>
      <c r="G249" s="227" t="s">
        <v>1922</v>
      </c>
      <c r="H249" s="459" t="str" cm="1">
        <f t="array" ref="H249">IF(Tabla1[[#This Row],[Código_Actividad]]="","",_xlfn.XLOOKUP(Tabla1[[#This Row],[Código_Actividad]],CodigoActividad,Tabla2[Actividades Programables Presupuestables],"",0))</f>
        <v/>
      </c>
      <c r="I249" s="460" t="str">
        <f>IFERROR(VLOOKUP('Formulario PPGR3'!$G249,'Formulario PPGR2'!$H$9:$V$595,15,FALSE),"")</f>
        <v/>
      </c>
      <c r="J249" s="465" t="s">
        <v>1879</v>
      </c>
      <c r="K249" s="464" t="s">
        <v>1924</v>
      </c>
      <c r="L249" s="461" t="s">
        <v>1862</v>
      </c>
      <c r="M249" s="257">
        <v>45</v>
      </c>
      <c r="N249" s="475">
        <v>34.81</v>
      </c>
      <c r="O249" s="475">
        <f>IF(Tabla1[[#This Row],[Cantidad de Insumos]]="","",Tabla1[[#This Row],[Precio Unitario]]*Tabla1[[#This Row],[Cantidad de Insumos]])</f>
        <v>1566.45</v>
      </c>
      <c r="P249" s="462" t="str">
        <f>IF(Tabla1[[#This Row],[Descripción]]="","",_xlfn.XLOOKUP(Tabla1[[#This Row],[Descripción]],Tabla10[Descripción],Tabla10[CODIGO PRESUPUESTARIO],0))</f>
        <v xml:space="preserve">2.3.9.2.01 </v>
      </c>
      <c r="Q249" s="463"/>
      <c r="R249" s="463" t="str">
        <f>IF(Tabla1[[#This Row],[Insumos]]="","",_xlfn.XLOOKUP(Tabla1[[#This Row],[Insumos]],Tabla10[Insumo],Tabla10[InsumoAbrev],"",0))</f>
        <v>lsUtilesdeOficina</v>
      </c>
    </row>
    <row r="250" spans="2:18" x14ac:dyDescent="0.25">
      <c r="B250" s="189" t="e">
        <f>IF('Formulario PPGR3'!$G250="","",CONCATENATE('Formulario PPGR3'!$C250,".",'Formulario PPGR3'!$D250,".",'Formulario PPGR3'!$E250,".",'Formulario PPGR3'!$F250))</f>
        <v>#REF!</v>
      </c>
      <c r="C250" s="189" t="e">
        <f>IF('Formulario PPGR3'!$G250="","",'Formulario PPGR1'!#REF!)</f>
        <v>#REF!</v>
      </c>
      <c r="D250" s="189" t="e">
        <f>IF('Formulario PPGR3'!$G250="","",'Formulario PPGR1'!#REF!)</f>
        <v>#REF!</v>
      </c>
      <c r="E250" s="189" t="e">
        <f>IF('Formulario PPGR3'!$G250="","",'Formulario PPGR1'!#REF!)</f>
        <v>#REF!</v>
      </c>
      <c r="F250" s="189" t="e">
        <f>IF('Formulario PPGR3'!$G250="","",'Formulario PPGR1'!#REF!)</f>
        <v>#REF!</v>
      </c>
      <c r="G250" s="227" t="s">
        <v>1922</v>
      </c>
      <c r="H250" s="459" t="str" cm="1">
        <f t="array" ref="H250">IF(Tabla1[[#This Row],[Código_Actividad]]="","",_xlfn.XLOOKUP(Tabla1[[#This Row],[Código_Actividad]],CodigoActividad,Tabla2[Actividades Programables Presupuestables],"",0))</f>
        <v/>
      </c>
      <c r="I250" s="460" t="str">
        <f>IFERROR(VLOOKUP('Formulario PPGR3'!$G250,'Formulario PPGR2'!$H$9:$V$595,15,FALSE),"")</f>
        <v/>
      </c>
      <c r="J250" s="465" t="s">
        <v>1879</v>
      </c>
      <c r="K250" s="464" t="s">
        <v>1925</v>
      </c>
      <c r="L250" s="461" t="s">
        <v>1862</v>
      </c>
      <c r="M250" s="257">
        <v>20</v>
      </c>
      <c r="N250" s="475">
        <v>77.88</v>
      </c>
      <c r="O250" s="475">
        <f>IF(Tabla1[[#This Row],[Cantidad de Insumos]]="","",Tabla1[[#This Row],[Precio Unitario]]*Tabla1[[#This Row],[Cantidad de Insumos]])</f>
        <v>1557.6</v>
      </c>
      <c r="P250" s="462" t="str">
        <f>IF(Tabla1[[#This Row],[Descripción]]="","",_xlfn.XLOOKUP(Tabla1[[#This Row],[Descripción]],Tabla10[Descripción],Tabla10[CODIGO PRESUPUESTARIO],0))</f>
        <v xml:space="preserve">2.3.9.2.01 </v>
      </c>
      <c r="Q250" s="463"/>
      <c r="R250" s="463" t="str">
        <f>IF(Tabla1[[#This Row],[Insumos]]="","",_xlfn.XLOOKUP(Tabla1[[#This Row],[Insumos]],Tabla10[Insumo],Tabla10[InsumoAbrev],"",0))</f>
        <v>lsUtilesdeOficina</v>
      </c>
    </row>
    <row r="251" spans="2:18" x14ac:dyDescent="0.25">
      <c r="B251" s="189" t="e">
        <f>IF('Formulario PPGR3'!$G251="","",CONCATENATE('Formulario PPGR3'!$C251,".",'Formulario PPGR3'!$D251,".",'Formulario PPGR3'!$E251,".",'Formulario PPGR3'!$F251))</f>
        <v>#REF!</v>
      </c>
      <c r="C251" s="189" t="e">
        <f>IF('Formulario PPGR3'!$G251="","",'Formulario PPGR1'!#REF!)</f>
        <v>#REF!</v>
      </c>
      <c r="D251" s="189" t="e">
        <f>IF('Formulario PPGR3'!$G251="","",'Formulario PPGR1'!#REF!)</f>
        <v>#REF!</v>
      </c>
      <c r="E251" s="189" t="e">
        <f>IF('Formulario PPGR3'!$G251="","",'Formulario PPGR1'!#REF!)</f>
        <v>#REF!</v>
      </c>
      <c r="F251" s="189" t="e">
        <f>IF('Formulario PPGR3'!$G251="","",'Formulario PPGR1'!#REF!)</f>
        <v>#REF!</v>
      </c>
      <c r="G251" s="227" t="s">
        <v>1926</v>
      </c>
      <c r="H251" s="459" t="str" cm="1">
        <f t="array" ref="H251">IF(Tabla1[[#This Row],[Código_Actividad]]="","",_xlfn.XLOOKUP(Tabla1[[#This Row],[Código_Actividad]],CodigoActividad,Tabla2[Actividades Programables Presupuestables],"",0))</f>
        <v/>
      </c>
      <c r="I251" s="460" t="str">
        <f>IFERROR(VLOOKUP('Formulario PPGR3'!$G251,'Formulario PPGR2'!$H$9:$V$595,15,FALSE),"")</f>
        <v/>
      </c>
      <c r="J251" s="465" t="s">
        <v>1879</v>
      </c>
      <c r="K251" s="464" t="s">
        <v>1927</v>
      </c>
      <c r="L251" s="461" t="s">
        <v>1862</v>
      </c>
      <c r="M251" s="257">
        <v>4</v>
      </c>
      <c r="N251" s="475">
        <v>5750.01</v>
      </c>
      <c r="O251" s="475">
        <f>IF(Tabla1[[#This Row],[Cantidad de Insumos]]="","",Tabla1[[#This Row],[Precio Unitario]]*Tabla1[[#This Row],[Cantidad de Insumos]])</f>
        <v>23000.04</v>
      </c>
      <c r="P251" s="462" t="str">
        <f>IF(Tabla1[[#This Row],[Descripción]]="","",_xlfn.XLOOKUP(Tabla1[[#This Row],[Descripción]],Tabla10[Descripción],Tabla10[CODIGO PRESUPUESTARIO],0))</f>
        <v xml:space="preserve">2.3.9.2.01 </v>
      </c>
      <c r="Q251" s="463"/>
      <c r="R251" s="463" t="str">
        <f>IF(Tabla1[[#This Row],[Insumos]]="","",_xlfn.XLOOKUP(Tabla1[[#This Row],[Insumos]],Tabla10[Insumo],Tabla10[InsumoAbrev],"",0))</f>
        <v>lsUtilesdeOficina</v>
      </c>
    </row>
    <row r="252" spans="2:18" x14ac:dyDescent="0.25">
      <c r="B252" s="189" t="e">
        <f>IF('Formulario PPGR3'!$G252="","",CONCATENATE('Formulario PPGR3'!$C252,".",'Formulario PPGR3'!$D252,".",'Formulario PPGR3'!$E252,".",'Formulario PPGR3'!$F252))</f>
        <v>#REF!</v>
      </c>
      <c r="C252" s="189" t="e">
        <f>IF('Formulario PPGR3'!$G252="","",'Formulario PPGR1'!#REF!)</f>
        <v>#REF!</v>
      </c>
      <c r="D252" s="189" t="e">
        <f>IF('Formulario PPGR3'!$G252="","",'Formulario PPGR1'!#REF!)</f>
        <v>#REF!</v>
      </c>
      <c r="E252" s="189" t="e">
        <f>IF('Formulario PPGR3'!$G252="","",'Formulario PPGR1'!#REF!)</f>
        <v>#REF!</v>
      </c>
      <c r="F252" s="189" t="e">
        <f>IF('Formulario PPGR3'!$G252="","",'Formulario PPGR1'!#REF!)</f>
        <v>#REF!</v>
      </c>
      <c r="G252" s="227" t="s">
        <v>1926</v>
      </c>
      <c r="H252" s="459" t="str" cm="1">
        <f t="array" ref="H252">IF(Tabla1[[#This Row],[Código_Actividad]]="","",_xlfn.XLOOKUP(Tabla1[[#This Row],[Código_Actividad]],CodigoActividad,Tabla2[Actividades Programables Presupuestables],"",0))</f>
        <v/>
      </c>
      <c r="I252" s="460" t="str">
        <f>IFERROR(VLOOKUP('Formulario PPGR3'!$G252,'Formulario PPGR2'!$H$9:$V$595,15,FALSE),"")</f>
        <v/>
      </c>
      <c r="J252" s="465" t="s">
        <v>1879</v>
      </c>
      <c r="K252" s="464" t="s">
        <v>1928</v>
      </c>
      <c r="L252" s="461" t="s">
        <v>1862</v>
      </c>
      <c r="M252" s="257">
        <v>25</v>
      </c>
      <c r="N252" s="475">
        <v>55</v>
      </c>
      <c r="O252" s="475">
        <f>IF(Tabla1[[#This Row],[Cantidad de Insumos]]="","",Tabla1[[#This Row],[Precio Unitario]]*Tabla1[[#This Row],[Cantidad de Insumos]])</f>
        <v>1375</v>
      </c>
      <c r="P252" s="462" t="str">
        <f>IF(Tabla1[[#This Row],[Descripción]]="","",_xlfn.XLOOKUP(Tabla1[[#This Row],[Descripción]],Tabla10[Descripción],Tabla10[CODIGO PRESUPUESTARIO],0))</f>
        <v xml:space="preserve">2.3.9.2.01 </v>
      </c>
      <c r="Q252" s="463"/>
      <c r="R252" s="463" t="str">
        <f>IF(Tabla1[[#This Row],[Insumos]]="","",_xlfn.XLOOKUP(Tabla1[[#This Row],[Insumos]],Tabla10[Insumo],Tabla10[InsumoAbrev],"",0))</f>
        <v>lsUtilesdeOficina</v>
      </c>
    </row>
    <row r="253" spans="2:18" x14ac:dyDescent="0.25">
      <c r="B253" s="189" t="e">
        <f>IF('Formulario PPGR3'!$G253="","",CONCATENATE('Formulario PPGR3'!$C253,".",'Formulario PPGR3'!$D253,".",'Formulario PPGR3'!$E253,".",'Formulario PPGR3'!$F253))</f>
        <v>#REF!</v>
      </c>
      <c r="C253" s="189" t="e">
        <f>IF('Formulario PPGR3'!$G253="","",'Formulario PPGR1'!#REF!)</f>
        <v>#REF!</v>
      </c>
      <c r="D253" s="189" t="e">
        <f>IF('Formulario PPGR3'!$G253="","",'Formulario PPGR1'!#REF!)</f>
        <v>#REF!</v>
      </c>
      <c r="E253" s="189" t="e">
        <f>IF('Formulario PPGR3'!$G253="","",'Formulario PPGR1'!#REF!)</f>
        <v>#REF!</v>
      </c>
      <c r="F253" s="189" t="e">
        <f>IF('Formulario PPGR3'!$G253="","",'Formulario PPGR1'!#REF!)</f>
        <v>#REF!</v>
      </c>
      <c r="G253" s="227" t="s">
        <v>1926</v>
      </c>
      <c r="H253" s="459" t="str" cm="1">
        <f t="array" ref="H253">IF(Tabla1[[#This Row],[Código_Actividad]]="","",_xlfn.XLOOKUP(Tabla1[[#This Row],[Código_Actividad]],CodigoActividad,Tabla2[Actividades Programables Presupuestables],"",0))</f>
        <v/>
      </c>
      <c r="I253" s="460" t="str">
        <f>IFERROR(VLOOKUP('Formulario PPGR3'!$G253,'Formulario PPGR2'!$H$9:$V$595,15,FALSE),"")</f>
        <v/>
      </c>
      <c r="J253" s="465" t="s">
        <v>1882</v>
      </c>
      <c r="K253" s="464" t="s">
        <v>1929</v>
      </c>
      <c r="L253" s="461" t="s">
        <v>1881</v>
      </c>
      <c r="M253" s="257">
        <v>15</v>
      </c>
      <c r="N253" s="475">
        <v>175.82</v>
      </c>
      <c r="O253" s="475">
        <f>IF(Tabla1[[#This Row],[Cantidad de Insumos]]="","",Tabla1[[#This Row],[Precio Unitario]]*Tabla1[[#This Row],[Cantidad de Insumos]])</f>
        <v>2637.2999999999997</v>
      </c>
      <c r="P253" s="462" t="str">
        <f>IF(Tabla1[[#This Row],[Descripción]]="","",_xlfn.XLOOKUP(Tabla1[[#This Row],[Descripción]],Tabla10[Descripción],Tabla10[CODIGO PRESUPUESTARIO],0))</f>
        <v>2.3.3.2.01</v>
      </c>
      <c r="Q253" s="463"/>
      <c r="R253" s="463" t="str">
        <f>IF(Tabla1[[#This Row],[Insumos]]="","",_xlfn.XLOOKUP(Tabla1[[#This Row],[Insumos]],Tabla10[Insumo],Tabla10[InsumoAbrev],"",0))</f>
        <v>lsProductosdePapel</v>
      </c>
    </row>
    <row r="254" spans="2:18" x14ac:dyDescent="0.25">
      <c r="B254" s="189" t="e">
        <f>IF('Formulario PPGR3'!$G254="","",CONCATENATE('Formulario PPGR3'!$C254,".",'Formulario PPGR3'!$D254,".",'Formulario PPGR3'!$E254,".",'Formulario PPGR3'!$F254))</f>
        <v>#REF!</v>
      </c>
      <c r="C254" s="189" t="e">
        <f>IF('Formulario PPGR3'!$G254="","",'Formulario PPGR1'!#REF!)</f>
        <v>#REF!</v>
      </c>
      <c r="D254" s="189" t="e">
        <f>IF('Formulario PPGR3'!$G254="","",'Formulario PPGR1'!#REF!)</f>
        <v>#REF!</v>
      </c>
      <c r="E254" s="189" t="e">
        <f>IF('Formulario PPGR3'!$G254="","",'Formulario PPGR1'!#REF!)</f>
        <v>#REF!</v>
      </c>
      <c r="F254" s="189" t="e">
        <f>IF('Formulario PPGR3'!$G254="","",'Formulario PPGR1'!#REF!)</f>
        <v>#REF!</v>
      </c>
      <c r="G254" s="227" t="s">
        <v>1926</v>
      </c>
      <c r="H254" s="459" t="str" cm="1">
        <f t="array" ref="H254">IF(Tabla1[[#This Row],[Código_Actividad]]="","",_xlfn.XLOOKUP(Tabla1[[#This Row],[Código_Actividad]],CodigoActividad,Tabla2[Actividades Programables Presupuestables],"",0))</f>
        <v/>
      </c>
      <c r="I254" s="460" t="str">
        <f>IFERROR(VLOOKUP('Formulario PPGR3'!$G254,'Formulario PPGR2'!$H$9:$V$595,15,FALSE),"")</f>
        <v/>
      </c>
      <c r="J254" s="465" t="s">
        <v>1882</v>
      </c>
      <c r="K254" s="464" t="s">
        <v>1930</v>
      </c>
      <c r="L254" s="461" t="s">
        <v>1881</v>
      </c>
      <c r="M254" s="257">
        <v>6</v>
      </c>
      <c r="N254" s="475">
        <v>233.64</v>
      </c>
      <c r="O254" s="475">
        <f>IF(Tabla1[[#This Row],[Cantidad de Insumos]]="","",Tabla1[[#This Row],[Precio Unitario]]*Tabla1[[#This Row],[Cantidad de Insumos]])</f>
        <v>1401.84</v>
      </c>
      <c r="P254" s="462" t="str">
        <f>IF(Tabla1[[#This Row],[Descripción]]="","",_xlfn.XLOOKUP(Tabla1[[#This Row],[Descripción]],Tabla10[Descripción],Tabla10[CODIGO PRESUPUESTARIO],0))</f>
        <v>2.3.3.2.01</v>
      </c>
      <c r="Q254" s="463"/>
      <c r="R254" s="463" t="str">
        <f>IF(Tabla1[[#This Row],[Insumos]]="","",_xlfn.XLOOKUP(Tabla1[[#This Row],[Insumos]],Tabla10[Insumo],Tabla10[InsumoAbrev],"",0))</f>
        <v>lsProductosdePapel</v>
      </c>
    </row>
    <row r="255" spans="2:18" x14ac:dyDescent="0.25">
      <c r="B255" s="189" t="e">
        <f>IF('Formulario PPGR3'!$G255="","",CONCATENATE('Formulario PPGR3'!$C255,".",'Formulario PPGR3'!$D255,".",'Formulario PPGR3'!$E255,".",'Formulario PPGR3'!$F255))</f>
        <v>#REF!</v>
      </c>
      <c r="C255" s="189" t="e">
        <f>IF('Formulario PPGR3'!$G255="","",'Formulario PPGR1'!#REF!)</f>
        <v>#REF!</v>
      </c>
      <c r="D255" s="189" t="e">
        <f>IF('Formulario PPGR3'!$G255="","",'Formulario PPGR1'!#REF!)</f>
        <v>#REF!</v>
      </c>
      <c r="E255" s="189" t="e">
        <f>IF('Formulario PPGR3'!$G255="","",'Formulario PPGR1'!#REF!)</f>
        <v>#REF!</v>
      </c>
      <c r="F255" s="189" t="e">
        <f>IF('Formulario PPGR3'!$G255="","",'Formulario PPGR1'!#REF!)</f>
        <v>#REF!</v>
      </c>
      <c r="G255" s="227" t="s">
        <v>1926</v>
      </c>
      <c r="H255" s="459" t="str" cm="1">
        <f t="array" ref="H255">IF(Tabla1[[#This Row],[Código_Actividad]]="","",_xlfn.XLOOKUP(Tabla1[[#This Row],[Código_Actividad]],CodigoActividad,Tabla2[Actividades Programables Presupuestables],"",0))</f>
        <v/>
      </c>
      <c r="I255" s="460" t="str">
        <f>IFERROR(VLOOKUP('Formulario PPGR3'!$G255,'Formulario PPGR2'!$H$9:$V$595,15,FALSE),"")</f>
        <v/>
      </c>
      <c r="J255" s="465" t="s">
        <v>1882</v>
      </c>
      <c r="K255" s="464" t="s">
        <v>1931</v>
      </c>
      <c r="L255" s="461" t="s">
        <v>1932</v>
      </c>
      <c r="M255" s="257">
        <v>50</v>
      </c>
      <c r="N255" s="475">
        <v>288</v>
      </c>
      <c r="O255" s="475">
        <f>IF(Tabla1[[#This Row],[Cantidad de Insumos]]="","",Tabla1[[#This Row],[Precio Unitario]]*Tabla1[[#This Row],[Cantidad de Insumos]])</f>
        <v>14400</v>
      </c>
      <c r="P255" s="462" t="str">
        <f>IF(Tabla1[[#This Row],[Descripción]]="","",_xlfn.XLOOKUP(Tabla1[[#This Row],[Descripción]],Tabla10[Descripción],Tabla10[CODIGO PRESUPUESTARIO],0))</f>
        <v>2.3.3.1.01</v>
      </c>
      <c r="Q255" s="463"/>
      <c r="R255" s="463" t="str">
        <f>IF(Tabla1[[#This Row],[Insumos]]="","",_xlfn.XLOOKUP(Tabla1[[#This Row],[Insumos]],Tabla10[Insumo],Tabla10[InsumoAbrev],"",0))</f>
        <v>lsProductosdePapel</v>
      </c>
    </row>
    <row r="256" spans="2:18" x14ac:dyDescent="0.25">
      <c r="B256" s="189" t="e">
        <f>IF('Formulario PPGR3'!$G256="","",CONCATENATE('Formulario PPGR3'!$C256,".",'Formulario PPGR3'!$D256,".",'Formulario PPGR3'!$E256,".",'Formulario PPGR3'!$F256))</f>
        <v>#REF!</v>
      </c>
      <c r="C256" s="189" t="e">
        <f>IF('Formulario PPGR3'!$G256="","",'Formulario PPGR1'!#REF!)</f>
        <v>#REF!</v>
      </c>
      <c r="D256" s="189" t="e">
        <f>IF('Formulario PPGR3'!$G256="","",'Formulario PPGR1'!#REF!)</f>
        <v>#REF!</v>
      </c>
      <c r="E256" s="189" t="e">
        <f>IF('Formulario PPGR3'!$G256="","",'Formulario PPGR1'!#REF!)</f>
        <v>#REF!</v>
      </c>
      <c r="F256" s="189" t="e">
        <f>IF('Formulario PPGR3'!$G256="","",'Formulario PPGR1'!#REF!)</f>
        <v>#REF!</v>
      </c>
      <c r="G256" s="227" t="s">
        <v>1926</v>
      </c>
      <c r="H256" s="459" t="str" cm="1">
        <f t="array" ref="H256">IF(Tabla1[[#This Row],[Código_Actividad]]="","",_xlfn.XLOOKUP(Tabla1[[#This Row],[Código_Actividad]],CodigoActividad,Tabla2[Actividades Programables Presupuestables],"",0))</f>
        <v/>
      </c>
      <c r="I256" s="460" t="str">
        <f>IFERROR(VLOOKUP('Formulario PPGR3'!$G256,'Formulario PPGR2'!$H$9:$V$595,15,FALSE),"")</f>
        <v/>
      </c>
      <c r="J256" s="465" t="s">
        <v>1882</v>
      </c>
      <c r="K256" s="464" t="s">
        <v>1933</v>
      </c>
      <c r="L256" s="461" t="s">
        <v>1932</v>
      </c>
      <c r="M256" s="257">
        <v>60</v>
      </c>
      <c r="N256" s="475">
        <v>294.7</v>
      </c>
      <c r="O256" s="475">
        <f>IF(Tabla1[[#This Row],[Cantidad de Insumos]]="","",Tabla1[[#This Row],[Precio Unitario]]*Tabla1[[#This Row],[Cantidad de Insumos]])</f>
        <v>17682</v>
      </c>
      <c r="P256" s="462" t="str">
        <f>IF(Tabla1[[#This Row],[Descripción]]="","",_xlfn.XLOOKUP(Tabla1[[#This Row],[Descripción]],Tabla10[Descripción],Tabla10[CODIGO PRESUPUESTARIO],0))</f>
        <v>2.3.3.1.01</v>
      </c>
      <c r="Q256" s="463"/>
      <c r="R256" s="463" t="str">
        <f>IF(Tabla1[[#This Row],[Insumos]]="","",_xlfn.XLOOKUP(Tabla1[[#This Row],[Insumos]],Tabla10[Insumo],Tabla10[InsumoAbrev],"",0))</f>
        <v>lsProductosdePapel</v>
      </c>
    </row>
    <row r="257" spans="2:18" x14ac:dyDescent="0.25">
      <c r="B257" s="189" t="e">
        <f>IF('Formulario PPGR3'!$G257="","",CONCATENATE('Formulario PPGR3'!$C257,".",'Formulario PPGR3'!$D257,".",'Formulario PPGR3'!$E257,".",'Formulario PPGR3'!$F257))</f>
        <v>#REF!</v>
      </c>
      <c r="C257" s="189" t="e">
        <f>IF('Formulario PPGR3'!$G257="","",'Formulario PPGR1'!#REF!)</f>
        <v>#REF!</v>
      </c>
      <c r="D257" s="189" t="e">
        <f>IF('Formulario PPGR3'!$G257="","",'Formulario PPGR1'!#REF!)</f>
        <v>#REF!</v>
      </c>
      <c r="E257" s="189" t="e">
        <f>IF('Formulario PPGR3'!$G257="","",'Formulario PPGR1'!#REF!)</f>
        <v>#REF!</v>
      </c>
      <c r="F257" s="189" t="e">
        <f>IF('Formulario PPGR3'!$G257="","",'Formulario PPGR1'!#REF!)</f>
        <v>#REF!</v>
      </c>
      <c r="G257" s="227" t="s">
        <v>1926</v>
      </c>
      <c r="H257" s="459" t="str" cm="1">
        <f t="array" ref="H257">IF(Tabla1[[#This Row],[Código_Actividad]]="","",_xlfn.XLOOKUP(Tabla1[[#This Row],[Código_Actividad]],CodigoActividad,Tabla2[Actividades Programables Presupuestables],"",0))</f>
        <v/>
      </c>
      <c r="I257" s="460" t="str">
        <f>IFERROR(VLOOKUP('Formulario PPGR3'!$G257,'Formulario PPGR2'!$H$9:$V$595,15,FALSE),"")</f>
        <v/>
      </c>
      <c r="J257" s="465" t="s">
        <v>1879</v>
      </c>
      <c r="K257" s="464" t="s">
        <v>1934</v>
      </c>
      <c r="L257" s="461" t="s">
        <v>1862</v>
      </c>
      <c r="M257" s="257">
        <v>10</v>
      </c>
      <c r="N257" s="475">
        <v>50</v>
      </c>
      <c r="O257" s="475">
        <f>IF(Tabla1[[#This Row],[Cantidad de Insumos]]="","",Tabla1[[#This Row],[Precio Unitario]]*Tabla1[[#This Row],[Cantidad de Insumos]])</f>
        <v>500</v>
      </c>
      <c r="P257" s="462" t="str">
        <f>IF(Tabla1[[#This Row],[Descripción]]="","",_xlfn.XLOOKUP(Tabla1[[#This Row],[Descripción]],Tabla10[Descripción],Tabla10[CODIGO PRESUPUESTARIO],0))</f>
        <v xml:space="preserve">2.3.9.2.01 </v>
      </c>
      <c r="Q257" s="463"/>
      <c r="R257" s="463" t="str">
        <f>IF(Tabla1[[#This Row],[Insumos]]="","",_xlfn.XLOOKUP(Tabla1[[#This Row],[Insumos]],Tabla10[Insumo],Tabla10[InsumoAbrev],"",0))</f>
        <v>lsUtilesdeOficina</v>
      </c>
    </row>
    <row r="258" spans="2:18" x14ac:dyDescent="0.25">
      <c r="B258" s="189" t="e">
        <f>IF('Formulario PPGR3'!$G258="","",CONCATENATE('Formulario PPGR3'!$C258,".",'Formulario PPGR3'!$D258,".",'Formulario PPGR3'!$E258,".",'Formulario PPGR3'!$F258))</f>
        <v>#REF!</v>
      </c>
      <c r="C258" s="189" t="e">
        <f>IF('Formulario PPGR3'!$G258="","",'Formulario PPGR1'!#REF!)</f>
        <v>#REF!</v>
      </c>
      <c r="D258" s="189" t="e">
        <f>IF('Formulario PPGR3'!$G258="","",'Formulario PPGR1'!#REF!)</f>
        <v>#REF!</v>
      </c>
      <c r="E258" s="189" t="e">
        <f>IF('Formulario PPGR3'!$G258="","",'Formulario PPGR1'!#REF!)</f>
        <v>#REF!</v>
      </c>
      <c r="F258" s="189" t="e">
        <f>IF('Formulario PPGR3'!$G258="","",'Formulario PPGR1'!#REF!)</f>
        <v>#REF!</v>
      </c>
      <c r="G258" s="227" t="s">
        <v>1926</v>
      </c>
      <c r="H258" s="459" t="str" cm="1">
        <f t="array" ref="H258">IF(Tabla1[[#This Row],[Código_Actividad]]="","",_xlfn.XLOOKUP(Tabla1[[#This Row],[Código_Actividad]],CodigoActividad,Tabla2[Actividades Programables Presupuestables],"",0))</f>
        <v/>
      </c>
      <c r="I258" s="460" t="str">
        <f>IFERROR(VLOOKUP('Formulario PPGR3'!$G258,'Formulario PPGR2'!$H$9:$V$595,15,FALSE),"")</f>
        <v/>
      </c>
      <c r="J258" s="465" t="s">
        <v>1879</v>
      </c>
      <c r="K258" s="464" t="s">
        <v>1935</v>
      </c>
      <c r="L258" s="461" t="s">
        <v>1862</v>
      </c>
      <c r="M258" s="257">
        <v>10</v>
      </c>
      <c r="N258" s="475">
        <v>144.9984</v>
      </c>
      <c r="O258" s="475">
        <f>IF(Tabla1[[#This Row],[Cantidad de Insumos]]="","",Tabla1[[#This Row],[Precio Unitario]]*Tabla1[[#This Row],[Cantidad de Insumos]])</f>
        <v>1449.9839999999999</v>
      </c>
      <c r="P258" s="462" t="str">
        <f>IF(Tabla1[[#This Row],[Descripción]]="","",_xlfn.XLOOKUP(Tabla1[[#This Row],[Descripción]],Tabla10[Descripción],Tabla10[CODIGO PRESUPUESTARIO],0))</f>
        <v xml:space="preserve">2.3.9.2.01 </v>
      </c>
      <c r="Q258" s="463"/>
      <c r="R258" s="463" t="str">
        <f>IF(Tabla1[[#This Row],[Insumos]]="","",_xlfn.XLOOKUP(Tabla1[[#This Row],[Insumos]],Tabla10[Insumo],Tabla10[InsumoAbrev],"",0))</f>
        <v>lsUtilesdeOficina</v>
      </c>
    </row>
    <row r="259" spans="2:18" x14ac:dyDescent="0.25">
      <c r="B259" s="189" t="e">
        <f>IF('Formulario PPGR3'!$G259="","",CONCATENATE('Formulario PPGR3'!$C259,".",'Formulario PPGR3'!$D259,".",'Formulario PPGR3'!$E259,".",'Formulario PPGR3'!$F259))</f>
        <v>#REF!</v>
      </c>
      <c r="C259" s="189" t="e">
        <f>IF('Formulario PPGR3'!$G259="","",'Formulario PPGR1'!#REF!)</f>
        <v>#REF!</v>
      </c>
      <c r="D259" s="189" t="e">
        <f>IF('Formulario PPGR3'!$G259="","",'Formulario PPGR1'!#REF!)</f>
        <v>#REF!</v>
      </c>
      <c r="E259" s="189" t="e">
        <f>IF('Formulario PPGR3'!$G259="","",'Formulario PPGR1'!#REF!)</f>
        <v>#REF!</v>
      </c>
      <c r="F259" s="189" t="e">
        <f>IF('Formulario PPGR3'!$G259="","",'Formulario PPGR1'!#REF!)</f>
        <v>#REF!</v>
      </c>
      <c r="G259" s="227" t="s">
        <v>1926</v>
      </c>
      <c r="H259" s="459" t="str" cm="1">
        <f t="array" ref="H259">IF(Tabla1[[#This Row],[Código_Actividad]]="","",_xlfn.XLOOKUP(Tabla1[[#This Row],[Código_Actividad]],CodigoActividad,Tabla2[Actividades Programables Presupuestables],"",0))</f>
        <v/>
      </c>
      <c r="I259" s="460" t="str">
        <f>IFERROR(VLOOKUP('Formulario PPGR3'!$G259,'Formulario PPGR2'!$H$9:$V$595,15,FALSE),"")</f>
        <v/>
      </c>
      <c r="J259" s="465" t="s">
        <v>1879</v>
      </c>
      <c r="K259" s="464" t="s">
        <v>1936</v>
      </c>
      <c r="L259" s="461" t="s">
        <v>1862</v>
      </c>
      <c r="M259" s="257">
        <v>30</v>
      </c>
      <c r="N259" s="475">
        <v>17.405000000000001</v>
      </c>
      <c r="O259" s="475">
        <f>IF(Tabla1[[#This Row],[Cantidad de Insumos]]="","",Tabla1[[#This Row],[Precio Unitario]]*Tabla1[[#This Row],[Cantidad de Insumos]])</f>
        <v>522.15000000000009</v>
      </c>
      <c r="P259" s="462" t="str">
        <f>IF(Tabla1[[#This Row],[Descripción]]="","",_xlfn.XLOOKUP(Tabla1[[#This Row],[Descripción]],Tabla10[Descripción],Tabla10[CODIGO PRESUPUESTARIO],0))</f>
        <v xml:space="preserve">2.3.9.2.01 </v>
      </c>
      <c r="Q259" s="463"/>
      <c r="R259" s="463" t="str">
        <f>IF(Tabla1[[#This Row],[Insumos]]="","",_xlfn.XLOOKUP(Tabla1[[#This Row],[Insumos]],Tabla10[Insumo],Tabla10[InsumoAbrev],"",0))</f>
        <v>lsUtilesdeOficina</v>
      </c>
    </row>
    <row r="260" spans="2:18" ht="25.5" x14ac:dyDescent="0.25">
      <c r="B260" s="189" t="e">
        <f>IF('Formulario PPGR3'!$G260="","",CONCATENATE('Formulario PPGR3'!$C260,".",'Formulario PPGR3'!$D260,".",'Formulario PPGR3'!$E260,".",'Formulario PPGR3'!$F260))</f>
        <v>#REF!</v>
      </c>
      <c r="C260" s="189" t="e">
        <f>IF('Formulario PPGR3'!$G260="","",'Formulario PPGR1'!#REF!)</f>
        <v>#REF!</v>
      </c>
      <c r="D260" s="189" t="e">
        <f>IF('Formulario PPGR3'!$G260="","",'Formulario PPGR1'!#REF!)</f>
        <v>#REF!</v>
      </c>
      <c r="E260" s="189" t="e">
        <f>IF('Formulario PPGR3'!$G260="","",'Formulario PPGR1'!#REF!)</f>
        <v>#REF!</v>
      </c>
      <c r="F260" s="189" t="e">
        <f>IF('Formulario PPGR3'!$G260="","",'Formulario PPGR1'!#REF!)</f>
        <v>#REF!</v>
      </c>
      <c r="G260" s="227" t="s">
        <v>1926</v>
      </c>
      <c r="H260" s="459" t="str" cm="1">
        <f t="array" ref="H260">IF(Tabla1[[#This Row],[Código_Actividad]]="","",_xlfn.XLOOKUP(Tabla1[[#This Row],[Código_Actividad]],CodigoActividad,Tabla2[Actividades Programables Presupuestables],"",0))</f>
        <v/>
      </c>
      <c r="I260" s="460" t="str">
        <f>IFERROR(VLOOKUP('Formulario PPGR3'!$G260,'Formulario PPGR2'!$H$9:$V$595,15,FALSE),"")</f>
        <v/>
      </c>
      <c r="J260" s="465" t="s">
        <v>1879</v>
      </c>
      <c r="K260" s="464" t="s">
        <v>1937</v>
      </c>
      <c r="L260" s="461" t="s">
        <v>1862</v>
      </c>
      <c r="M260" s="257">
        <v>15</v>
      </c>
      <c r="N260" s="475">
        <v>53.1</v>
      </c>
      <c r="O260" s="475">
        <f>IF(Tabla1[[#This Row],[Cantidad de Insumos]]="","",Tabla1[[#This Row],[Precio Unitario]]*Tabla1[[#This Row],[Cantidad de Insumos]])</f>
        <v>796.5</v>
      </c>
      <c r="P260" s="462" t="str">
        <f>IF(Tabla1[[#This Row],[Descripción]]="","",_xlfn.XLOOKUP(Tabla1[[#This Row],[Descripción]],Tabla10[Descripción],Tabla10[CODIGO PRESUPUESTARIO],0))</f>
        <v xml:space="preserve">2.3.9.2.01 </v>
      </c>
      <c r="Q260" s="463"/>
      <c r="R260" s="463" t="str">
        <f>IF(Tabla1[[#This Row],[Insumos]]="","",_xlfn.XLOOKUP(Tabla1[[#This Row],[Insumos]],Tabla10[Insumo],Tabla10[InsumoAbrev],"",0))</f>
        <v>lsUtilesdeOficina</v>
      </c>
    </row>
    <row r="261" spans="2:18" x14ac:dyDescent="0.25">
      <c r="B261" s="189" t="e">
        <f>IF('Formulario PPGR3'!$G261="","",CONCATENATE('Formulario PPGR3'!$C261,".",'Formulario PPGR3'!$D261,".",'Formulario PPGR3'!$E261,".",'Formulario PPGR3'!$F261))</f>
        <v>#REF!</v>
      </c>
      <c r="C261" s="189" t="e">
        <f>IF('Formulario PPGR3'!$G261="","",'Formulario PPGR1'!#REF!)</f>
        <v>#REF!</v>
      </c>
      <c r="D261" s="189" t="e">
        <f>IF('Formulario PPGR3'!$G261="","",'Formulario PPGR1'!#REF!)</f>
        <v>#REF!</v>
      </c>
      <c r="E261" s="189" t="e">
        <f>IF('Formulario PPGR3'!$G261="","",'Formulario PPGR1'!#REF!)</f>
        <v>#REF!</v>
      </c>
      <c r="F261" s="189" t="e">
        <f>IF('Formulario PPGR3'!$G261="","",'Formulario PPGR1'!#REF!)</f>
        <v>#REF!</v>
      </c>
      <c r="G261" s="227" t="s">
        <v>1926</v>
      </c>
      <c r="H261" s="459" t="str" cm="1">
        <f t="array" ref="H261">IF(Tabla1[[#This Row],[Código_Actividad]]="","",_xlfn.XLOOKUP(Tabla1[[#This Row],[Código_Actividad]],CodigoActividad,Tabla2[Actividades Programables Presupuestables],"",0))</f>
        <v/>
      </c>
      <c r="I261" s="460" t="str">
        <f>IFERROR(VLOOKUP('Formulario PPGR3'!$G261,'Formulario PPGR2'!$H$9:$V$595,15,FALSE),"")</f>
        <v/>
      </c>
      <c r="J261" s="465" t="s">
        <v>1879</v>
      </c>
      <c r="K261" s="464" t="s">
        <v>1938</v>
      </c>
      <c r="L261" s="461" t="s">
        <v>1862</v>
      </c>
      <c r="M261" s="257">
        <v>15</v>
      </c>
      <c r="N261" s="475">
        <v>49.607300000000002</v>
      </c>
      <c r="O261" s="475">
        <f>IF(Tabla1[[#This Row],[Cantidad de Insumos]]="","",Tabla1[[#This Row],[Precio Unitario]]*Tabla1[[#This Row],[Cantidad de Insumos]])</f>
        <v>744.10950000000003</v>
      </c>
      <c r="P261" s="462" t="str">
        <f>IF(Tabla1[[#This Row],[Descripción]]="","",_xlfn.XLOOKUP(Tabla1[[#This Row],[Descripción]],Tabla10[Descripción],Tabla10[CODIGO PRESUPUESTARIO],0))</f>
        <v xml:space="preserve">2.3.9.2.01 </v>
      </c>
      <c r="Q261" s="463"/>
      <c r="R261" s="463" t="str">
        <f>IF(Tabla1[[#This Row],[Insumos]]="","",_xlfn.XLOOKUP(Tabla1[[#This Row],[Insumos]],Tabla10[Insumo],Tabla10[InsumoAbrev],"",0))</f>
        <v>lsUtilesdeOficina</v>
      </c>
    </row>
    <row r="262" spans="2:18" x14ac:dyDescent="0.25">
      <c r="B262" s="189" t="e">
        <f>IF('Formulario PPGR3'!$G262="","",CONCATENATE('Formulario PPGR3'!$C262,".",'Formulario PPGR3'!$D262,".",'Formulario PPGR3'!$E262,".",'Formulario PPGR3'!$F262))</f>
        <v>#REF!</v>
      </c>
      <c r="C262" s="189" t="e">
        <f>IF('Formulario PPGR3'!$G262="","",'Formulario PPGR1'!#REF!)</f>
        <v>#REF!</v>
      </c>
      <c r="D262" s="189" t="e">
        <f>IF('Formulario PPGR3'!$G262="","",'Formulario PPGR1'!#REF!)</f>
        <v>#REF!</v>
      </c>
      <c r="E262" s="189" t="e">
        <f>IF('Formulario PPGR3'!$G262="","",'Formulario PPGR1'!#REF!)</f>
        <v>#REF!</v>
      </c>
      <c r="F262" s="189" t="e">
        <f>IF('Formulario PPGR3'!$G262="","",'Formulario PPGR1'!#REF!)</f>
        <v>#REF!</v>
      </c>
      <c r="G262" s="227" t="s">
        <v>1926</v>
      </c>
      <c r="H262" s="459" t="str" cm="1">
        <f t="array" ref="H262">IF(Tabla1[[#This Row],[Código_Actividad]]="","",_xlfn.XLOOKUP(Tabla1[[#This Row],[Código_Actividad]],CodigoActividad,Tabla2[Actividades Programables Presupuestables],"",0))</f>
        <v/>
      </c>
      <c r="I262" s="460" t="str">
        <f>IFERROR(VLOOKUP('Formulario PPGR3'!$G262,'Formulario PPGR2'!$H$9:$V$595,15,FALSE),"")</f>
        <v/>
      </c>
      <c r="J262" s="465" t="s">
        <v>1879</v>
      </c>
      <c r="K262" s="464" t="s">
        <v>1939</v>
      </c>
      <c r="L262" s="461" t="s">
        <v>1862</v>
      </c>
      <c r="M262" s="257">
        <v>10</v>
      </c>
      <c r="N262" s="475">
        <v>20.001000000000001</v>
      </c>
      <c r="O262" s="475">
        <f>IF(Tabla1[[#This Row],[Cantidad de Insumos]]="","",Tabla1[[#This Row],[Precio Unitario]]*Tabla1[[#This Row],[Cantidad de Insumos]])</f>
        <v>200.01000000000002</v>
      </c>
      <c r="P262" s="462" t="str">
        <f>IF(Tabla1[[#This Row],[Descripción]]="","",_xlfn.XLOOKUP(Tabla1[[#This Row],[Descripción]],Tabla10[Descripción],Tabla10[CODIGO PRESUPUESTARIO],0))</f>
        <v xml:space="preserve">2.3.9.2.01 </v>
      </c>
      <c r="Q262" s="463"/>
      <c r="R262" s="463" t="str">
        <f>IF(Tabla1[[#This Row],[Insumos]]="","",_xlfn.XLOOKUP(Tabla1[[#This Row],[Insumos]],Tabla10[Insumo],Tabla10[InsumoAbrev],"",0))</f>
        <v>lsUtilesdeOficina</v>
      </c>
    </row>
    <row r="263" spans="2:18" x14ac:dyDescent="0.25">
      <c r="B263" s="189" t="e">
        <f>IF('Formulario PPGR3'!$G263="","",CONCATENATE('Formulario PPGR3'!$C263,".",'Formulario PPGR3'!$D263,".",'Formulario PPGR3'!$E263,".",'Formulario PPGR3'!$F263))</f>
        <v>#REF!</v>
      </c>
      <c r="C263" s="189" t="e">
        <f>IF('Formulario PPGR3'!$G263="","",'Formulario PPGR1'!#REF!)</f>
        <v>#REF!</v>
      </c>
      <c r="D263" s="189" t="e">
        <f>IF('Formulario PPGR3'!$G263="","",'Formulario PPGR1'!#REF!)</f>
        <v>#REF!</v>
      </c>
      <c r="E263" s="189" t="e">
        <f>IF('Formulario PPGR3'!$G263="","",'Formulario PPGR1'!#REF!)</f>
        <v>#REF!</v>
      </c>
      <c r="F263" s="189" t="e">
        <f>IF('Formulario PPGR3'!$G263="","",'Formulario PPGR1'!#REF!)</f>
        <v>#REF!</v>
      </c>
      <c r="G263" s="227" t="s">
        <v>1926</v>
      </c>
      <c r="H263" s="459" t="str" cm="1">
        <f t="array" ref="H263">IF(Tabla1[[#This Row],[Código_Actividad]]="","",_xlfn.XLOOKUP(Tabla1[[#This Row],[Código_Actividad]],CodigoActividad,Tabla2[Actividades Programables Presupuestables],"",0))</f>
        <v/>
      </c>
      <c r="I263" s="460" t="str">
        <f>IFERROR(VLOOKUP('Formulario PPGR3'!$G263,'Formulario PPGR2'!$H$9:$V$595,15,FALSE),"")</f>
        <v/>
      </c>
      <c r="J263" s="465" t="s">
        <v>1879</v>
      </c>
      <c r="K263" s="464" t="s">
        <v>1940</v>
      </c>
      <c r="L263" s="461" t="s">
        <v>1862</v>
      </c>
      <c r="M263" s="257">
        <v>5</v>
      </c>
      <c r="N263" s="475">
        <v>200.6</v>
      </c>
      <c r="O263" s="475">
        <f>IF(Tabla1[[#This Row],[Cantidad de Insumos]]="","",Tabla1[[#This Row],[Precio Unitario]]*Tabla1[[#This Row],[Cantidad de Insumos]])</f>
        <v>1003</v>
      </c>
      <c r="P263" s="462" t="str">
        <f>IF(Tabla1[[#This Row],[Descripción]]="","",_xlfn.XLOOKUP(Tabla1[[#This Row],[Descripción]],Tabla10[Descripción],Tabla10[CODIGO PRESUPUESTARIO],0))</f>
        <v xml:space="preserve">2.3.9.2.01 </v>
      </c>
      <c r="Q263" s="463"/>
      <c r="R263" s="463" t="str">
        <f>IF(Tabla1[[#This Row],[Insumos]]="","",_xlfn.XLOOKUP(Tabla1[[#This Row],[Insumos]],Tabla10[Insumo],Tabla10[InsumoAbrev],"",0))</f>
        <v>lsUtilesdeOficina</v>
      </c>
    </row>
    <row r="264" spans="2:18" x14ac:dyDescent="0.25">
      <c r="B264" s="189" t="e">
        <f>IF('Formulario PPGR3'!$G264="","",CONCATENATE('Formulario PPGR3'!$C264,".",'Formulario PPGR3'!$D264,".",'Formulario PPGR3'!$E264,".",'Formulario PPGR3'!$F264))</f>
        <v>#REF!</v>
      </c>
      <c r="C264" s="189" t="e">
        <f>IF('Formulario PPGR3'!$G264="","",'Formulario PPGR1'!#REF!)</f>
        <v>#REF!</v>
      </c>
      <c r="D264" s="189" t="e">
        <f>IF('Formulario PPGR3'!$G264="","",'Formulario PPGR1'!#REF!)</f>
        <v>#REF!</v>
      </c>
      <c r="E264" s="189" t="e">
        <f>IF('Formulario PPGR3'!$G264="","",'Formulario PPGR1'!#REF!)</f>
        <v>#REF!</v>
      </c>
      <c r="F264" s="189" t="e">
        <f>IF('Formulario PPGR3'!$G264="","",'Formulario PPGR1'!#REF!)</f>
        <v>#REF!</v>
      </c>
      <c r="G264" s="227" t="s">
        <v>1926</v>
      </c>
      <c r="H264" s="459" t="str" cm="1">
        <f t="array" ref="H264">IF(Tabla1[[#This Row],[Código_Actividad]]="","",_xlfn.XLOOKUP(Tabla1[[#This Row],[Código_Actividad]],CodigoActividad,Tabla2[Actividades Programables Presupuestables],"",0))</f>
        <v/>
      </c>
      <c r="I264" s="460" t="str">
        <f>IFERROR(VLOOKUP('Formulario PPGR3'!$G264,'Formulario PPGR2'!$H$9:$V$595,15,FALSE),"")</f>
        <v/>
      </c>
      <c r="J264" s="465" t="s">
        <v>1879</v>
      </c>
      <c r="K264" s="464" t="s">
        <v>1941</v>
      </c>
      <c r="L264" s="461" t="s">
        <v>1862</v>
      </c>
      <c r="M264" s="257">
        <v>20</v>
      </c>
      <c r="N264" s="475">
        <v>21.771000000000001</v>
      </c>
      <c r="O264" s="475">
        <f>IF(Tabla1[[#This Row],[Cantidad de Insumos]]="","",Tabla1[[#This Row],[Precio Unitario]]*Tabla1[[#This Row],[Cantidad de Insumos]])</f>
        <v>435.42</v>
      </c>
      <c r="P264" s="462" t="str">
        <f>IF(Tabla1[[#This Row],[Descripción]]="","",_xlfn.XLOOKUP(Tabla1[[#This Row],[Descripción]],Tabla10[Descripción],Tabla10[CODIGO PRESUPUESTARIO],0))</f>
        <v xml:space="preserve">2.3.9.2.01 </v>
      </c>
      <c r="Q264" s="463"/>
      <c r="R264" s="463" t="str">
        <f>IF(Tabla1[[#This Row],[Insumos]]="","",_xlfn.XLOOKUP(Tabla1[[#This Row],[Insumos]],Tabla10[Insumo],Tabla10[InsumoAbrev],"",0))</f>
        <v>lsUtilesdeOficina</v>
      </c>
    </row>
    <row r="265" spans="2:18" x14ac:dyDescent="0.25">
      <c r="B265" s="189" t="e">
        <f>IF('Formulario PPGR3'!$G265="","",CONCATENATE('Formulario PPGR3'!$C265,".",'Formulario PPGR3'!$D265,".",'Formulario PPGR3'!$E265,".",'Formulario PPGR3'!$F265))</f>
        <v>#REF!</v>
      </c>
      <c r="C265" s="189" t="e">
        <f>IF('Formulario PPGR3'!$G265="","",'Formulario PPGR1'!#REF!)</f>
        <v>#REF!</v>
      </c>
      <c r="D265" s="189" t="e">
        <f>IF('Formulario PPGR3'!$G265="","",'Formulario PPGR1'!#REF!)</f>
        <v>#REF!</v>
      </c>
      <c r="E265" s="189" t="e">
        <f>IF('Formulario PPGR3'!$G265="","",'Formulario PPGR1'!#REF!)</f>
        <v>#REF!</v>
      </c>
      <c r="F265" s="189" t="e">
        <f>IF('Formulario PPGR3'!$G265="","",'Formulario PPGR1'!#REF!)</f>
        <v>#REF!</v>
      </c>
      <c r="G265" s="227" t="s">
        <v>1926</v>
      </c>
      <c r="H265" s="459" t="str" cm="1">
        <f t="array" ref="H265">IF(Tabla1[[#This Row],[Código_Actividad]]="","",_xlfn.XLOOKUP(Tabla1[[#This Row],[Código_Actividad]],CodigoActividad,Tabla2[Actividades Programables Presupuestables],"",0))</f>
        <v/>
      </c>
      <c r="I265" s="460" t="str">
        <f>IFERROR(VLOOKUP('Formulario PPGR3'!$G265,'Formulario PPGR2'!$H$9:$V$595,15,FALSE),"")</f>
        <v/>
      </c>
      <c r="J265" s="465" t="s">
        <v>1879</v>
      </c>
      <c r="K265" s="464" t="s">
        <v>1942</v>
      </c>
      <c r="L265" s="461" t="s">
        <v>1862</v>
      </c>
      <c r="M265" s="257">
        <v>10</v>
      </c>
      <c r="N265" s="475">
        <v>7.8470000000000004</v>
      </c>
      <c r="O265" s="475">
        <f>IF(Tabla1[[#This Row],[Cantidad de Insumos]]="","",Tabla1[[#This Row],[Precio Unitario]]*Tabla1[[#This Row],[Cantidad de Insumos]])</f>
        <v>78.47</v>
      </c>
      <c r="P265" s="462" t="str">
        <f>IF(Tabla1[[#This Row],[Descripción]]="","",_xlfn.XLOOKUP(Tabla1[[#This Row],[Descripción]],Tabla10[Descripción],Tabla10[CODIGO PRESUPUESTARIO],0))</f>
        <v xml:space="preserve">2.3.9.2.01 </v>
      </c>
      <c r="Q265" s="463"/>
      <c r="R265" s="463" t="str">
        <f>IF(Tabla1[[#This Row],[Insumos]]="","",_xlfn.XLOOKUP(Tabla1[[#This Row],[Insumos]],Tabla10[Insumo],Tabla10[InsumoAbrev],"",0))</f>
        <v>lsUtilesdeOficina</v>
      </c>
    </row>
    <row r="266" spans="2:18" x14ac:dyDescent="0.25">
      <c r="B266" s="189" t="e">
        <f>IF('Formulario PPGR3'!$G266="","",CONCATENATE('Formulario PPGR3'!$C266,".",'Formulario PPGR3'!$D266,".",'Formulario PPGR3'!$E266,".",'Formulario PPGR3'!$F266))</f>
        <v>#REF!</v>
      </c>
      <c r="C266" s="189" t="e">
        <f>IF('Formulario PPGR3'!$G266="","",'Formulario PPGR1'!#REF!)</f>
        <v>#REF!</v>
      </c>
      <c r="D266" s="189" t="e">
        <f>IF('Formulario PPGR3'!$G266="","",'Formulario PPGR1'!#REF!)</f>
        <v>#REF!</v>
      </c>
      <c r="E266" s="189" t="e">
        <f>IF('Formulario PPGR3'!$G266="","",'Formulario PPGR1'!#REF!)</f>
        <v>#REF!</v>
      </c>
      <c r="F266" s="189" t="e">
        <f>IF('Formulario PPGR3'!$G266="","",'Formulario PPGR1'!#REF!)</f>
        <v>#REF!</v>
      </c>
      <c r="G266" s="227" t="s">
        <v>1926</v>
      </c>
      <c r="H266" s="459" t="str" cm="1">
        <f t="array" ref="H266">IF(Tabla1[[#This Row],[Código_Actividad]]="","",_xlfn.XLOOKUP(Tabla1[[#This Row],[Código_Actividad]],CodigoActividad,Tabla2[Actividades Programables Presupuestables],"",0))</f>
        <v/>
      </c>
      <c r="I266" s="460" t="str">
        <f>IFERROR(VLOOKUP('Formulario PPGR3'!$G266,'Formulario PPGR2'!$H$9:$V$595,15,FALSE),"")</f>
        <v/>
      </c>
      <c r="J266" s="465" t="s">
        <v>1879</v>
      </c>
      <c r="K266" s="464" t="s">
        <v>1943</v>
      </c>
      <c r="L266" s="461" t="s">
        <v>1862</v>
      </c>
      <c r="M266" s="257">
        <v>10</v>
      </c>
      <c r="N266" s="475">
        <v>107.675</v>
      </c>
      <c r="O266" s="475">
        <f>IF(Tabla1[[#This Row],[Cantidad de Insumos]]="","",Tabla1[[#This Row],[Precio Unitario]]*Tabla1[[#This Row],[Cantidad de Insumos]])</f>
        <v>1076.75</v>
      </c>
      <c r="P266" s="462" t="str">
        <f>IF(Tabla1[[#This Row],[Descripción]]="","",_xlfn.XLOOKUP(Tabla1[[#This Row],[Descripción]],Tabla10[Descripción],Tabla10[CODIGO PRESUPUESTARIO],0))</f>
        <v xml:space="preserve">2.3.9.2.01 </v>
      </c>
      <c r="Q266" s="463"/>
      <c r="R266" s="463" t="str">
        <f>IF(Tabla1[[#This Row],[Insumos]]="","",_xlfn.XLOOKUP(Tabla1[[#This Row],[Insumos]],Tabla10[Insumo],Tabla10[InsumoAbrev],"",0))</f>
        <v>lsUtilesdeOficina</v>
      </c>
    </row>
    <row r="267" spans="2:18" ht="25.5" x14ac:dyDescent="0.25">
      <c r="B267" s="189" t="e">
        <f>IF('Formulario PPGR3'!$G267="","",CONCATENATE('Formulario PPGR3'!$C267,".",'Formulario PPGR3'!$D267,".",'Formulario PPGR3'!$E267,".",'Formulario PPGR3'!$F267))</f>
        <v>#REF!</v>
      </c>
      <c r="C267" s="189" t="e">
        <f>IF('Formulario PPGR3'!$G267="","",'Formulario PPGR1'!#REF!)</f>
        <v>#REF!</v>
      </c>
      <c r="D267" s="189" t="e">
        <f>IF('Formulario PPGR3'!$G267="","",'Formulario PPGR1'!#REF!)</f>
        <v>#REF!</v>
      </c>
      <c r="E267" s="189" t="e">
        <f>IF('Formulario PPGR3'!$G267="","",'Formulario PPGR1'!#REF!)</f>
        <v>#REF!</v>
      </c>
      <c r="F267" s="189" t="e">
        <f>IF('Formulario PPGR3'!$G267="","",'Formulario PPGR1'!#REF!)</f>
        <v>#REF!</v>
      </c>
      <c r="G267" s="227" t="s">
        <v>1944</v>
      </c>
      <c r="H267" s="459" t="str" cm="1">
        <f t="array" ref="H267">IF(Tabla1[[#This Row],[Código_Actividad]]="","",_xlfn.XLOOKUP(Tabla1[[#This Row],[Código_Actividad]],CodigoActividad,Tabla2[Actividades Programables Presupuestables],"",0))</f>
        <v/>
      </c>
      <c r="I267" s="460" t="str">
        <f>IFERROR(VLOOKUP('Formulario PPGR3'!$G267,'Formulario PPGR2'!$H$9:$V$595,15,FALSE),"")</f>
        <v/>
      </c>
      <c r="J267" s="465" t="s">
        <v>1892</v>
      </c>
      <c r="K267" s="464" t="s">
        <v>1894</v>
      </c>
      <c r="L267" s="461" t="s">
        <v>1862</v>
      </c>
      <c r="M267" s="257">
        <v>2</v>
      </c>
      <c r="N267" s="475">
        <v>150568.53</v>
      </c>
      <c r="O267" s="475">
        <f>IF(Tabla1[[#This Row],[Cantidad de Insumos]]="","",Tabla1[[#This Row],[Precio Unitario]]*Tabla1[[#This Row],[Cantidad de Insumos]])</f>
        <v>301137.06</v>
      </c>
      <c r="P267" s="462" t="str">
        <f>IF(Tabla1[[#This Row],[Descripción]]="","",_xlfn.XLOOKUP(Tabla1[[#This Row],[Descripción]],Tabla10[Descripción],Tabla10[CODIGO PRESUPUESTARIO],0))</f>
        <v>2.2.8.6.01</v>
      </c>
      <c r="Q267" s="463"/>
      <c r="R267" s="463" t="str">
        <f>IF(Tabla1[[#This Row],[Insumos]]="","",_xlfn.XLOOKUP(Tabla1[[#This Row],[Insumos]],Tabla10[Insumo],Tabla10[InsumoAbrev],"",0))</f>
        <v>lsEventosGenerales</v>
      </c>
    </row>
    <row r="268" spans="2:18" ht="25.5" x14ac:dyDescent="0.25">
      <c r="B268" s="189" t="e">
        <f>IF('Formulario PPGR3'!$G268="","",CONCATENATE('Formulario PPGR3'!$C268,".",'Formulario PPGR3'!$D268,".",'Formulario PPGR3'!$E268,".",'Formulario PPGR3'!$F268))</f>
        <v>#REF!</v>
      </c>
      <c r="C268" s="189" t="e">
        <f>IF('Formulario PPGR3'!$G268="","",'Formulario PPGR1'!#REF!)</f>
        <v>#REF!</v>
      </c>
      <c r="D268" s="189" t="e">
        <f>IF('Formulario PPGR3'!$G268="","",'Formulario PPGR1'!#REF!)</f>
        <v>#REF!</v>
      </c>
      <c r="E268" s="189" t="e">
        <f>IF('Formulario PPGR3'!$G268="","",'Formulario PPGR1'!#REF!)</f>
        <v>#REF!</v>
      </c>
      <c r="F268" s="189" t="e">
        <f>IF('Formulario PPGR3'!$G268="","",'Formulario PPGR1'!#REF!)</f>
        <v>#REF!</v>
      </c>
      <c r="G268" s="227" t="s">
        <v>1945</v>
      </c>
      <c r="H268" s="459" t="str" cm="1">
        <f t="array" ref="H268">IF(Tabla1[[#This Row],[Código_Actividad]]="","",_xlfn.XLOOKUP(Tabla1[[#This Row],[Código_Actividad]],CodigoActividad,Tabla2[Actividades Programables Presupuestables],"",0))</f>
        <v/>
      </c>
      <c r="I268" s="460" t="str">
        <f>IFERROR(VLOOKUP('Formulario PPGR3'!$G268,'Formulario PPGR2'!$H$9:$V$595,15,FALSE),"")</f>
        <v/>
      </c>
      <c r="J268" s="465" t="s">
        <v>1892</v>
      </c>
      <c r="K268" s="464" t="s">
        <v>1894</v>
      </c>
      <c r="L268" s="461" t="s">
        <v>1862</v>
      </c>
      <c r="M268" s="257">
        <v>1</v>
      </c>
      <c r="N268" s="475">
        <v>150568.53</v>
      </c>
      <c r="O268" s="475">
        <f>IF(Tabla1[[#This Row],[Cantidad de Insumos]]="","",Tabla1[[#This Row],[Precio Unitario]]*Tabla1[[#This Row],[Cantidad de Insumos]])</f>
        <v>150568.53</v>
      </c>
      <c r="P268" s="462" t="str">
        <f>IF(Tabla1[[#This Row],[Descripción]]="","",_xlfn.XLOOKUP(Tabla1[[#This Row],[Descripción]],Tabla10[Descripción],Tabla10[CODIGO PRESUPUESTARIO],0))</f>
        <v>2.2.8.6.01</v>
      </c>
      <c r="Q268" s="463"/>
      <c r="R268" s="463" t="str">
        <f>IF(Tabla1[[#This Row],[Insumos]]="","",_xlfn.XLOOKUP(Tabla1[[#This Row],[Insumos]],Tabla10[Insumo],Tabla10[InsumoAbrev],"",0))</f>
        <v>lsEventosGenerales</v>
      </c>
    </row>
    <row r="269" spans="2:18" ht="26.25" customHeight="1" x14ac:dyDescent="0.25">
      <c r="B269" s="189" t="e">
        <f>IF('Formulario PPGR3'!$G269="","",CONCATENATE('Formulario PPGR3'!$C269,".",'Formulario PPGR3'!$D269,".",'Formulario PPGR3'!$E269,".",'Formulario PPGR3'!$F269))</f>
        <v>#REF!</v>
      </c>
      <c r="C269" s="189" t="e">
        <f>IF('Formulario PPGR3'!$G269="","",'Formulario PPGR1'!#REF!)</f>
        <v>#REF!</v>
      </c>
      <c r="D269" s="189" t="e">
        <f>IF('Formulario PPGR3'!$G269="","",'Formulario PPGR1'!#REF!)</f>
        <v>#REF!</v>
      </c>
      <c r="E269" s="189" t="e">
        <f>IF('Formulario PPGR3'!$G269="","",'Formulario PPGR1'!#REF!)</f>
        <v>#REF!</v>
      </c>
      <c r="F269" s="189" t="e">
        <f>IF('Formulario PPGR3'!$G269="","",'Formulario PPGR1'!#REF!)</f>
        <v>#REF!</v>
      </c>
      <c r="G269" s="227" t="s">
        <v>1946</v>
      </c>
      <c r="H269" s="459" t="str" cm="1">
        <f t="array" ref="H269">IF(Tabla1[[#This Row],[Código_Actividad]]="","",_xlfn.XLOOKUP(Tabla1[[#This Row],[Código_Actividad]],CodigoActividad,Tabla2[Actividades Programables Presupuestables],"",0))</f>
        <v/>
      </c>
      <c r="I269" s="460" t="str">
        <f>IFERROR(VLOOKUP('Formulario PPGR3'!$G269,'Formulario PPGR2'!$H$9:$V$595,15,FALSE),"")</f>
        <v/>
      </c>
      <c r="J269" s="465" t="s">
        <v>1947</v>
      </c>
      <c r="K269" s="464" t="s">
        <v>1948</v>
      </c>
      <c r="L269" s="461" t="s">
        <v>1862</v>
      </c>
      <c r="M269" s="257">
        <v>15</v>
      </c>
      <c r="N269" s="475">
        <v>56724</v>
      </c>
      <c r="O269" s="475">
        <f>IF(Tabla1[[#This Row],[Cantidad de Insumos]]="","",Tabla1[[#This Row],[Precio Unitario]]*Tabla1[[#This Row],[Cantidad de Insumos]])</f>
        <v>850860</v>
      </c>
      <c r="P269" s="462" t="str">
        <f>IF(Tabla1[[#This Row],[Descripción]]="","",_xlfn.XLOOKUP(Tabla1[[#This Row],[Descripción]],Tabla10[Descripción],Tabla10[CODIGO PRESUPUESTARIO],0))</f>
        <v>2.6.1.3.01</v>
      </c>
      <c r="Q269" s="463"/>
      <c r="R269" s="463" t="str">
        <f>IF(Tabla1[[#This Row],[Insumos]]="","",_xlfn.XLOOKUP(Tabla1[[#This Row],[Insumos]],Tabla10[Insumo],Tabla10[InsumoAbrev],"",0))</f>
        <v>lsEquiposComputos</v>
      </c>
    </row>
    <row r="270" spans="2:18" x14ac:dyDescent="0.25">
      <c r="B270" s="189" t="e">
        <f>IF('Formulario PPGR3'!$G270="","",CONCATENATE('Formulario PPGR3'!$C270,".",'Formulario PPGR3'!$D270,".",'Formulario PPGR3'!$E270,".",'Formulario PPGR3'!$F270))</f>
        <v>#REF!</v>
      </c>
      <c r="C270" s="189" t="e">
        <f>IF('Formulario PPGR3'!$G270="","",'Formulario PPGR1'!#REF!)</f>
        <v>#REF!</v>
      </c>
      <c r="D270" s="189" t="e">
        <f>IF('Formulario PPGR3'!$G270="","",'Formulario PPGR1'!#REF!)</f>
        <v>#REF!</v>
      </c>
      <c r="E270" s="189" t="e">
        <f>IF('Formulario PPGR3'!$G270="","",'Formulario PPGR1'!#REF!)</f>
        <v>#REF!</v>
      </c>
      <c r="F270" s="189" t="e">
        <f>IF('Formulario PPGR3'!$G270="","",'Formulario PPGR1'!#REF!)</f>
        <v>#REF!</v>
      </c>
      <c r="G270" s="227" t="s">
        <v>1946</v>
      </c>
      <c r="H270" s="459" t="str" cm="1">
        <f t="array" ref="H270">IF(Tabla1[[#This Row],[Código_Actividad]]="","",_xlfn.XLOOKUP(Tabla1[[#This Row],[Código_Actividad]],CodigoActividad,Tabla2[Actividades Programables Presupuestables],"",0))</f>
        <v/>
      </c>
      <c r="I270" s="460" t="str">
        <f>IFERROR(VLOOKUP('Formulario PPGR3'!$G270,'Formulario PPGR2'!$H$9:$V$595,15,FALSE),"")</f>
        <v/>
      </c>
      <c r="J270" s="465" t="s">
        <v>1947</v>
      </c>
      <c r="K270" s="464" t="s">
        <v>1949</v>
      </c>
      <c r="L270" s="461" t="s">
        <v>1862</v>
      </c>
      <c r="M270" s="257">
        <v>5</v>
      </c>
      <c r="N270" s="475">
        <v>54000</v>
      </c>
      <c r="O270" s="475">
        <f>IF(Tabla1[[#This Row],[Cantidad de Insumos]]="","",Tabla1[[#This Row],[Precio Unitario]]*Tabla1[[#This Row],[Cantidad de Insumos]])</f>
        <v>270000</v>
      </c>
      <c r="P270" s="462" t="str">
        <f>IF(Tabla1[[#This Row],[Descripción]]="","",_xlfn.XLOOKUP(Tabla1[[#This Row],[Descripción]],Tabla10[Descripción],Tabla10[CODIGO PRESUPUESTARIO],0))</f>
        <v>2.6.1.3.01</v>
      </c>
      <c r="Q270" s="463"/>
      <c r="R270" s="463" t="str">
        <f>IF(Tabla1[[#This Row],[Insumos]]="","",_xlfn.XLOOKUP(Tabla1[[#This Row],[Insumos]],Tabla10[Insumo],Tabla10[InsumoAbrev],"",0))</f>
        <v>lsEquiposComputos</v>
      </c>
    </row>
    <row r="271" spans="2:18" x14ac:dyDescent="0.25">
      <c r="B271" s="189" t="e">
        <f>IF('Formulario PPGR3'!$G271="","",CONCATENATE('Formulario PPGR3'!$C271,".",'Formulario PPGR3'!$D271,".",'Formulario PPGR3'!$E271,".",'Formulario PPGR3'!$F271))</f>
        <v>#REF!</v>
      </c>
      <c r="C271" s="189" t="e">
        <f>IF('Formulario PPGR3'!$G271="","",'Formulario PPGR1'!#REF!)</f>
        <v>#REF!</v>
      </c>
      <c r="D271" s="189" t="e">
        <f>IF('Formulario PPGR3'!$G271="","",'Formulario PPGR1'!#REF!)</f>
        <v>#REF!</v>
      </c>
      <c r="E271" s="189" t="e">
        <f>IF('Formulario PPGR3'!$G271="","",'Formulario PPGR1'!#REF!)</f>
        <v>#REF!</v>
      </c>
      <c r="F271" s="189" t="e">
        <f>IF('Formulario PPGR3'!$G271="","",'Formulario PPGR1'!#REF!)</f>
        <v>#REF!</v>
      </c>
      <c r="G271" s="227" t="s">
        <v>1950</v>
      </c>
      <c r="H271" s="459" t="str" cm="1">
        <f t="array" ref="H271">IF(Tabla1[[#This Row],[Código_Actividad]]="","",_xlfn.XLOOKUP(Tabla1[[#This Row],[Código_Actividad]],CodigoActividad,Tabla2[Actividades Programables Presupuestables],"",0))</f>
        <v/>
      </c>
      <c r="I271" s="460" t="str">
        <f>IFERROR(VLOOKUP('Formulario PPGR3'!$G271,'Formulario PPGR2'!$H$9:$V$595,15,FALSE),"")</f>
        <v/>
      </c>
      <c r="J271" s="465" t="s">
        <v>1947</v>
      </c>
      <c r="K271" s="464" t="s">
        <v>1951</v>
      </c>
      <c r="L271" s="461" t="s">
        <v>1862</v>
      </c>
      <c r="M271" s="257">
        <v>12</v>
      </c>
      <c r="N271" s="475">
        <v>32499</v>
      </c>
      <c r="O271" s="475">
        <f>IF(Tabla1[[#This Row],[Cantidad de Insumos]]="","",Tabla1[[#This Row],[Precio Unitario]]*Tabla1[[#This Row],[Cantidad de Insumos]])</f>
        <v>389988</v>
      </c>
      <c r="P271" s="462" t="str">
        <f>IF(Tabla1[[#This Row],[Descripción]]="","",_xlfn.XLOOKUP(Tabla1[[#This Row],[Descripción]],Tabla10[Descripción],Tabla10[CODIGO PRESUPUESTARIO],0))</f>
        <v>2.6.1.3.01</v>
      </c>
      <c r="Q271" s="463"/>
      <c r="R271" s="463" t="str">
        <f>IF(Tabla1[[#This Row],[Insumos]]="","",_xlfn.XLOOKUP(Tabla1[[#This Row],[Insumos]],Tabla10[Insumo],Tabla10[InsumoAbrev],"",0))</f>
        <v>lsEquiposComputos</v>
      </c>
    </row>
    <row r="272" spans="2:18" x14ac:dyDescent="0.25">
      <c r="B272" s="189" t="e">
        <f>IF('Formulario PPGR3'!$G272="","",CONCATENATE('Formulario PPGR3'!$C272,".",'Formulario PPGR3'!$D272,".",'Formulario PPGR3'!$E272,".",'Formulario PPGR3'!$F272))</f>
        <v>#REF!</v>
      </c>
      <c r="C272" s="189" t="e">
        <f>IF('Formulario PPGR3'!$G272="","",'Formulario PPGR1'!#REF!)</f>
        <v>#REF!</v>
      </c>
      <c r="D272" s="189" t="e">
        <f>IF('Formulario PPGR3'!$G272="","",'Formulario PPGR1'!#REF!)</f>
        <v>#REF!</v>
      </c>
      <c r="E272" s="189" t="e">
        <f>IF('Formulario PPGR3'!$G272="","",'Formulario PPGR1'!#REF!)</f>
        <v>#REF!</v>
      </c>
      <c r="F272" s="189" t="e">
        <f>IF('Formulario PPGR3'!$G272="","",'Formulario PPGR1'!#REF!)</f>
        <v>#REF!</v>
      </c>
      <c r="G272" s="227" t="s">
        <v>1950</v>
      </c>
      <c r="H272" s="459" t="str" cm="1">
        <f t="array" ref="H272">IF(Tabla1[[#This Row],[Código_Actividad]]="","",_xlfn.XLOOKUP(Tabla1[[#This Row],[Código_Actividad]],CodigoActividad,Tabla2[Actividades Programables Presupuestables],"",0))</f>
        <v/>
      </c>
      <c r="I272" s="460" t="str">
        <f>IFERROR(VLOOKUP('Formulario PPGR3'!$G272,'Formulario PPGR2'!$H$9:$V$595,15,FALSE),"")</f>
        <v/>
      </c>
      <c r="J272" s="465" t="s">
        <v>1913</v>
      </c>
      <c r="K272" s="464" t="s">
        <v>1952</v>
      </c>
      <c r="L272" s="461" t="s">
        <v>1862</v>
      </c>
      <c r="M272" s="257">
        <v>100</v>
      </c>
      <c r="N272" s="475">
        <v>177</v>
      </c>
      <c r="O272" s="475">
        <f>IF(Tabla1[[#This Row],[Cantidad de Insumos]]="","",Tabla1[[#This Row],[Precio Unitario]]*Tabla1[[#This Row],[Cantidad de Insumos]])</f>
        <v>17700</v>
      </c>
      <c r="P272" s="462" t="str">
        <f>IF(Tabla1[[#This Row],[Descripción]]="","",_xlfn.XLOOKUP(Tabla1[[#This Row],[Descripción]],Tabla10[Descripción],Tabla10[CODIGO PRESUPUESTARIO],0))</f>
        <v>2.3.3.3.01</v>
      </c>
      <c r="Q272" s="463"/>
      <c r="R272" s="463" t="str">
        <f>IF(Tabla1[[#This Row],[Insumos]]="","",_xlfn.XLOOKUP(Tabla1[[#This Row],[Insumos]],Tabla10[Insumo],Tabla10[InsumoAbrev],"",0))</f>
        <v>lsProductosArtesGraficas</v>
      </c>
    </row>
    <row r="273" spans="2:18" x14ac:dyDescent="0.25">
      <c r="B273" s="189" t="e">
        <f>IF('Formulario PPGR3'!$G273="","",CONCATENATE('Formulario PPGR3'!$C273,".",'Formulario PPGR3'!$D273,".",'Formulario PPGR3'!$E273,".",'Formulario PPGR3'!$F273))</f>
        <v>#REF!</v>
      </c>
      <c r="C273" s="189" t="e">
        <f>IF('Formulario PPGR3'!$G273="","",'Formulario PPGR1'!#REF!)</f>
        <v>#REF!</v>
      </c>
      <c r="D273" s="189" t="e">
        <f>IF('Formulario PPGR3'!$G273="","",'Formulario PPGR1'!#REF!)</f>
        <v>#REF!</v>
      </c>
      <c r="E273" s="189" t="e">
        <f>IF('Formulario PPGR3'!$G273="","",'Formulario PPGR1'!#REF!)</f>
        <v>#REF!</v>
      </c>
      <c r="F273" s="189" t="e">
        <f>IF('Formulario PPGR3'!$G273="","",'Formulario PPGR1'!#REF!)</f>
        <v>#REF!</v>
      </c>
      <c r="G273" s="227" t="s">
        <v>1950</v>
      </c>
      <c r="H273" s="459" t="str" cm="1">
        <f t="array" ref="H273">IF(Tabla1[[#This Row],[Código_Actividad]]="","",_xlfn.XLOOKUP(Tabla1[[#This Row],[Código_Actividad]],CodigoActividad,Tabla2[Actividades Programables Presupuestables],"",0))</f>
        <v/>
      </c>
      <c r="I273" s="460" t="str">
        <f>IFERROR(VLOOKUP('Formulario PPGR3'!$G273,'Formulario PPGR2'!$H$9:$V$595,15,FALSE),"")</f>
        <v/>
      </c>
      <c r="J273" s="465" t="s">
        <v>1953</v>
      </c>
      <c r="K273" s="464" t="s">
        <v>1954</v>
      </c>
      <c r="L273" s="461" t="s">
        <v>1862</v>
      </c>
      <c r="M273" s="257">
        <v>1</v>
      </c>
      <c r="N273" s="475">
        <v>4675.2539999999999</v>
      </c>
      <c r="O273" s="475">
        <f>IF(Tabla1[[#This Row],[Cantidad de Insumos]]="","",Tabla1[[#This Row],[Precio Unitario]]*Tabla1[[#This Row],[Cantidad de Insumos]])</f>
        <v>4675.2539999999999</v>
      </c>
      <c r="P273" s="462" t="str">
        <f>IF(Tabla1[[#This Row],[Descripción]]="","",_xlfn.XLOOKUP(Tabla1[[#This Row],[Descripción]],Tabla10[Descripción],Tabla10[CODIGO PRESUPUESTARIO],0))</f>
        <v>2.6.1.4.01</v>
      </c>
      <c r="Q273" s="463"/>
      <c r="R273" s="463" t="str">
        <f>IF(Tabla1[[#This Row],[Insumos]]="","",_xlfn.XLOOKUP(Tabla1[[#This Row],[Insumos]],Tabla10[Insumo],Tabla10[InsumoAbrev],"",0))</f>
        <v>lsElectrodomesticos</v>
      </c>
    </row>
    <row r="274" spans="2:18" x14ac:dyDescent="0.25">
      <c r="B274" s="189" t="e">
        <f>IF('Formulario PPGR3'!$G274="","",CONCATENATE('Formulario PPGR3'!$C274,".",'Formulario PPGR3'!$D274,".",'Formulario PPGR3'!$E274,".",'Formulario PPGR3'!$F274))</f>
        <v>#REF!</v>
      </c>
      <c r="C274" s="189" t="e">
        <f>IF('Formulario PPGR3'!$G274="","",'Formulario PPGR1'!#REF!)</f>
        <v>#REF!</v>
      </c>
      <c r="D274" s="189" t="e">
        <f>IF('Formulario PPGR3'!$G274="","",'Formulario PPGR1'!#REF!)</f>
        <v>#REF!</v>
      </c>
      <c r="E274" s="189" t="e">
        <f>IF('Formulario PPGR3'!$G274="","",'Formulario PPGR1'!#REF!)</f>
        <v>#REF!</v>
      </c>
      <c r="F274" s="189" t="e">
        <f>IF('Formulario PPGR3'!$G274="","",'Formulario PPGR1'!#REF!)</f>
        <v>#REF!</v>
      </c>
      <c r="G274" s="227" t="s">
        <v>1946</v>
      </c>
      <c r="H274" s="459" t="str" cm="1">
        <f t="array" ref="H274">IF(Tabla1[[#This Row],[Código_Actividad]]="","",_xlfn.XLOOKUP(Tabla1[[#This Row],[Código_Actividad]],CodigoActividad,Tabla2[Actividades Programables Presupuestables],"",0))</f>
        <v/>
      </c>
      <c r="I274" s="460" t="str">
        <f>IFERROR(VLOOKUP('Formulario PPGR3'!$G274,'Formulario PPGR2'!$H$9:$V$595,15,FALSE),"")</f>
        <v/>
      </c>
      <c r="J274" s="465" t="s">
        <v>1866</v>
      </c>
      <c r="K274" s="464" t="s">
        <v>1905</v>
      </c>
      <c r="L274" s="461" t="s">
        <v>1868</v>
      </c>
      <c r="M274" s="257">
        <v>160</v>
      </c>
      <c r="N274" s="475">
        <v>4750</v>
      </c>
      <c r="O274" s="475">
        <f>IF(Tabla1[[#This Row],[Cantidad de Insumos]]="","",Tabla1[[#This Row],[Precio Unitario]]*Tabla1[[#This Row],[Cantidad de Insumos]])</f>
        <v>760000</v>
      </c>
      <c r="P274" s="462" t="str">
        <f>IF(Tabla1[[#This Row],[Descripción]]="","",_xlfn.XLOOKUP(Tabla1[[#This Row],[Descripción]],Tabla10[Descripción],Tabla10[CODIGO PRESUPUESTARIO],0))</f>
        <v>2.2.3.1.01</v>
      </c>
      <c r="Q274" s="463"/>
      <c r="R274" s="463" t="str">
        <f>IF(Tabla1[[#This Row],[Insumos]]="","",_xlfn.XLOOKUP(Tabla1[[#This Row],[Insumos]],Tabla10[Insumo],Tabla10[InsumoAbrev],"",0))</f>
        <v>lsViaticosDP</v>
      </c>
    </row>
    <row r="275" spans="2:18" x14ac:dyDescent="0.25">
      <c r="B275" s="189" t="e">
        <f>IF('Formulario PPGR3'!$G275="","",CONCATENATE('Formulario PPGR3'!$C275,".",'Formulario PPGR3'!$D275,".",'Formulario PPGR3'!$E275,".",'Formulario PPGR3'!$F275))</f>
        <v>#REF!</v>
      </c>
      <c r="C275" s="189" t="e">
        <f>IF('Formulario PPGR3'!$G275="","",'Formulario PPGR1'!#REF!)</f>
        <v>#REF!</v>
      </c>
      <c r="D275" s="189" t="e">
        <f>IF('Formulario PPGR3'!$G275="","",'Formulario PPGR1'!#REF!)</f>
        <v>#REF!</v>
      </c>
      <c r="E275" s="189" t="e">
        <f>IF('Formulario PPGR3'!$G275="","",'Formulario PPGR1'!#REF!)</f>
        <v>#REF!</v>
      </c>
      <c r="F275" s="189" t="e">
        <f>IF('Formulario PPGR3'!$G275="","",'Formulario PPGR1'!#REF!)</f>
        <v>#REF!</v>
      </c>
      <c r="G275" s="227" t="s">
        <v>1946</v>
      </c>
      <c r="H275" s="459" t="str" cm="1">
        <f t="array" ref="H275">IF(Tabla1[[#This Row],[Código_Actividad]]="","",_xlfn.XLOOKUP(Tabla1[[#This Row],[Código_Actividad]],CodigoActividad,Tabla2[Actividades Programables Presupuestables],"",0))</f>
        <v/>
      </c>
      <c r="I275" s="460" t="str">
        <f>IFERROR(VLOOKUP('Formulario PPGR3'!$G275,'Formulario PPGR2'!$H$9:$V$595,15,FALSE),"")</f>
        <v/>
      </c>
      <c r="J275" s="465" t="s">
        <v>1866</v>
      </c>
      <c r="K275" s="464" t="s">
        <v>1906</v>
      </c>
      <c r="L275" s="461" t="s">
        <v>1868</v>
      </c>
      <c r="M275" s="257">
        <v>460</v>
      </c>
      <c r="N275" s="475">
        <v>4100</v>
      </c>
      <c r="O275" s="475">
        <f>IF(Tabla1[[#This Row],[Cantidad de Insumos]]="","",Tabla1[[#This Row],[Precio Unitario]]*Tabla1[[#This Row],[Cantidad de Insumos]])</f>
        <v>1886000</v>
      </c>
      <c r="P275" s="462" t="str">
        <f>IF(Tabla1[[#This Row],[Descripción]]="","",_xlfn.XLOOKUP(Tabla1[[#This Row],[Descripción]],Tabla10[Descripción],Tabla10[CODIGO PRESUPUESTARIO],0))</f>
        <v>2.2.3.1.01</v>
      </c>
      <c r="Q275" s="463"/>
      <c r="R275" s="463" t="str">
        <f>IF(Tabla1[[#This Row],[Insumos]]="","",_xlfn.XLOOKUP(Tabla1[[#This Row],[Insumos]],Tabla10[Insumo],Tabla10[InsumoAbrev],"",0))</f>
        <v>lsViaticosDP</v>
      </c>
    </row>
    <row r="276" spans="2:18" ht="25.5" x14ac:dyDescent="0.25">
      <c r="B276" s="189" t="e">
        <f>IF('Formulario PPGR3'!$G276="","",CONCATENATE('Formulario PPGR3'!$C276,".",'Formulario PPGR3'!$D276,".",'Formulario PPGR3'!$E276,".",'Formulario PPGR3'!$F276))</f>
        <v>#REF!</v>
      </c>
      <c r="C276" s="189" t="e">
        <f>IF('Formulario PPGR3'!$G276="","",'Formulario PPGR1'!#REF!)</f>
        <v>#REF!</v>
      </c>
      <c r="D276" s="189" t="e">
        <f>IF('Formulario PPGR3'!$G276="","",'Formulario PPGR1'!#REF!)</f>
        <v>#REF!</v>
      </c>
      <c r="E276" s="189" t="e">
        <f>IF('Formulario PPGR3'!$G276="","",'Formulario PPGR1'!#REF!)</f>
        <v>#REF!</v>
      </c>
      <c r="F276" s="189" t="e">
        <f>IF('Formulario PPGR3'!$G276="","",'Formulario PPGR1'!#REF!)</f>
        <v>#REF!</v>
      </c>
      <c r="G276" s="227" t="s">
        <v>1946</v>
      </c>
      <c r="H276" s="459" t="str" cm="1">
        <f t="array" ref="H276">IF(Tabla1[[#This Row],[Código_Actividad]]="","",_xlfn.XLOOKUP(Tabla1[[#This Row],[Código_Actividad]],CodigoActividad,Tabla2[Actividades Programables Presupuestables],"",0))</f>
        <v/>
      </c>
      <c r="I276" s="460" t="str">
        <f>IFERROR(VLOOKUP('Formulario PPGR3'!$G276,'Formulario PPGR2'!$H$9:$V$595,15,FALSE),"")</f>
        <v/>
      </c>
      <c r="J276" s="465" t="s">
        <v>1866</v>
      </c>
      <c r="K276" s="464" t="s">
        <v>1870</v>
      </c>
      <c r="L276" s="461" t="s">
        <v>1868</v>
      </c>
      <c r="M276" s="257">
        <v>120</v>
      </c>
      <c r="N276" s="475">
        <v>5250</v>
      </c>
      <c r="O276" s="475">
        <f>IF(Tabla1[[#This Row],[Cantidad de Insumos]]="","",Tabla1[[#This Row],[Precio Unitario]]*Tabla1[[#This Row],[Cantidad de Insumos]])</f>
        <v>630000</v>
      </c>
      <c r="P276" s="462" t="str">
        <f>IF(Tabla1[[#This Row],[Descripción]]="","",_xlfn.XLOOKUP(Tabla1[[#This Row],[Descripción]],Tabla10[Descripción],Tabla10[CODIGO PRESUPUESTARIO],0))</f>
        <v>2.2.3.1.01</v>
      </c>
      <c r="Q276" s="463"/>
      <c r="R276" s="463" t="str">
        <f>IF(Tabla1[[#This Row],[Insumos]]="","",_xlfn.XLOOKUP(Tabla1[[#This Row],[Insumos]],Tabla10[Insumo],Tabla10[InsumoAbrev],"",0))</f>
        <v>lsViaticosDP</v>
      </c>
    </row>
    <row r="277" spans="2:18" x14ac:dyDescent="0.25">
      <c r="B277" s="189" t="e">
        <f>IF('Formulario PPGR3'!$G277="","",CONCATENATE('Formulario PPGR3'!$C277,".",'Formulario PPGR3'!$D277,".",'Formulario PPGR3'!$E277,".",'Formulario PPGR3'!$F277))</f>
        <v>#REF!</v>
      </c>
      <c r="C277" s="189" t="e">
        <f>IF('Formulario PPGR3'!$G277="","",'Formulario PPGR1'!#REF!)</f>
        <v>#REF!</v>
      </c>
      <c r="D277" s="189" t="e">
        <f>IF('Formulario PPGR3'!$G277="","",'Formulario PPGR1'!#REF!)</f>
        <v>#REF!</v>
      </c>
      <c r="E277" s="189" t="e">
        <f>IF('Formulario PPGR3'!$G277="","",'Formulario PPGR1'!#REF!)</f>
        <v>#REF!</v>
      </c>
      <c r="F277" s="189" t="e">
        <f>IF('Formulario PPGR3'!$G277="","",'Formulario PPGR1'!#REF!)</f>
        <v>#REF!</v>
      </c>
      <c r="G277" s="227" t="s">
        <v>1946</v>
      </c>
      <c r="H277" s="459" t="str" cm="1">
        <f t="array" ref="H277">IF(Tabla1[[#This Row],[Código_Actividad]]="","",_xlfn.XLOOKUP(Tabla1[[#This Row],[Código_Actividad]],CodigoActividad,Tabla2[Actividades Programables Presupuestables],"",0))</f>
        <v/>
      </c>
      <c r="I277" s="460" t="str">
        <f>IFERROR(VLOOKUP('Formulario PPGR3'!$G277,'Formulario PPGR2'!$H$9:$V$595,15,FALSE),"")</f>
        <v/>
      </c>
      <c r="J277" s="465" t="s">
        <v>1866</v>
      </c>
      <c r="K277" s="464" t="s">
        <v>1904</v>
      </c>
      <c r="L277" s="461" t="s">
        <v>1868</v>
      </c>
      <c r="M277" s="257">
        <v>50</v>
      </c>
      <c r="N277" s="475">
        <v>3900</v>
      </c>
      <c r="O277" s="475">
        <f>IF(Tabla1[[#This Row],[Cantidad de Insumos]]="","",Tabla1[[#This Row],[Precio Unitario]]*Tabla1[[#This Row],[Cantidad de Insumos]])</f>
        <v>195000</v>
      </c>
      <c r="P277" s="462" t="str">
        <f>IF(Tabla1[[#This Row],[Descripción]]="","",_xlfn.XLOOKUP(Tabla1[[#This Row],[Descripción]],Tabla10[Descripción],Tabla10[CODIGO PRESUPUESTARIO],0))</f>
        <v>2.2.3.1.01</v>
      </c>
      <c r="Q277" s="463"/>
      <c r="R277" s="463" t="str">
        <f>IF(Tabla1[[#This Row],[Insumos]]="","",_xlfn.XLOOKUP(Tabla1[[#This Row],[Insumos]],Tabla10[Insumo],Tabla10[InsumoAbrev],"",0))</f>
        <v>lsViaticosDP</v>
      </c>
    </row>
    <row r="278" spans="2:18" x14ac:dyDescent="0.25">
      <c r="B278" s="189" t="e">
        <f>IF('Formulario PPGR3'!$G278="","",CONCATENATE('Formulario PPGR3'!$C278,".",'Formulario PPGR3'!$D278,".",'Formulario PPGR3'!$E278,".",'Formulario PPGR3'!$F278))</f>
        <v>#REF!</v>
      </c>
      <c r="C278" s="189" t="e">
        <f>IF('Formulario PPGR3'!$G278="","",'Formulario PPGR1'!#REF!)</f>
        <v>#REF!</v>
      </c>
      <c r="D278" s="189" t="e">
        <f>IF('Formulario PPGR3'!$G278="","",'Formulario PPGR1'!#REF!)</f>
        <v>#REF!</v>
      </c>
      <c r="E278" s="189" t="e">
        <f>IF('Formulario PPGR3'!$G278="","",'Formulario PPGR1'!#REF!)</f>
        <v>#REF!</v>
      </c>
      <c r="F278" s="189" t="e">
        <f>IF('Formulario PPGR3'!$G278="","",'Formulario PPGR1'!#REF!)</f>
        <v>#REF!</v>
      </c>
      <c r="G278" s="227" t="s">
        <v>1950</v>
      </c>
      <c r="H278" s="459" t="str" cm="1">
        <f t="array" ref="H278">IF(Tabla1[[#This Row],[Código_Actividad]]="","",_xlfn.XLOOKUP(Tabla1[[#This Row],[Código_Actividad]],CodigoActividad,Tabla2[Actividades Programables Presupuestables],"",0))</f>
        <v/>
      </c>
      <c r="I278" s="460" t="str">
        <f>IFERROR(VLOOKUP('Formulario PPGR3'!$G278,'Formulario PPGR2'!$H$9:$V$595,15,FALSE),"")</f>
        <v/>
      </c>
      <c r="J278" s="465" t="s">
        <v>1866</v>
      </c>
      <c r="K278" s="464" t="s">
        <v>1905</v>
      </c>
      <c r="L278" s="461" t="s">
        <v>1868</v>
      </c>
      <c r="M278" s="257">
        <v>150</v>
      </c>
      <c r="N278" s="475">
        <v>4750</v>
      </c>
      <c r="O278" s="475">
        <f>IF(Tabla1[[#This Row],[Cantidad de Insumos]]="","",Tabla1[[#This Row],[Precio Unitario]]*Tabla1[[#This Row],[Cantidad de Insumos]])</f>
        <v>712500</v>
      </c>
      <c r="P278" s="462" t="str">
        <f>IF(Tabla1[[#This Row],[Descripción]]="","",_xlfn.XLOOKUP(Tabla1[[#This Row],[Descripción]],Tabla10[Descripción],Tabla10[CODIGO PRESUPUESTARIO],0))</f>
        <v>2.2.3.1.01</v>
      </c>
      <c r="Q278" s="463"/>
      <c r="R278" s="463" t="str">
        <f>IF(Tabla1[[#This Row],[Insumos]]="","",_xlfn.XLOOKUP(Tabla1[[#This Row],[Insumos]],Tabla10[Insumo],Tabla10[InsumoAbrev],"",0))</f>
        <v>lsViaticosDP</v>
      </c>
    </row>
    <row r="279" spans="2:18" x14ac:dyDescent="0.25">
      <c r="B279" s="189" t="e">
        <f>IF('Formulario PPGR3'!$G279="","",CONCATENATE('Formulario PPGR3'!$C279,".",'Formulario PPGR3'!$D279,".",'Formulario PPGR3'!$E279,".",'Formulario PPGR3'!$F279))</f>
        <v>#REF!</v>
      </c>
      <c r="C279" s="189" t="e">
        <f>IF('Formulario PPGR3'!$G279="","",'Formulario PPGR1'!#REF!)</f>
        <v>#REF!</v>
      </c>
      <c r="D279" s="189" t="e">
        <f>IF('Formulario PPGR3'!$G279="","",'Formulario PPGR1'!#REF!)</f>
        <v>#REF!</v>
      </c>
      <c r="E279" s="189" t="e">
        <f>IF('Formulario PPGR3'!$G279="","",'Formulario PPGR1'!#REF!)</f>
        <v>#REF!</v>
      </c>
      <c r="F279" s="189" t="e">
        <f>IF('Formulario PPGR3'!$G279="","",'Formulario PPGR1'!#REF!)</f>
        <v>#REF!</v>
      </c>
      <c r="G279" s="227" t="s">
        <v>1950</v>
      </c>
      <c r="H279" s="459" t="str" cm="1">
        <f t="array" ref="H279">IF(Tabla1[[#This Row],[Código_Actividad]]="","",_xlfn.XLOOKUP(Tabla1[[#This Row],[Código_Actividad]],CodigoActividad,Tabla2[Actividades Programables Presupuestables],"",0))</f>
        <v/>
      </c>
      <c r="I279" s="460" t="str">
        <f>IFERROR(VLOOKUP('Formulario PPGR3'!$G279,'Formulario PPGR2'!$H$9:$V$595,15,FALSE),"")</f>
        <v/>
      </c>
      <c r="J279" s="465" t="s">
        <v>1866</v>
      </c>
      <c r="K279" s="464" t="s">
        <v>1906</v>
      </c>
      <c r="L279" s="461" t="s">
        <v>1868</v>
      </c>
      <c r="M279" s="257">
        <v>1425</v>
      </c>
      <c r="N279" s="475">
        <v>4100</v>
      </c>
      <c r="O279" s="475">
        <f>IF(Tabla1[[#This Row],[Cantidad de Insumos]]="","",Tabla1[[#This Row],[Precio Unitario]]*Tabla1[[#This Row],[Cantidad de Insumos]])</f>
        <v>5842500</v>
      </c>
      <c r="P279" s="462" t="str">
        <f>IF(Tabla1[[#This Row],[Descripción]]="","",_xlfn.XLOOKUP(Tabla1[[#This Row],[Descripción]],Tabla10[Descripción],Tabla10[CODIGO PRESUPUESTARIO],0))</f>
        <v>2.2.3.1.01</v>
      </c>
      <c r="Q279" s="463"/>
      <c r="R279" s="463" t="str">
        <f>IF(Tabla1[[#This Row],[Insumos]]="","",_xlfn.XLOOKUP(Tabla1[[#This Row],[Insumos]],Tabla10[Insumo],Tabla10[InsumoAbrev],"",0))</f>
        <v>lsViaticosDP</v>
      </c>
    </row>
    <row r="280" spans="2:18" ht="25.5" x14ac:dyDescent="0.25">
      <c r="B280" s="189" t="e">
        <f>IF('Formulario PPGR3'!$G280="","",CONCATENATE('Formulario PPGR3'!$C280,".",'Formulario PPGR3'!$D280,".",'Formulario PPGR3'!$E280,".",'Formulario PPGR3'!$F280))</f>
        <v>#REF!</v>
      </c>
      <c r="C280" s="189" t="e">
        <f>IF('Formulario PPGR3'!$G280="","",'Formulario PPGR1'!#REF!)</f>
        <v>#REF!</v>
      </c>
      <c r="D280" s="189" t="e">
        <f>IF('Formulario PPGR3'!$G280="","",'Formulario PPGR1'!#REF!)</f>
        <v>#REF!</v>
      </c>
      <c r="E280" s="189" t="e">
        <f>IF('Formulario PPGR3'!$G280="","",'Formulario PPGR1'!#REF!)</f>
        <v>#REF!</v>
      </c>
      <c r="F280" s="189" t="e">
        <f>IF('Formulario PPGR3'!$G280="","",'Formulario PPGR1'!#REF!)</f>
        <v>#REF!</v>
      </c>
      <c r="G280" s="227" t="s">
        <v>1950</v>
      </c>
      <c r="H280" s="459" t="str" cm="1">
        <f t="array" ref="H280">IF(Tabla1[[#This Row],[Código_Actividad]]="","",_xlfn.XLOOKUP(Tabla1[[#This Row],[Código_Actividad]],CodigoActividad,Tabla2[Actividades Programables Presupuestables],"",0))</f>
        <v/>
      </c>
      <c r="I280" s="460" t="str">
        <f>IFERROR(VLOOKUP('Formulario PPGR3'!$G280,'Formulario PPGR2'!$H$9:$V$595,15,FALSE),"")</f>
        <v/>
      </c>
      <c r="J280" s="465" t="s">
        <v>1866</v>
      </c>
      <c r="K280" s="464" t="s">
        <v>1870</v>
      </c>
      <c r="L280" s="461" t="s">
        <v>1868</v>
      </c>
      <c r="M280" s="257">
        <v>100</v>
      </c>
      <c r="N280" s="475">
        <v>5250</v>
      </c>
      <c r="O280" s="475">
        <f>IF(Tabla1[[#This Row],[Cantidad de Insumos]]="","",Tabla1[[#This Row],[Precio Unitario]]*Tabla1[[#This Row],[Cantidad de Insumos]])</f>
        <v>525000</v>
      </c>
      <c r="P280" s="462" t="str">
        <f>IF(Tabla1[[#This Row],[Descripción]]="","",_xlfn.XLOOKUP(Tabla1[[#This Row],[Descripción]],Tabla10[Descripción],Tabla10[CODIGO PRESUPUESTARIO],0))</f>
        <v>2.2.3.1.01</v>
      </c>
      <c r="Q280" s="463"/>
      <c r="R280" s="463" t="str">
        <f>IF(Tabla1[[#This Row],[Insumos]]="","",_xlfn.XLOOKUP(Tabla1[[#This Row],[Insumos]],Tabla10[Insumo],Tabla10[InsumoAbrev],"",0))</f>
        <v>lsViaticosDP</v>
      </c>
    </row>
    <row r="281" spans="2:18" x14ac:dyDescent="0.25">
      <c r="B281" s="189" t="e">
        <f>IF('Formulario PPGR3'!$G281="","",CONCATENATE('Formulario PPGR3'!$C281,".",'Formulario PPGR3'!$D281,".",'Formulario PPGR3'!$E281,".",'Formulario PPGR3'!$F281))</f>
        <v>#REF!</v>
      </c>
      <c r="C281" s="189" t="e">
        <f>IF('Formulario PPGR3'!$G281="","",'Formulario PPGR1'!#REF!)</f>
        <v>#REF!</v>
      </c>
      <c r="D281" s="189" t="e">
        <f>IF('Formulario PPGR3'!$G281="","",'Formulario PPGR1'!#REF!)</f>
        <v>#REF!</v>
      </c>
      <c r="E281" s="189" t="e">
        <f>IF('Formulario PPGR3'!$G281="","",'Formulario PPGR1'!#REF!)</f>
        <v>#REF!</v>
      </c>
      <c r="F281" s="189" t="e">
        <f>IF('Formulario PPGR3'!$G281="","",'Formulario PPGR1'!#REF!)</f>
        <v>#REF!</v>
      </c>
      <c r="G281" s="227" t="s">
        <v>1950</v>
      </c>
      <c r="H281" s="459" t="str" cm="1">
        <f t="array" ref="H281">IF(Tabla1[[#This Row],[Código_Actividad]]="","",_xlfn.XLOOKUP(Tabla1[[#This Row],[Código_Actividad]],CodigoActividad,Tabla2[Actividades Programables Presupuestables],"",0))</f>
        <v/>
      </c>
      <c r="I281" s="460" t="str">
        <f>IFERROR(VLOOKUP('Formulario PPGR3'!$G281,'Formulario PPGR2'!$H$9:$V$595,15,FALSE),"")</f>
        <v/>
      </c>
      <c r="J281" s="465" t="s">
        <v>1866</v>
      </c>
      <c r="K281" s="464" t="s">
        <v>1904</v>
      </c>
      <c r="L281" s="461" t="s">
        <v>1868</v>
      </c>
      <c r="M281" s="257">
        <v>115</v>
      </c>
      <c r="N281" s="475">
        <v>3900</v>
      </c>
      <c r="O281" s="475">
        <f>IF(Tabla1[[#This Row],[Cantidad de Insumos]]="","",Tabla1[[#This Row],[Precio Unitario]]*Tabla1[[#This Row],[Cantidad de Insumos]])</f>
        <v>448500</v>
      </c>
      <c r="P281" s="462" t="str">
        <f>IF(Tabla1[[#This Row],[Descripción]]="","",_xlfn.XLOOKUP(Tabla1[[#This Row],[Descripción]],Tabla10[Descripción],Tabla10[CODIGO PRESUPUESTARIO],0))</f>
        <v>2.2.3.1.01</v>
      </c>
      <c r="Q281" s="463"/>
      <c r="R281" s="463" t="str">
        <f>IF(Tabla1[[#This Row],[Insumos]]="","",_xlfn.XLOOKUP(Tabla1[[#This Row],[Insumos]],Tabla10[Insumo],Tabla10[InsumoAbrev],"",0))</f>
        <v>lsViaticosDP</v>
      </c>
    </row>
    <row r="282" spans="2:18" x14ac:dyDescent="0.25">
      <c r="B282" s="189" t="e">
        <f>IF('Formulario PPGR3'!$G282="","",CONCATENATE('Formulario PPGR3'!$C282,".",'Formulario PPGR3'!$D282,".",'Formulario PPGR3'!$E282,".",'Formulario PPGR3'!$F282))</f>
        <v>#REF!</v>
      </c>
      <c r="C282" s="189" t="e">
        <f>IF('Formulario PPGR3'!$G282="","",'Formulario PPGR1'!#REF!)</f>
        <v>#REF!</v>
      </c>
      <c r="D282" s="189" t="e">
        <f>IF('Formulario PPGR3'!$G282="","",'Formulario PPGR1'!#REF!)</f>
        <v>#REF!</v>
      </c>
      <c r="E282" s="189" t="e">
        <f>IF('Formulario PPGR3'!$G282="","",'Formulario PPGR1'!#REF!)</f>
        <v>#REF!</v>
      </c>
      <c r="F282" s="189" t="e">
        <f>IF('Formulario PPGR3'!$G282="","",'Formulario PPGR1'!#REF!)</f>
        <v>#REF!</v>
      </c>
      <c r="G282" s="227" t="s">
        <v>1955</v>
      </c>
      <c r="H282" s="459" t="str" cm="1">
        <f t="array" ref="H282">IF(Tabla1[[#This Row],[Código_Actividad]]="","",_xlfn.XLOOKUP(Tabla1[[#This Row],[Código_Actividad]],CodigoActividad,Tabla2[Actividades Programables Presupuestables],"",0))</f>
        <v/>
      </c>
      <c r="I282" s="460" t="str">
        <f>IFERROR(VLOOKUP('Formulario PPGR3'!$G282,'Formulario PPGR2'!$H$9:$V$595,15,FALSE),"")</f>
        <v/>
      </c>
      <c r="J282" s="465" t="s">
        <v>1866</v>
      </c>
      <c r="K282" s="464" t="s">
        <v>1905</v>
      </c>
      <c r="L282" s="461" t="s">
        <v>1868</v>
      </c>
      <c r="M282" s="257">
        <v>125</v>
      </c>
      <c r="N282" s="475">
        <v>4750</v>
      </c>
      <c r="O282" s="475">
        <f>IF(Tabla1[[#This Row],[Cantidad de Insumos]]="","",Tabla1[[#This Row],[Precio Unitario]]*Tabla1[[#This Row],[Cantidad de Insumos]])</f>
        <v>593750</v>
      </c>
      <c r="P282" s="462" t="str">
        <f>IF(Tabla1[[#This Row],[Descripción]]="","",_xlfn.XLOOKUP(Tabla1[[#This Row],[Descripción]],Tabla10[Descripción],Tabla10[CODIGO PRESUPUESTARIO],0))</f>
        <v>2.2.3.1.01</v>
      </c>
      <c r="Q282" s="463"/>
      <c r="R282" s="463" t="str">
        <f>IF(Tabla1[[#This Row],[Insumos]]="","",_xlfn.XLOOKUP(Tabla1[[#This Row],[Insumos]],Tabla10[Insumo],Tabla10[InsumoAbrev],"",0))</f>
        <v>lsViaticosDP</v>
      </c>
    </row>
    <row r="283" spans="2:18" x14ac:dyDescent="0.25">
      <c r="B283" s="189" t="e">
        <f>IF('Formulario PPGR3'!$G283="","",CONCATENATE('Formulario PPGR3'!$C283,".",'Formulario PPGR3'!$D283,".",'Formulario PPGR3'!$E283,".",'Formulario PPGR3'!$F283))</f>
        <v>#REF!</v>
      </c>
      <c r="C283" s="189" t="e">
        <f>IF('Formulario PPGR3'!$G283="","",'Formulario PPGR1'!#REF!)</f>
        <v>#REF!</v>
      </c>
      <c r="D283" s="189" t="e">
        <f>IF('Formulario PPGR3'!$G283="","",'Formulario PPGR1'!#REF!)</f>
        <v>#REF!</v>
      </c>
      <c r="E283" s="189" t="e">
        <f>IF('Formulario PPGR3'!$G283="","",'Formulario PPGR1'!#REF!)</f>
        <v>#REF!</v>
      </c>
      <c r="F283" s="189" t="e">
        <f>IF('Formulario PPGR3'!$G283="","",'Formulario PPGR1'!#REF!)</f>
        <v>#REF!</v>
      </c>
      <c r="G283" s="227" t="s">
        <v>1955</v>
      </c>
      <c r="H283" s="459" t="str" cm="1">
        <f t="array" ref="H283">IF(Tabla1[[#This Row],[Código_Actividad]]="","",_xlfn.XLOOKUP(Tabla1[[#This Row],[Código_Actividad]],CodigoActividad,Tabla2[Actividades Programables Presupuestables],"",0))</f>
        <v/>
      </c>
      <c r="I283" s="460" t="str">
        <f>IFERROR(VLOOKUP('Formulario PPGR3'!$G283,'Formulario PPGR2'!$H$9:$V$595,15,FALSE),"")</f>
        <v/>
      </c>
      <c r="J283" s="465" t="s">
        <v>1866</v>
      </c>
      <c r="K283" s="464" t="s">
        <v>1906</v>
      </c>
      <c r="L283" s="461" t="s">
        <v>1868</v>
      </c>
      <c r="M283" s="257">
        <v>120</v>
      </c>
      <c r="N283" s="475">
        <v>4100</v>
      </c>
      <c r="O283" s="475">
        <f>IF(Tabla1[[#This Row],[Cantidad de Insumos]]="","",Tabla1[[#This Row],[Precio Unitario]]*Tabla1[[#This Row],[Cantidad de Insumos]])</f>
        <v>492000</v>
      </c>
      <c r="P283" s="462" t="str">
        <f>IF(Tabla1[[#This Row],[Descripción]]="","",_xlfn.XLOOKUP(Tabla1[[#This Row],[Descripción]],Tabla10[Descripción],Tabla10[CODIGO PRESUPUESTARIO],0))</f>
        <v>2.2.3.1.01</v>
      </c>
      <c r="Q283" s="463"/>
      <c r="R283" s="463" t="str">
        <f>IF(Tabla1[[#This Row],[Insumos]]="","",_xlfn.XLOOKUP(Tabla1[[#This Row],[Insumos]],Tabla10[Insumo],Tabla10[InsumoAbrev],"",0))</f>
        <v>lsViaticosDP</v>
      </c>
    </row>
    <row r="284" spans="2:18" ht="25.5" x14ac:dyDescent="0.25">
      <c r="B284" s="189" t="e">
        <f>IF('Formulario PPGR3'!$G284="","",CONCATENATE('Formulario PPGR3'!$C284,".",'Formulario PPGR3'!$D284,".",'Formulario PPGR3'!$E284,".",'Formulario PPGR3'!$F284))</f>
        <v>#REF!</v>
      </c>
      <c r="C284" s="189" t="e">
        <f>IF('Formulario PPGR3'!$G284="","",'Formulario PPGR1'!#REF!)</f>
        <v>#REF!</v>
      </c>
      <c r="D284" s="189" t="e">
        <f>IF('Formulario PPGR3'!$G284="","",'Formulario PPGR1'!#REF!)</f>
        <v>#REF!</v>
      </c>
      <c r="E284" s="189" t="e">
        <f>IF('Formulario PPGR3'!$G284="","",'Formulario PPGR1'!#REF!)</f>
        <v>#REF!</v>
      </c>
      <c r="F284" s="189" t="e">
        <f>IF('Formulario PPGR3'!$G284="","",'Formulario PPGR1'!#REF!)</f>
        <v>#REF!</v>
      </c>
      <c r="G284" s="227" t="s">
        <v>1955</v>
      </c>
      <c r="H284" s="459" t="str" cm="1">
        <f t="array" ref="H284">IF(Tabla1[[#This Row],[Código_Actividad]]="","",_xlfn.XLOOKUP(Tabla1[[#This Row],[Código_Actividad]],CodigoActividad,Tabla2[Actividades Programables Presupuestables],"",0))</f>
        <v/>
      </c>
      <c r="I284" s="460" t="str">
        <f>IFERROR(VLOOKUP('Formulario PPGR3'!$G284,'Formulario PPGR2'!$H$9:$V$595,15,FALSE),"")</f>
        <v/>
      </c>
      <c r="J284" s="465" t="s">
        <v>1866</v>
      </c>
      <c r="K284" s="464" t="s">
        <v>1870</v>
      </c>
      <c r="L284" s="461" t="s">
        <v>1868</v>
      </c>
      <c r="M284" s="257">
        <v>80</v>
      </c>
      <c r="N284" s="475">
        <v>5250</v>
      </c>
      <c r="O284" s="475">
        <f>IF(Tabla1[[#This Row],[Cantidad de Insumos]]="","",Tabla1[[#This Row],[Precio Unitario]]*Tabla1[[#This Row],[Cantidad de Insumos]])</f>
        <v>420000</v>
      </c>
      <c r="P284" s="462" t="str">
        <f>IF(Tabla1[[#This Row],[Descripción]]="","",_xlfn.XLOOKUP(Tabla1[[#This Row],[Descripción]],Tabla10[Descripción],Tabla10[CODIGO PRESUPUESTARIO],0))</f>
        <v>2.2.3.1.01</v>
      </c>
      <c r="Q284" s="463"/>
      <c r="R284" s="463" t="str">
        <f>IF(Tabla1[[#This Row],[Insumos]]="","",_xlfn.XLOOKUP(Tabla1[[#This Row],[Insumos]],Tabla10[Insumo],Tabla10[InsumoAbrev],"",0))</f>
        <v>lsViaticosDP</v>
      </c>
    </row>
    <row r="285" spans="2:18" x14ac:dyDescent="0.25">
      <c r="B285" s="189" t="e">
        <f>IF('Formulario PPGR3'!$G285="","",CONCATENATE('Formulario PPGR3'!$C285,".",'Formulario PPGR3'!$D285,".",'Formulario PPGR3'!$E285,".",'Formulario PPGR3'!$F285))</f>
        <v>#REF!</v>
      </c>
      <c r="C285" s="189" t="e">
        <f>IF('Formulario PPGR3'!$G285="","",'Formulario PPGR1'!#REF!)</f>
        <v>#REF!</v>
      </c>
      <c r="D285" s="189" t="e">
        <f>IF('Formulario PPGR3'!$G285="","",'Formulario PPGR1'!#REF!)</f>
        <v>#REF!</v>
      </c>
      <c r="E285" s="189" t="e">
        <f>IF('Formulario PPGR3'!$G285="","",'Formulario PPGR1'!#REF!)</f>
        <v>#REF!</v>
      </c>
      <c r="F285" s="189" t="e">
        <f>IF('Formulario PPGR3'!$G285="","",'Formulario PPGR1'!#REF!)</f>
        <v>#REF!</v>
      </c>
      <c r="G285" s="227" t="s">
        <v>1955</v>
      </c>
      <c r="H285" s="459" t="str" cm="1">
        <f t="array" ref="H285">IF(Tabla1[[#This Row],[Código_Actividad]]="","",_xlfn.XLOOKUP(Tabla1[[#This Row],[Código_Actividad]],CodigoActividad,Tabla2[Actividades Programables Presupuestables],"",0))</f>
        <v/>
      </c>
      <c r="I285" s="460" t="str">
        <f>IFERROR(VLOOKUP('Formulario PPGR3'!$G285,'Formulario PPGR2'!$H$9:$V$595,15,FALSE),"")</f>
        <v/>
      </c>
      <c r="J285" s="465" t="s">
        <v>1866</v>
      </c>
      <c r="K285" s="464" t="s">
        <v>1904</v>
      </c>
      <c r="L285" s="461" t="s">
        <v>1868</v>
      </c>
      <c r="M285" s="257">
        <v>10</v>
      </c>
      <c r="N285" s="475">
        <v>3900</v>
      </c>
      <c r="O285" s="475">
        <f>IF(Tabla1[[#This Row],[Cantidad de Insumos]]="","",Tabla1[[#This Row],[Precio Unitario]]*Tabla1[[#This Row],[Cantidad de Insumos]])</f>
        <v>39000</v>
      </c>
      <c r="P285" s="462" t="str">
        <f>IF(Tabla1[[#This Row],[Descripción]]="","",_xlfn.XLOOKUP(Tabla1[[#This Row],[Descripción]],Tabla10[Descripción],Tabla10[CODIGO PRESUPUESTARIO],0))</f>
        <v>2.2.3.1.01</v>
      </c>
      <c r="Q285" s="463"/>
      <c r="R285" s="463" t="str">
        <f>IF(Tabla1[[#This Row],[Insumos]]="","",_xlfn.XLOOKUP(Tabla1[[#This Row],[Insumos]],Tabla10[Insumo],Tabla10[InsumoAbrev],"",0))</f>
        <v>lsViaticosDP</v>
      </c>
    </row>
    <row r="286" spans="2:18" x14ac:dyDescent="0.25">
      <c r="B286" s="189" t="e">
        <f>IF('Formulario PPGR3'!$G286="","",CONCATENATE('Formulario PPGR3'!$C286,".",'Formulario PPGR3'!$D286,".",'Formulario PPGR3'!$E286,".",'Formulario PPGR3'!$F286))</f>
        <v>#REF!</v>
      </c>
      <c r="C286" s="189" t="e">
        <f>IF('Formulario PPGR3'!$G286="","",'Formulario PPGR1'!#REF!)</f>
        <v>#REF!</v>
      </c>
      <c r="D286" s="189" t="e">
        <f>IF('Formulario PPGR3'!$G286="","",'Formulario PPGR1'!#REF!)</f>
        <v>#REF!</v>
      </c>
      <c r="E286" s="189" t="e">
        <f>IF('Formulario PPGR3'!$G286="","",'Formulario PPGR1'!#REF!)</f>
        <v>#REF!</v>
      </c>
      <c r="F286" s="189" t="e">
        <f>IF('Formulario PPGR3'!$G286="","",'Formulario PPGR1'!#REF!)</f>
        <v>#REF!</v>
      </c>
      <c r="G286" s="227" t="s">
        <v>1956</v>
      </c>
      <c r="H286" s="459" t="str" cm="1">
        <f t="array" ref="H286">IF(Tabla1[[#This Row],[Código_Actividad]]="","",_xlfn.XLOOKUP(Tabla1[[#This Row],[Código_Actividad]],CodigoActividad,Tabla2[Actividades Programables Presupuestables],"",0))</f>
        <v/>
      </c>
      <c r="I286" s="460" t="str">
        <f>IFERROR(VLOOKUP('Formulario PPGR3'!$G286,'Formulario PPGR2'!$H$9:$V$595,15,FALSE),"")</f>
        <v/>
      </c>
      <c r="J286" s="465" t="s">
        <v>1866</v>
      </c>
      <c r="K286" s="464" t="s">
        <v>1905</v>
      </c>
      <c r="L286" s="461" t="s">
        <v>1868</v>
      </c>
      <c r="M286" s="257">
        <v>150</v>
      </c>
      <c r="N286" s="475">
        <v>4750</v>
      </c>
      <c r="O286" s="475">
        <f>IF(Tabla1[[#This Row],[Cantidad de Insumos]]="","",Tabla1[[#This Row],[Precio Unitario]]*Tabla1[[#This Row],[Cantidad de Insumos]])</f>
        <v>712500</v>
      </c>
      <c r="P286" s="462" t="str">
        <f>IF(Tabla1[[#This Row],[Descripción]]="","",_xlfn.XLOOKUP(Tabla1[[#This Row],[Descripción]],Tabla10[Descripción],Tabla10[CODIGO PRESUPUESTARIO],0))</f>
        <v>2.2.3.1.01</v>
      </c>
      <c r="Q286" s="463"/>
      <c r="R286" s="463" t="str">
        <f>IF(Tabla1[[#This Row],[Insumos]]="","",_xlfn.XLOOKUP(Tabla1[[#This Row],[Insumos]],Tabla10[Insumo],Tabla10[InsumoAbrev],"",0))</f>
        <v>lsViaticosDP</v>
      </c>
    </row>
    <row r="287" spans="2:18" x14ac:dyDescent="0.25">
      <c r="B287" s="189" t="e">
        <f>IF('Formulario PPGR3'!$G287="","",CONCATENATE('Formulario PPGR3'!$C287,".",'Formulario PPGR3'!$D287,".",'Formulario PPGR3'!$E287,".",'Formulario PPGR3'!$F287))</f>
        <v>#REF!</v>
      </c>
      <c r="C287" s="189" t="e">
        <f>IF('Formulario PPGR3'!$G287="","",'Formulario PPGR1'!#REF!)</f>
        <v>#REF!</v>
      </c>
      <c r="D287" s="189" t="e">
        <f>IF('Formulario PPGR3'!$G287="","",'Formulario PPGR1'!#REF!)</f>
        <v>#REF!</v>
      </c>
      <c r="E287" s="189" t="e">
        <f>IF('Formulario PPGR3'!$G287="","",'Formulario PPGR1'!#REF!)</f>
        <v>#REF!</v>
      </c>
      <c r="F287" s="189" t="e">
        <f>IF('Formulario PPGR3'!$G287="","",'Formulario PPGR1'!#REF!)</f>
        <v>#REF!</v>
      </c>
      <c r="G287" s="227" t="s">
        <v>1956</v>
      </c>
      <c r="H287" s="459" t="str" cm="1">
        <f t="array" ref="H287">IF(Tabla1[[#This Row],[Código_Actividad]]="","",_xlfn.XLOOKUP(Tabla1[[#This Row],[Código_Actividad]],CodigoActividad,Tabla2[Actividades Programables Presupuestables],"",0))</f>
        <v/>
      </c>
      <c r="I287" s="460" t="str">
        <f>IFERROR(VLOOKUP('Formulario PPGR3'!$G287,'Formulario PPGR2'!$H$9:$V$595,15,FALSE),"")</f>
        <v/>
      </c>
      <c r="J287" s="465" t="s">
        <v>1866</v>
      </c>
      <c r="K287" s="464" t="s">
        <v>1906</v>
      </c>
      <c r="L287" s="461" t="s">
        <v>1868</v>
      </c>
      <c r="M287" s="257">
        <v>350</v>
      </c>
      <c r="N287" s="475">
        <v>4100</v>
      </c>
      <c r="O287" s="475">
        <f>IF(Tabla1[[#This Row],[Cantidad de Insumos]]="","",Tabla1[[#This Row],[Precio Unitario]]*Tabla1[[#This Row],[Cantidad de Insumos]])</f>
        <v>1435000</v>
      </c>
      <c r="P287" s="462" t="str">
        <f>IF(Tabla1[[#This Row],[Descripción]]="","",_xlfn.XLOOKUP(Tabla1[[#This Row],[Descripción]],Tabla10[Descripción],Tabla10[CODIGO PRESUPUESTARIO],0))</f>
        <v>2.2.3.1.01</v>
      </c>
      <c r="Q287" s="463"/>
      <c r="R287" s="463" t="str">
        <f>IF(Tabla1[[#This Row],[Insumos]]="","",_xlfn.XLOOKUP(Tabla1[[#This Row],[Insumos]],Tabla10[Insumo],Tabla10[InsumoAbrev],"",0))</f>
        <v>lsViaticosDP</v>
      </c>
    </row>
    <row r="288" spans="2:18" ht="25.5" x14ac:dyDescent="0.25">
      <c r="B288" s="189" t="e">
        <f>IF('Formulario PPGR3'!$G288="","",CONCATENATE('Formulario PPGR3'!$C288,".",'Formulario PPGR3'!$D288,".",'Formulario PPGR3'!$E288,".",'Formulario PPGR3'!$F288))</f>
        <v>#REF!</v>
      </c>
      <c r="C288" s="189" t="e">
        <f>IF('Formulario PPGR3'!$G288="","",'Formulario PPGR1'!#REF!)</f>
        <v>#REF!</v>
      </c>
      <c r="D288" s="189" t="e">
        <f>IF('Formulario PPGR3'!$G288="","",'Formulario PPGR1'!#REF!)</f>
        <v>#REF!</v>
      </c>
      <c r="E288" s="189" t="e">
        <f>IF('Formulario PPGR3'!$G288="","",'Formulario PPGR1'!#REF!)</f>
        <v>#REF!</v>
      </c>
      <c r="F288" s="189" t="e">
        <f>IF('Formulario PPGR3'!$G288="","",'Formulario PPGR1'!#REF!)</f>
        <v>#REF!</v>
      </c>
      <c r="G288" s="227" t="s">
        <v>1956</v>
      </c>
      <c r="H288" s="459" t="str" cm="1">
        <f t="array" ref="H288">IF(Tabla1[[#This Row],[Código_Actividad]]="","",_xlfn.XLOOKUP(Tabla1[[#This Row],[Código_Actividad]],CodigoActividad,Tabla2[Actividades Programables Presupuestables],"",0))</f>
        <v/>
      </c>
      <c r="I288" s="460" t="str">
        <f>IFERROR(VLOOKUP('Formulario PPGR3'!$G288,'Formulario PPGR2'!$H$9:$V$595,15,FALSE),"")</f>
        <v/>
      </c>
      <c r="J288" s="465" t="s">
        <v>1866</v>
      </c>
      <c r="K288" s="464" t="s">
        <v>1870</v>
      </c>
      <c r="L288" s="461" t="s">
        <v>1868</v>
      </c>
      <c r="M288" s="257">
        <v>10</v>
      </c>
      <c r="N288" s="475">
        <v>5250</v>
      </c>
      <c r="O288" s="475">
        <f>IF(Tabla1[[#This Row],[Cantidad de Insumos]]="","",Tabla1[[#This Row],[Precio Unitario]]*Tabla1[[#This Row],[Cantidad de Insumos]])</f>
        <v>52500</v>
      </c>
      <c r="P288" s="462" t="str">
        <f>IF(Tabla1[[#This Row],[Descripción]]="","",_xlfn.XLOOKUP(Tabla1[[#This Row],[Descripción]],Tabla10[Descripción],Tabla10[CODIGO PRESUPUESTARIO],0))</f>
        <v>2.2.3.1.01</v>
      </c>
      <c r="Q288" s="463"/>
      <c r="R288" s="463" t="str">
        <f>IF(Tabla1[[#This Row],[Insumos]]="","",_xlfn.XLOOKUP(Tabla1[[#This Row],[Insumos]],Tabla10[Insumo],Tabla10[InsumoAbrev],"",0))</f>
        <v>lsViaticosDP</v>
      </c>
    </row>
    <row r="289" spans="2:18" x14ac:dyDescent="0.25">
      <c r="B289" s="189" t="e">
        <f>IF('Formulario PPGR3'!$G289="","",CONCATENATE('Formulario PPGR3'!$C289,".",'Formulario PPGR3'!$D289,".",'Formulario PPGR3'!$E289,".",'Formulario PPGR3'!$F289))</f>
        <v>#REF!</v>
      </c>
      <c r="C289" s="189" t="e">
        <f>IF('Formulario PPGR3'!$G289="","",'Formulario PPGR1'!#REF!)</f>
        <v>#REF!</v>
      </c>
      <c r="D289" s="189" t="e">
        <f>IF('Formulario PPGR3'!$G289="","",'Formulario PPGR1'!#REF!)</f>
        <v>#REF!</v>
      </c>
      <c r="E289" s="189" t="e">
        <f>IF('Formulario PPGR3'!$G289="","",'Formulario PPGR1'!#REF!)</f>
        <v>#REF!</v>
      </c>
      <c r="F289" s="189" t="e">
        <f>IF('Formulario PPGR3'!$G289="","",'Formulario PPGR1'!#REF!)</f>
        <v>#REF!</v>
      </c>
      <c r="G289" s="227" t="s">
        <v>1956</v>
      </c>
      <c r="H289" s="459" t="str" cm="1">
        <f t="array" ref="H289">IF(Tabla1[[#This Row],[Código_Actividad]]="","",_xlfn.XLOOKUP(Tabla1[[#This Row],[Código_Actividad]],CodigoActividad,Tabla2[Actividades Programables Presupuestables],"",0))</f>
        <v/>
      </c>
      <c r="I289" s="460" t="str">
        <f>IFERROR(VLOOKUP('Formulario PPGR3'!$G289,'Formulario PPGR2'!$H$9:$V$595,15,FALSE),"")</f>
        <v/>
      </c>
      <c r="J289" s="465" t="s">
        <v>1866</v>
      </c>
      <c r="K289" s="464" t="s">
        <v>1904</v>
      </c>
      <c r="L289" s="461" t="s">
        <v>1868</v>
      </c>
      <c r="M289" s="257">
        <v>30</v>
      </c>
      <c r="N289" s="475">
        <v>3900</v>
      </c>
      <c r="O289" s="475">
        <f>IF(Tabla1[[#This Row],[Cantidad de Insumos]]="","",Tabla1[[#This Row],[Precio Unitario]]*Tabla1[[#This Row],[Cantidad de Insumos]])</f>
        <v>117000</v>
      </c>
      <c r="P289" s="462" t="str">
        <f>IF(Tabla1[[#This Row],[Descripción]]="","",_xlfn.XLOOKUP(Tabla1[[#This Row],[Descripción]],Tabla10[Descripción],Tabla10[CODIGO PRESUPUESTARIO],0))</f>
        <v>2.2.3.1.01</v>
      </c>
      <c r="Q289" s="463"/>
      <c r="R289" s="463" t="str">
        <f>IF(Tabla1[[#This Row],[Insumos]]="","",_xlfn.XLOOKUP(Tabla1[[#This Row],[Insumos]],Tabla10[Insumo],Tabla10[InsumoAbrev],"",0))</f>
        <v>lsViaticosDP</v>
      </c>
    </row>
    <row r="290" spans="2:18" x14ac:dyDescent="0.25">
      <c r="B290" s="189" t="e">
        <f>IF('Formulario PPGR3'!$G290="","",CONCATENATE('Formulario PPGR3'!$C290,".",'Formulario PPGR3'!$D290,".",'Formulario PPGR3'!$E290,".",'Formulario PPGR3'!$F290))</f>
        <v>#REF!</v>
      </c>
      <c r="C290" s="189" t="e">
        <f>IF('Formulario PPGR3'!$G290="","",'Formulario PPGR1'!#REF!)</f>
        <v>#REF!</v>
      </c>
      <c r="D290" s="189" t="e">
        <f>IF('Formulario PPGR3'!$G290="","",'Formulario PPGR1'!#REF!)</f>
        <v>#REF!</v>
      </c>
      <c r="E290" s="189" t="e">
        <f>IF('Formulario PPGR3'!$G290="","",'Formulario PPGR1'!#REF!)</f>
        <v>#REF!</v>
      </c>
      <c r="F290" s="189" t="e">
        <f>IF('Formulario PPGR3'!$G290="","",'Formulario PPGR1'!#REF!)</f>
        <v>#REF!</v>
      </c>
      <c r="G290" s="227" t="s">
        <v>1957</v>
      </c>
      <c r="H290" s="459" t="str" cm="1">
        <f t="array" ref="H290">IF(Tabla1[[#This Row],[Código_Actividad]]="","",_xlfn.XLOOKUP(Tabla1[[#This Row],[Código_Actividad]],CodigoActividad,Tabla2[Actividades Programables Presupuestables],"",0))</f>
        <v/>
      </c>
      <c r="I290" s="460" t="str">
        <f>IFERROR(VLOOKUP('Formulario PPGR3'!$G290,'Formulario PPGR2'!$H$9:$V$595,15,FALSE),"")</f>
        <v/>
      </c>
      <c r="J290" s="465" t="s">
        <v>1866</v>
      </c>
      <c r="K290" s="464" t="s">
        <v>1905</v>
      </c>
      <c r="L290" s="461" t="s">
        <v>1868</v>
      </c>
      <c r="M290" s="257">
        <v>50</v>
      </c>
      <c r="N290" s="475">
        <v>4750</v>
      </c>
      <c r="O290" s="475">
        <f>IF(Tabla1[[#This Row],[Cantidad de Insumos]]="","",Tabla1[[#This Row],[Precio Unitario]]*Tabla1[[#This Row],[Cantidad de Insumos]])</f>
        <v>237500</v>
      </c>
      <c r="P290" s="462" t="str">
        <f>IF(Tabla1[[#This Row],[Descripción]]="","",_xlfn.XLOOKUP(Tabla1[[#This Row],[Descripción]],Tabla10[Descripción],Tabla10[CODIGO PRESUPUESTARIO],0))</f>
        <v>2.2.3.1.01</v>
      </c>
      <c r="Q290" s="463"/>
      <c r="R290" s="463" t="str">
        <f>IF(Tabla1[[#This Row],[Insumos]]="","",_xlfn.XLOOKUP(Tabla1[[#This Row],[Insumos]],Tabla10[Insumo],Tabla10[InsumoAbrev],"",0))</f>
        <v>lsViaticosDP</v>
      </c>
    </row>
    <row r="291" spans="2:18" x14ac:dyDescent="0.25">
      <c r="B291" s="189" t="e">
        <f>IF('Formulario PPGR3'!$G291="","",CONCATENATE('Formulario PPGR3'!$C291,".",'Formulario PPGR3'!$D291,".",'Formulario PPGR3'!$E291,".",'Formulario PPGR3'!$F291))</f>
        <v>#REF!</v>
      </c>
      <c r="C291" s="189" t="e">
        <f>IF('Formulario PPGR3'!$G291="","",'Formulario PPGR1'!#REF!)</f>
        <v>#REF!</v>
      </c>
      <c r="D291" s="189" t="e">
        <f>IF('Formulario PPGR3'!$G291="","",'Formulario PPGR1'!#REF!)</f>
        <v>#REF!</v>
      </c>
      <c r="E291" s="189" t="e">
        <f>IF('Formulario PPGR3'!$G291="","",'Formulario PPGR1'!#REF!)</f>
        <v>#REF!</v>
      </c>
      <c r="F291" s="189" t="e">
        <f>IF('Formulario PPGR3'!$G291="","",'Formulario PPGR1'!#REF!)</f>
        <v>#REF!</v>
      </c>
      <c r="G291" s="227" t="s">
        <v>1957</v>
      </c>
      <c r="H291" s="459" t="str" cm="1">
        <f t="array" ref="H291">IF(Tabla1[[#This Row],[Código_Actividad]]="","",_xlfn.XLOOKUP(Tabla1[[#This Row],[Código_Actividad]],CodigoActividad,Tabla2[Actividades Programables Presupuestables],"",0))</f>
        <v/>
      </c>
      <c r="I291" s="460" t="str">
        <f>IFERROR(VLOOKUP('Formulario PPGR3'!$G291,'Formulario PPGR2'!$H$9:$V$595,15,FALSE),"")</f>
        <v/>
      </c>
      <c r="J291" s="465" t="s">
        <v>1866</v>
      </c>
      <c r="K291" s="464" t="s">
        <v>1906</v>
      </c>
      <c r="L291" s="461" t="s">
        <v>1868</v>
      </c>
      <c r="M291" s="257">
        <v>35</v>
      </c>
      <c r="N291" s="475">
        <v>4100</v>
      </c>
      <c r="O291" s="475">
        <f>IF(Tabla1[[#This Row],[Cantidad de Insumos]]="","",Tabla1[[#This Row],[Precio Unitario]]*Tabla1[[#This Row],[Cantidad de Insumos]])</f>
        <v>143500</v>
      </c>
      <c r="P291" s="462" t="str">
        <f>IF(Tabla1[[#This Row],[Descripción]]="","",_xlfn.XLOOKUP(Tabla1[[#This Row],[Descripción]],Tabla10[Descripción],Tabla10[CODIGO PRESUPUESTARIO],0))</f>
        <v>2.2.3.1.01</v>
      </c>
      <c r="Q291" s="463"/>
      <c r="R291" s="463" t="str">
        <f>IF(Tabla1[[#This Row],[Insumos]]="","",_xlfn.XLOOKUP(Tabla1[[#This Row],[Insumos]],Tabla10[Insumo],Tabla10[InsumoAbrev],"",0))</f>
        <v>lsViaticosDP</v>
      </c>
    </row>
    <row r="292" spans="2:18" ht="25.5" x14ac:dyDescent="0.25">
      <c r="B292" s="189" t="e">
        <f>IF('Formulario PPGR3'!$G292="","",CONCATENATE('Formulario PPGR3'!$C292,".",'Formulario PPGR3'!$D292,".",'Formulario PPGR3'!$E292,".",'Formulario PPGR3'!$F292))</f>
        <v>#REF!</v>
      </c>
      <c r="C292" s="189" t="e">
        <f>IF('Formulario PPGR3'!$G292="","",'Formulario PPGR1'!#REF!)</f>
        <v>#REF!</v>
      </c>
      <c r="D292" s="189" t="e">
        <f>IF('Formulario PPGR3'!$G292="","",'Formulario PPGR1'!#REF!)</f>
        <v>#REF!</v>
      </c>
      <c r="E292" s="189" t="e">
        <f>IF('Formulario PPGR3'!$G292="","",'Formulario PPGR1'!#REF!)</f>
        <v>#REF!</v>
      </c>
      <c r="F292" s="189" t="e">
        <f>IF('Formulario PPGR3'!$G292="","",'Formulario PPGR1'!#REF!)</f>
        <v>#REF!</v>
      </c>
      <c r="G292" s="227" t="s">
        <v>1957</v>
      </c>
      <c r="H292" s="459" t="str" cm="1">
        <f t="array" ref="H292">IF(Tabla1[[#This Row],[Código_Actividad]]="","",_xlfn.XLOOKUP(Tabla1[[#This Row],[Código_Actividad]],CodigoActividad,Tabla2[Actividades Programables Presupuestables],"",0))</f>
        <v/>
      </c>
      <c r="I292" s="460" t="str">
        <f>IFERROR(VLOOKUP('Formulario PPGR3'!$G292,'Formulario PPGR2'!$H$9:$V$595,15,FALSE),"")</f>
        <v/>
      </c>
      <c r="J292" s="465" t="s">
        <v>1866</v>
      </c>
      <c r="K292" s="464" t="s">
        <v>1870</v>
      </c>
      <c r="L292" s="461" t="s">
        <v>1868</v>
      </c>
      <c r="M292" s="257">
        <v>10</v>
      </c>
      <c r="N292" s="475">
        <v>5250</v>
      </c>
      <c r="O292" s="475">
        <f>IF(Tabla1[[#This Row],[Cantidad de Insumos]]="","",Tabla1[[#This Row],[Precio Unitario]]*Tabla1[[#This Row],[Cantidad de Insumos]])</f>
        <v>52500</v>
      </c>
      <c r="P292" s="462" t="str">
        <f>IF(Tabla1[[#This Row],[Descripción]]="","",_xlfn.XLOOKUP(Tabla1[[#This Row],[Descripción]],Tabla10[Descripción],Tabla10[CODIGO PRESUPUESTARIO],0))</f>
        <v>2.2.3.1.01</v>
      </c>
      <c r="Q292" s="463"/>
      <c r="R292" s="463" t="str">
        <f>IF(Tabla1[[#This Row],[Insumos]]="","",_xlfn.XLOOKUP(Tabla1[[#This Row],[Insumos]],Tabla10[Insumo],Tabla10[InsumoAbrev],"",0))</f>
        <v>lsViaticosDP</v>
      </c>
    </row>
    <row r="293" spans="2:18" x14ac:dyDescent="0.25">
      <c r="B293" s="189" t="e">
        <f>IF('Formulario PPGR3'!$G293="","",CONCATENATE('Formulario PPGR3'!$C293,".",'Formulario PPGR3'!$D293,".",'Formulario PPGR3'!$E293,".",'Formulario PPGR3'!$F293))</f>
        <v>#REF!</v>
      </c>
      <c r="C293" s="189" t="e">
        <f>IF('Formulario PPGR3'!$G293="","",'Formulario PPGR1'!#REF!)</f>
        <v>#REF!</v>
      </c>
      <c r="D293" s="189" t="e">
        <f>IF('Formulario PPGR3'!$G293="","",'Formulario PPGR1'!#REF!)</f>
        <v>#REF!</v>
      </c>
      <c r="E293" s="189" t="e">
        <f>IF('Formulario PPGR3'!$G293="","",'Formulario PPGR1'!#REF!)</f>
        <v>#REF!</v>
      </c>
      <c r="F293" s="189" t="e">
        <f>IF('Formulario PPGR3'!$G293="","",'Formulario PPGR1'!#REF!)</f>
        <v>#REF!</v>
      </c>
      <c r="G293" s="227" t="s">
        <v>1957</v>
      </c>
      <c r="H293" s="459" t="str" cm="1">
        <f t="array" ref="H293">IF(Tabla1[[#This Row],[Código_Actividad]]="","",_xlfn.XLOOKUP(Tabla1[[#This Row],[Código_Actividad]],CodigoActividad,Tabla2[Actividades Programables Presupuestables],"",0))</f>
        <v/>
      </c>
      <c r="I293" s="460" t="str">
        <f>IFERROR(VLOOKUP('Formulario PPGR3'!$G293,'Formulario PPGR2'!$H$9:$V$595,15,FALSE),"")</f>
        <v/>
      </c>
      <c r="J293" s="465" t="s">
        <v>1866</v>
      </c>
      <c r="K293" s="464" t="s">
        <v>1904</v>
      </c>
      <c r="L293" s="461" t="s">
        <v>1868</v>
      </c>
      <c r="M293" s="257">
        <v>50</v>
      </c>
      <c r="N293" s="475">
        <v>3900</v>
      </c>
      <c r="O293" s="475">
        <f>IF(Tabla1[[#This Row],[Cantidad de Insumos]]="","",Tabla1[[#This Row],[Precio Unitario]]*Tabla1[[#This Row],[Cantidad de Insumos]])</f>
        <v>195000</v>
      </c>
      <c r="P293" s="462" t="str">
        <f>IF(Tabla1[[#This Row],[Descripción]]="","",_xlfn.XLOOKUP(Tabla1[[#This Row],[Descripción]],Tabla10[Descripción],Tabla10[CODIGO PRESUPUESTARIO],0))</f>
        <v>2.2.3.1.01</v>
      </c>
      <c r="Q293" s="463"/>
      <c r="R293" s="463" t="str">
        <f>IF(Tabla1[[#This Row],[Insumos]]="","",_xlfn.XLOOKUP(Tabla1[[#This Row],[Insumos]],Tabla10[Insumo],Tabla10[InsumoAbrev],"",0))</f>
        <v>lsViaticosDP</v>
      </c>
    </row>
    <row r="294" spans="2:18" x14ac:dyDescent="0.25">
      <c r="B294" s="189" t="e">
        <f>IF('Formulario PPGR3'!$G294="","",CONCATENATE('Formulario PPGR3'!$C294,".",'Formulario PPGR3'!$D294,".",'Formulario PPGR3'!$E294,".",'Formulario PPGR3'!$F294))</f>
        <v>#REF!</v>
      </c>
      <c r="C294" s="189" t="e">
        <f>IF('Formulario PPGR3'!$G294="","",'Formulario PPGR1'!#REF!)</f>
        <v>#REF!</v>
      </c>
      <c r="D294" s="189" t="e">
        <f>IF('Formulario PPGR3'!$G294="","",'Formulario PPGR1'!#REF!)</f>
        <v>#REF!</v>
      </c>
      <c r="E294" s="189" t="e">
        <f>IF('Formulario PPGR3'!$G294="","",'Formulario PPGR1'!#REF!)</f>
        <v>#REF!</v>
      </c>
      <c r="F294" s="189" t="e">
        <f>IF('Formulario PPGR3'!$G294="","",'Formulario PPGR1'!#REF!)</f>
        <v>#REF!</v>
      </c>
      <c r="G294" s="227" t="s">
        <v>1958</v>
      </c>
      <c r="H294" s="459" t="str" cm="1">
        <f t="array" ref="H294">IF(Tabla1[[#This Row],[Código_Actividad]]="","",_xlfn.XLOOKUP(Tabla1[[#This Row],[Código_Actividad]],CodigoActividad,Tabla2[Actividades Programables Presupuestables],"",0))</f>
        <v/>
      </c>
      <c r="I294" s="460" t="str">
        <f>IFERROR(VLOOKUP('Formulario PPGR3'!$G294,'Formulario PPGR2'!$H$9:$V$595,15,FALSE),"")</f>
        <v/>
      </c>
      <c r="J294" s="465" t="s">
        <v>1866</v>
      </c>
      <c r="K294" s="464" t="s">
        <v>1869</v>
      </c>
      <c r="L294" s="461" t="s">
        <v>1868</v>
      </c>
      <c r="M294" s="257">
        <v>165</v>
      </c>
      <c r="N294" s="475">
        <v>2150</v>
      </c>
      <c r="O294" s="475">
        <f>IF(Tabla1[[#This Row],[Cantidad de Insumos]]="","",Tabla1[[#This Row],[Precio Unitario]]*Tabla1[[#This Row],[Cantidad de Insumos]])</f>
        <v>354750</v>
      </c>
      <c r="P294" s="462" t="str">
        <f>IF(Tabla1[[#This Row],[Descripción]]="","",_xlfn.XLOOKUP(Tabla1[[#This Row],[Descripción]],Tabla10[Descripción],Tabla10[CODIGO PRESUPUESTARIO],0))</f>
        <v>2.2.3.1.01</v>
      </c>
      <c r="Q294" s="463"/>
      <c r="R294" s="463" t="str">
        <f>IF(Tabla1[[#This Row],[Insumos]]="","",_xlfn.XLOOKUP(Tabla1[[#This Row],[Insumos]],Tabla10[Insumo],Tabla10[InsumoAbrev],"",0))</f>
        <v>lsViaticosDP</v>
      </c>
    </row>
    <row r="295" spans="2:18" x14ac:dyDescent="0.25">
      <c r="B295" s="189" t="e">
        <f>IF('Formulario PPGR3'!$G295="","",CONCATENATE('Formulario PPGR3'!$C295,".",'Formulario PPGR3'!$D295,".",'Formulario PPGR3'!$E295,".",'Formulario PPGR3'!$F295))</f>
        <v>#REF!</v>
      </c>
      <c r="C295" s="189" t="e">
        <f>IF('Formulario PPGR3'!$G295="","",'Formulario PPGR1'!#REF!)</f>
        <v>#REF!</v>
      </c>
      <c r="D295" s="189" t="e">
        <f>IF('Formulario PPGR3'!$G295="","",'Formulario PPGR1'!#REF!)</f>
        <v>#REF!</v>
      </c>
      <c r="E295" s="189" t="e">
        <f>IF('Formulario PPGR3'!$G295="","",'Formulario PPGR1'!#REF!)</f>
        <v>#REF!</v>
      </c>
      <c r="F295" s="189" t="e">
        <f>IF('Formulario PPGR3'!$G295="","",'Formulario PPGR1'!#REF!)</f>
        <v>#REF!</v>
      </c>
      <c r="G295" s="227" t="s">
        <v>1958</v>
      </c>
      <c r="H295" s="459" t="str" cm="1">
        <f t="array" ref="H295">IF(Tabla1[[#This Row],[Código_Actividad]]="","",_xlfn.XLOOKUP(Tabla1[[#This Row],[Código_Actividad]],CodigoActividad,Tabla2[Actividades Programables Presupuestables],"",0))</f>
        <v/>
      </c>
      <c r="I295" s="460" t="str">
        <f>IFERROR(VLOOKUP('Formulario PPGR3'!$G295,'Formulario PPGR2'!$H$9:$V$595,15,FALSE),"")</f>
        <v/>
      </c>
      <c r="J295" s="465" t="s">
        <v>1866</v>
      </c>
      <c r="K295" s="464" t="s">
        <v>1902</v>
      </c>
      <c r="L295" s="461" t="s">
        <v>1868</v>
      </c>
      <c r="M295" s="257">
        <v>700</v>
      </c>
      <c r="N295" s="475">
        <v>1900</v>
      </c>
      <c r="O295" s="475">
        <f>IF(Tabla1[[#This Row],[Cantidad de Insumos]]="","",Tabla1[[#This Row],[Precio Unitario]]*Tabla1[[#This Row],[Cantidad de Insumos]])</f>
        <v>1330000</v>
      </c>
      <c r="P295" s="462" t="str">
        <f>IF(Tabla1[[#This Row],[Descripción]]="","",_xlfn.XLOOKUP(Tabla1[[#This Row],[Descripción]],Tabla10[Descripción],Tabla10[CODIGO PRESUPUESTARIO],0))</f>
        <v>2.2.3.1.01</v>
      </c>
      <c r="Q295" s="463"/>
      <c r="R295" s="463" t="str">
        <f>IF(Tabla1[[#This Row],[Insumos]]="","",_xlfn.XLOOKUP(Tabla1[[#This Row],[Insumos]],Tabla10[Insumo],Tabla10[InsumoAbrev],"",0))</f>
        <v>lsViaticosDP</v>
      </c>
    </row>
    <row r="296" spans="2:18" x14ac:dyDescent="0.25">
      <c r="B296" s="189" t="e">
        <f>IF('Formulario PPGR3'!$G296="","",CONCATENATE('Formulario PPGR3'!$C296,".",'Formulario PPGR3'!$D296,".",'Formulario PPGR3'!$E296,".",'Formulario PPGR3'!$F296))</f>
        <v>#REF!</v>
      </c>
      <c r="C296" s="189" t="e">
        <f>IF('Formulario PPGR3'!$G296="","",'Formulario PPGR1'!#REF!)</f>
        <v>#REF!</v>
      </c>
      <c r="D296" s="189" t="e">
        <f>IF('Formulario PPGR3'!$G296="","",'Formulario PPGR1'!#REF!)</f>
        <v>#REF!</v>
      </c>
      <c r="E296" s="189" t="e">
        <f>IF('Formulario PPGR3'!$G296="","",'Formulario PPGR1'!#REF!)</f>
        <v>#REF!</v>
      </c>
      <c r="F296" s="189" t="e">
        <f>IF('Formulario PPGR3'!$G296="","",'Formulario PPGR1'!#REF!)</f>
        <v>#REF!</v>
      </c>
      <c r="G296" s="227" t="s">
        <v>1958</v>
      </c>
      <c r="H296" s="459" t="str" cm="1">
        <f t="array" ref="H296">IF(Tabla1[[#This Row],[Código_Actividad]]="","",_xlfn.XLOOKUP(Tabla1[[#This Row],[Código_Actividad]],CodigoActividad,Tabla2[Actividades Programables Presupuestables],"",0))</f>
        <v/>
      </c>
      <c r="I296" s="460" t="str">
        <f>IFERROR(VLOOKUP('Formulario PPGR3'!$G296,'Formulario PPGR2'!$H$9:$V$595,15,FALSE),"")</f>
        <v/>
      </c>
      <c r="J296" s="465" t="s">
        <v>1866</v>
      </c>
      <c r="K296" s="464" t="s">
        <v>1867</v>
      </c>
      <c r="L296" s="461" t="s">
        <v>1868</v>
      </c>
      <c r="M296" s="257">
        <v>800</v>
      </c>
      <c r="N296" s="475">
        <v>1700</v>
      </c>
      <c r="O296" s="475">
        <f>IF(Tabla1[[#This Row],[Cantidad de Insumos]]="","",Tabla1[[#This Row],[Precio Unitario]]*Tabla1[[#This Row],[Cantidad de Insumos]])</f>
        <v>1360000</v>
      </c>
      <c r="P296" s="462" t="str">
        <f>IF(Tabla1[[#This Row],[Descripción]]="","",_xlfn.XLOOKUP(Tabla1[[#This Row],[Descripción]],Tabla10[Descripción],Tabla10[CODIGO PRESUPUESTARIO],0))</f>
        <v>2.2.3.1.01</v>
      </c>
      <c r="Q296" s="463"/>
      <c r="R296" s="463" t="str">
        <f>IF(Tabla1[[#This Row],[Insumos]]="","",_xlfn.XLOOKUP(Tabla1[[#This Row],[Insumos]],Tabla10[Insumo],Tabla10[InsumoAbrev],"",0))</f>
        <v>lsViaticosDP</v>
      </c>
    </row>
    <row r="297" spans="2:18" ht="25.5" x14ac:dyDescent="0.25">
      <c r="B297" s="189" t="e">
        <f>IF('Formulario PPGR3'!$G297="","",CONCATENATE('Formulario PPGR3'!$C297,".",'Formulario PPGR3'!$D297,".",'Formulario PPGR3'!$E297,".",'Formulario PPGR3'!$F297))</f>
        <v>#REF!</v>
      </c>
      <c r="C297" s="189" t="e">
        <f>IF('Formulario PPGR3'!$G297="","",'Formulario PPGR1'!#REF!)</f>
        <v>#REF!</v>
      </c>
      <c r="D297" s="189" t="e">
        <f>IF('Formulario PPGR3'!$G297="","",'Formulario PPGR1'!#REF!)</f>
        <v>#REF!</v>
      </c>
      <c r="E297" s="189" t="e">
        <f>IF('Formulario PPGR3'!$G297="","",'Formulario PPGR1'!#REF!)</f>
        <v>#REF!</v>
      </c>
      <c r="F297" s="189" t="e">
        <f>IF('Formulario PPGR3'!$G297="","",'Formulario PPGR1'!#REF!)</f>
        <v>#REF!</v>
      </c>
      <c r="G297" s="227" t="s">
        <v>1958</v>
      </c>
      <c r="H297" s="459" t="str" cm="1">
        <f t="array" ref="H297">IF(Tabla1[[#This Row],[Código_Actividad]]="","",_xlfn.XLOOKUP(Tabla1[[#This Row],[Código_Actividad]],CodigoActividad,Tabla2[Actividades Programables Presupuestables],"",0))</f>
        <v/>
      </c>
      <c r="I297" s="460" t="str">
        <f>IFERROR(VLOOKUP('Formulario PPGR3'!$G297,'Formulario PPGR2'!$H$9:$V$595,15,FALSE),"")</f>
        <v/>
      </c>
      <c r="J297" s="465" t="s">
        <v>1866</v>
      </c>
      <c r="K297" s="464" t="s">
        <v>1870</v>
      </c>
      <c r="L297" s="461" t="s">
        <v>1868</v>
      </c>
      <c r="M297" s="257">
        <v>30</v>
      </c>
      <c r="N297" s="475">
        <v>5250</v>
      </c>
      <c r="O297" s="475">
        <f>IF(Tabla1[[#This Row],[Cantidad de Insumos]]="","",Tabla1[[#This Row],[Precio Unitario]]*Tabla1[[#This Row],[Cantidad de Insumos]])</f>
        <v>157500</v>
      </c>
      <c r="P297" s="462" t="str">
        <f>IF(Tabla1[[#This Row],[Descripción]]="","",_xlfn.XLOOKUP(Tabla1[[#This Row],[Descripción]],Tabla10[Descripción],Tabla10[CODIGO PRESUPUESTARIO],0))</f>
        <v>2.2.3.1.01</v>
      </c>
      <c r="Q297" s="463"/>
      <c r="R297" s="463" t="str">
        <f>IF(Tabla1[[#This Row],[Insumos]]="","",_xlfn.XLOOKUP(Tabla1[[#This Row],[Insumos]],Tabla10[Insumo],Tabla10[InsumoAbrev],"",0))</f>
        <v>lsViaticosDP</v>
      </c>
    </row>
    <row r="298" spans="2:18" ht="38.25" x14ac:dyDescent="0.25">
      <c r="B298" s="189" t="e">
        <f>IF('Formulario PPGR3'!$G298="","",CONCATENATE('Formulario PPGR3'!$C298,".",'Formulario PPGR3'!$D298,".",'Formulario PPGR3'!$E298,".",'Formulario PPGR3'!$F298))</f>
        <v>#REF!</v>
      </c>
      <c r="C298" s="189" t="e">
        <f>IF('Formulario PPGR3'!$G298="","",'Formulario PPGR1'!#REF!)</f>
        <v>#REF!</v>
      </c>
      <c r="D298" s="189" t="e">
        <f>IF('Formulario PPGR3'!$G298="","",'Formulario PPGR1'!#REF!)</f>
        <v>#REF!</v>
      </c>
      <c r="E298" s="189" t="e">
        <f>IF('Formulario PPGR3'!$G298="","",'Formulario PPGR1'!#REF!)</f>
        <v>#REF!</v>
      </c>
      <c r="F298" s="189" t="e">
        <f>IF('Formulario PPGR3'!$G298="","",'Formulario PPGR1'!#REF!)</f>
        <v>#REF!</v>
      </c>
      <c r="G298" s="227" t="s">
        <v>1959</v>
      </c>
      <c r="H298" s="459" t="str" cm="1">
        <f t="array" ref="H298">IF(Tabla1[[#This Row],[Código_Actividad]]="","",_xlfn.XLOOKUP(Tabla1[[#This Row],[Código_Actividad]],CodigoActividad,Tabla2[Actividades Programables Presupuestables],"",0))</f>
        <v/>
      </c>
      <c r="I298" s="460" t="str">
        <f>IFERROR(VLOOKUP('Formulario PPGR3'!$G298,'Formulario PPGR2'!$H$9:$V$595,15,FALSE),"")</f>
        <v/>
      </c>
      <c r="J298" s="465" t="s">
        <v>1877</v>
      </c>
      <c r="K298" s="464" t="s">
        <v>1899</v>
      </c>
      <c r="L298" s="461" t="s">
        <v>1862</v>
      </c>
      <c r="M298" s="257">
        <v>3</v>
      </c>
      <c r="N298" s="475">
        <v>61419</v>
      </c>
      <c r="O298" s="475">
        <f>IF(Tabla1[[#This Row],[Cantidad de Insumos]]="","",Tabla1[[#This Row],[Precio Unitario]]*Tabla1[[#This Row],[Cantidad de Insumos]])</f>
        <v>184257</v>
      </c>
      <c r="P298" s="462" t="str">
        <f>IF(Tabla1[[#This Row],[Descripción]]="","",_xlfn.XLOOKUP(Tabla1[[#This Row],[Descripción]],Tabla10[Descripción],Tabla10[CODIGO PRESUPUESTARIO],0))</f>
        <v>2.3.1.1.01</v>
      </c>
      <c r="Q298" s="463"/>
      <c r="R298" s="463" t="str">
        <f>IF(Tabla1[[#This Row],[Insumos]]="","",_xlfn.XLOOKUP(Tabla1[[#This Row],[Insumos]],Tabla10[Insumo],Tabla10[InsumoAbrev],"",0))</f>
        <v>lsAlimentosyBebidas</v>
      </c>
    </row>
    <row r="299" spans="2:18" ht="25.5" x14ac:dyDescent="0.25">
      <c r="B299" s="189" t="e">
        <f>IF('Formulario PPGR3'!$G299="","",CONCATENATE('Formulario PPGR3'!$C299,".",'Formulario PPGR3'!$D299,".",'Formulario PPGR3'!$E299,".",'Formulario PPGR3'!$F299))</f>
        <v>#REF!</v>
      </c>
      <c r="C299" s="189" t="e">
        <f>IF('Formulario PPGR3'!$G299="","",'Formulario PPGR1'!#REF!)</f>
        <v>#REF!</v>
      </c>
      <c r="D299" s="189" t="e">
        <f>IF('Formulario PPGR3'!$G299="","",'Formulario PPGR1'!#REF!)</f>
        <v>#REF!</v>
      </c>
      <c r="E299" s="189" t="e">
        <f>IF('Formulario PPGR3'!$G299="","",'Formulario PPGR1'!#REF!)</f>
        <v>#REF!</v>
      </c>
      <c r="F299" s="189" t="e">
        <f>IF('Formulario PPGR3'!$G299="","",'Formulario PPGR1'!#REF!)</f>
        <v>#REF!</v>
      </c>
      <c r="G299" s="227" t="s">
        <v>1959</v>
      </c>
      <c r="H299" s="459" t="str" cm="1">
        <f t="array" ref="H299">IF(Tabla1[[#This Row],[Código_Actividad]]="","",_xlfn.XLOOKUP(Tabla1[[#This Row],[Código_Actividad]],CodigoActividad,Tabla2[Actividades Programables Presupuestables],"",0))</f>
        <v/>
      </c>
      <c r="I299" s="460" t="str">
        <f>IFERROR(VLOOKUP('Formulario PPGR3'!$G299,'Formulario PPGR2'!$H$9:$V$595,15,FALSE),"")</f>
        <v/>
      </c>
      <c r="J299" s="465" t="s">
        <v>1866</v>
      </c>
      <c r="K299" s="464" t="s">
        <v>1870</v>
      </c>
      <c r="L299" s="461" t="s">
        <v>1868</v>
      </c>
      <c r="M299" s="257">
        <v>36</v>
      </c>
      <c r="N299" s="475">
        <v>5250</v>
      </c>
      <c r="O299" s="475">
        <f>IF(Tabla1[[#This Row],[Cantidad de Insumos]]="","",Tabla1[[#This Row],[Precio Unitario]]*Tabla1[[#This Row],[Cantidad de Insumos]])</f>
        <v>189000</v>
      </c>
      <c r="P299" s="462" t="str">
        <f>IF(Tabla1[[#This Row],[Descripción]]="","",_xlfn.XLOOKUP(Tabla1[[#This Row],[Descripción]],Tabla10[Descripción],Tabla10[CODIGO PRESUPUESTARIO],0))</f>
        <v>2.2.3.1.01</v>
      </c>
      <c r="Q299" s="463"/>
      <c r="R299" s="463" t="str">
        <f>IF(Tabla1[[#This Row],[Insumos]]="","",_xlfn.XLOOKUP(Tabla1[[#This Row],[Insumos]],Tabla10[Insumo],Tabla10[InsumoAbrev],"",0))</f>
        <v>lsViaticosDP</v>
      </c>
    </row>
    <row r="300" spans="2:18" x14ac:dyDescent="0.25">
      <c r="B300" s="189" t="e">
        <f>IF('Formulario PPGR3'!$G300="","",CONCATENATE('Formulario PPGR3'!$C300,".",'Formulario PPGR3'!$D300,".",'Formulario PPGR3'!$E300,".",'Formulario PPGR3'!$F300))</f>
        <v>#REF!</v>
      </c>
      <c r="C300" s="189" t="e">
        <f>IF('Formulario PPGR3'!$G300="","",'Formulario PPGR1'!#REF!)</f>
        <v>#REF!</v>
      </c>
      <c r="D300" s="189" t="e">
        <f>IF('Formulario PPGR3'!$G300="","",'Formulario PPGR1'!#REF!)</f>
        <v>#REF!</v>
      </c>
      <c r="E300" s="189" t="e">
        <f>IF('Formulario PPGR3'!$G300="","",'Formulario PPGR1'!#REF!)</f>
        <v>#REF!</v>
      </c>
      <c r="F300" s="189" t="e">
        <f>IF('Formulario PPGR3'!$G300="","",'Formulario PPGR1'!#REF!)</f>
        <v>#REF!</v>
      </c>
      <c r="G300" s="227" t="s">
        <v>1959</v>
      </c>
      <c r="H300" s="459" t="str" cm="1">
        <f t="array" ref="H300">IF(Tabla1[[#This Row],[Código_Actividad]]="","",_xlfn.XLOOKUP(Tabla1[[#This Row],[Código_Actividad]],CodigoActividad,Tabla2[Actividades Programables Presupuestables],"",0))</f>
        <v/>
      </c>
      <c r="I300" s="460" t="str">
        <f>IFERROR(VLOOKUP('Formulario PPGR3'!$G300,'Formulario PPGR2'!$H$9:$V$595,15,FALSE),"")</f>
        <v/>
      </c>
      <c r="J300" s="465" t="s">
        <v>1866</v>
      </c>
      <c r="K300" s="464" t="s">
        <v>1906</v>
      </c>
      <c r="L300" s="461" t="s">
        <v>1868</v>
      </c>
      <c r="M300" s="257">
        <v>46</v>
      </c>
      <c r="N300" s="475">
        <v>4100</v>
      </c>
      <c r="O300" s="475">
        <f>IF(Tabla1[[#This Row],[Cantidad de Insumos]]="","",Tabla1[[#This Row],[Precio Unitario]]*Tabla1[[#This Row],[Cantidad de Insumos]])</f>
        <v>188600</v>
      </c>
      <c r="P300" s="462" t="str">
        <f>IF(Tabla1[[#This Row],[Descripción]]="","",_xlfn.XLOOKUP(Tabla1[[#This Row],[Descripción]],Tabla10[Descripción],Tabla10[CODIGO PRESUPUESTARIO],0))</f>
        <v>2.2.3.1.01</v>
      </c>
      <c r="Q300" s="463"/>
      <c r="R300" s="463" t="str">
        <f>IF(Tabla1[[#This Row],[Insumos]]="","",_xlfn.XLOOKUP(Tabla1[[#This Row],[Insumos]],Tabla10[Insumo],Tabla10[InsumoAbrev],"",0))</f>
        <v>lsViaticosDP</v>
      </c>
    </row>
    <row r="301" spans="2:18" x14ac:dyDescent="0.25">
      <c r="B301" s="189" t="e">
        <f>IF('Formulario PPGR3'!$G301="","",CONCATENATE('Formulario PPGR3'!$C301,".",'Formulario PPGR3'!$D301,".",'Formulario PPGR3'!$E301,".",'Formulario PPGR3'!$F301))</f>
        <v>#REF!</v>
      </c>
      <c r="C301" s="189" t="e">
        <f>IF('Formulario PPGR3'!$G301="","",'Formulario PPGR1'!#REF!)</f>
        <v>#REF!</v>
      </c>
      <c r="D301" s="189" t="e">
        <f>IF('Formulario PPGR3'!$G301="","",'Formulario PPGR1'!#REF!)</f>
        <v>#REF!</v>
      </c>
      <c r="E301" s="189" t="e">
        <f>IF('Formulario PPGR3'!$G301="","",'Formulario PPGR1'!#REF!)</f>
        <v>#REF!</v>
      </c>
      <c r="F301" s="189" t="e">
        <f>IF('Formulario PPGR3'!$G301="","",'Formulario PPGR1'!#REF!)</f>
        <v>#REF!</v>
      </c>
      <c r="G301" s="227" t="s">
        <v>1959</v>
      </c>
      <c r="H301" s="459" t="str" cm="1">
        <f t="array" ref="H301">IF(Tabla1[[#This Row],[Código_Actividad]]="","",_xlfn.XLOOKUP(Tabla1[[#This Row],[Código_Actividad]],CodigoActividad,Tabla2[Actividades Programables Presupuestables],"",0))</f>
        <v/>
      </c>
      <c r="I301" s="460" t="str">
        <f>IFERROR(VLOOKUP('Formulario PPGR3'!$G301,'Formulario PPGR2'!$H$9:$V$595,15,FALSE),"")</f>
        <v/>
      </c>
      <c r="J301" s="465" t="s">
        <v>1866</v>
      </c>
      <c r="K301" s="464" t="s">
        <v>1905</v>
      </c>
      <c r="L301" s="461" t="s">
        <v>1868</v>
      </c>
      <c r="M301" s="257">
        <v>36</v>
      </c>
      <c r="N301" s="475">
        <v>4750</v>
      </c>
      <c r="O301" s="475">
        <f>IF(Tabla1[[#This Row],[Cantidad de Insumos]]="","",Tabla1[[#This Row],[Precio Unitario]]*Tabla1[[#This Row],[Cantidad de Insumos]])</f>
        <v>171000</v>
      </c>
      <c r="P301" s="462" t="str">
        <f>IF(Tabla1[[#This Row],[Descripción]]="","",_xlfn.XLOOKUP(Tabla1[[#This Row],[Descripción]],Tabla10[Descripción],Tabla10[CODIGO PRESUPUESTARIO],0))</f>
        <v>2.2.3.1.01</v>
      </c>
      <c r="Q301" s="463"/>
      <c r="R301" s="463" t="str">
        <f>IF(Tabla1[[#This Row],[Insumos]]="","",_xlfn.XLOOKUP(Tabla1[[#This Row],[Insumos]],Tabla10[Insumo],Tabla10[InsumoAbrev],"",0))</f>
        <v>lsViaticosDP</v>
      </c>
    </row>
    <row r="302" spans="2:18" x14ac:dyDescent="0.25">
      <c r="B302" s="189" t="e">
        <f>IF('Formulario PPGR3'!$G302="","",CONCATENATE('Formulario PPGR3'!$C302,".",'Formulario PPGR3'!$D302,".",'Formulario PPGR3'!$E302,".",'Formulario PPGR3'!$F302))</f>
        <v>#REF!</v>
      </c>
      <c r="C302" s="189" t="e">
        <f>IF('Formulario PPGR3'!$G302="","",'Formulario PPGR1'!#REF!)</f>
        <v>#REF!</v>
      </c>
      <c r="D302" s="189" t="e">
        <f>IF('Formulario PPGR3'!$G302="","",'Formulario PPGR1'!#REF!)</f>
        <v>#REF!</v>
      </c>
      <c r="E302" s="189" t="e">
        <f>IF('Formulario PPGR3'!$G302="","",'Formulario PPGR1'!#REF!)</f>
        <v>#REF!</v>
      </c>
      <c r="F302" s="189" t="e">
        <f>IF('Formulario PPGR3'!$G302="","",'Formulario PPGR1'!#REF!)</f>
        <v>#REF!</v>
      </c>
      <c r="G302" s="227" t="s">
        <v>1960</v>
      </c>
      <c r="H302" s="459" t="str" cm="1">
        <f t="array" ref="H302">IF(Tabla1[[#This Row],[Código_Actividad]]="","",_xlfn.XLOOKUP(Tabla1[[#This Row],[Código_Actividad]],CodigoActividad,Tabla2[Actividades Programables Presupuestables],"",0))</f>
        <v/>
      </c>
      <c r="I302" s="460" t="str">
        <f>IFERROR(VLOOKUP('Formulario PPGR3'!$G302,'Formulario PPGR2'!$H$9:$V$595,15,FALSE),"")</f>
        <v/>
      </c>
      <c r="J302" s="465" t="s">
        <v>1866</v>
      </c>
      <c r="K302" s="464" t="s">
        <v>1904</v>
      </c>
      <c r="L302" s="461" t="s">
        <v>1868</v>
      </c>
      <c r="M302" s="257">
        <v>60</v>
      </c>
      <c r="N302" s="475">
        <v>3900</v>
      </c>
      <c r="O302" s="475">
        <f>IF(Tabla1[[#This Row],[Cantidad de Insumos]]="","",Tabla1[[#This Row],[Precio Unitario]]*Tabla1[[#This Row],[Cantidad de Insumos]])</f>
        <v>234000</v>
      </c>
      <c r="P302" s="462" t="str">
        <f>IF(Tabla1[[#This Row],[Descripción]]="","",_xlfn.XLOOKUP(Tabla1[[#This Row],[Descripción]],Tabla10[Descripción],Tabla10[CODIGO PRESUPUESTARIO],0))</f>
        <v>2.2.3.1.01</v>
      </c>
      <c r="Q302" s="463"/>
      <c r="R302" s="463" t="str">
        <f>IF(Tabla1[[#This Row],[Insumos]]="","",_xlfn.XLOOKUP(Tabla1[[#This Row],[Insumos]],Tabla10[Insumo],Tabla10[InsumoAbrev],"",0))</f>
        <v>lsViaticosDP</v>
      </c>
    </row>
    <row r="303" spans="2:18" x14ac:dyDescent="0.25">
      <c r="B303" s="189" t="e">
        <f>IF('Formulario PPGR3'!$G303="","",CONCATENATE('Formulario PPGR3'!$C303,".",'Formulario PPGR3'!$D303,".",'Formulario PPGR3'!$E303,".",'Formulario PPGR3'!$F303))</f>
        <v>#REF!</v>
      </c>
      <c r="C303" s="189" t="e">
        <f>IF('Formulario PPGR3'!$G303="","",'Formulario PPGR1'!#REF!)</f>
        <v>#REF!</v>
      </c>
      <c r="D303" s="189" t="e">
        <f>IF('Formulario PPGR3'!$G303="","",'Formulario PPGR1'!#REF!)</f>
        <v>#REF!</v>
      </c>
      <c r="E303" s="189" t="e">
        <f>IF('Formulario PPGR3'!$G303="","",'Formulario PPGR1'!#REF!)</f>
        <v>#REF!</v>
      </c>
      <c r="F303" s="189" t="e">
        <f>IF('Formulario PPGR3'!$G303="","",'Formulario PPGR1'!#REF!)</f>
        <v>#REF!</v>
      </c>
      <c r="G303" s="227" t="s">
        <v>1960</v>
      </c>
      <c r="H303" s="459" t="str" cm="1">
        <f t="array" ref="H303">IF(Tabla1[[#This Row],[Código_Actividad]]="","",_xlfn.XLOOKUP(Tabla1[[#This Row],[Código_Actividad]],CodigoActividad,Tabla2[Actividades Programables Presupuestables],"",0))</f>
        <v/>
      </c>
      <c r="I303" s="460" t="str">
        <f>IFERROR(VLOOKUP('Formulario PPGR3'!$G303,'Formulario PPGR2'!$H$9:$V$595,15,FALSE),"")</f>
        <v/>
      </c>
      <c r="J303" s="465" t="s">
        <v>1866</v>
      </c>
      <c r="K303" s="464" t="s">
        <v>1906</v>
      </c>
      <c r="L303" s="461" t="s">
        <v>1868</v>
      </c>
      <c r="M303" s="257">
        <v>60</v>
      </c>
      <c r="N303" s="475">
        <v>4100</v>
      </c>
      <c r="O303" s="475">
        <f>IF(Tabla1[[#This Row],[Cantidad de Insumos]]="","",Tabla1[[#This Row],[Precio Unitario]]*Tabla1[[#This Row],[Cantidad de Insumos]])</f>
        <v>246000</v>
      </c>
      <c r="P303" s="462" t="str">
        <f>IF(Tabla1[[#This Row],[Descripción]]="","",_xlfn.XLOOKUP(Tabla1[[#This Row],[Descripción]],Tabla10[Descripción],Tabla10[CODIGO PRESUPUESTARIO],0))</f>
        <v>2.2.3.1.01</v>
      </c>
      <c r="Q303" s="463"/>
      <c r="R303" s="463" t="str">
        <f>IF(Tabla1[[#This Row],[Insumos]]="","",_xlfn.XLOOKUP(Tabla1[[#This Row],[Insumos]],Tabla10[Insumo],Tabla10[InsumoAbrev],"",0))</f>
        <v>lsViaticosDP</v>
      </c>
    </row>
    <row r="304" spans="2:18" x14ac:dyDescent="0.25">
      <c r="B304" s="189" t="e">
        <f>IF('Formulario PPGR3'!$G304="","",CONCATENATE('Formulario PPGR3'!$C304,".",'Formulario PPGR3'!$D304,".",'Formulario PPGR3'!$E304,".",'Formulario PPGR3'!$F304))</f>
        <v>#REF!</v>
      </c>
      <c r="C304" s="189" t="e">
        <f>IF('Formulario PPGR3'!$G304="","",'Formulario PPGR1'!#REF!)</f>
        <v>#REF!</v>
      </c>
      <c r="D304" s="189" t="e">
        <f>IF('Formulario PPGR3'!$G304="","",'Formulario PPGR1'!#REF!)</f>
        <v>#REF!</v>
      </c>
      <c r="E304" s="189" t="e">
        <f>IF('Formulario PPGR3'!$G304="","",'Formulario PPGR1'!#REF!)</f>
        <v>#REF!</v>
      </c>
      <c r="F304" s="189" t="e">
        <f>IF('Formulario PPGR3'!$G304="","",'Formulario PPGR1'!#REF!)</f>
        <v>#REF!</v>
      </c>
      <c r="G304" s="227" t="s">
        <v>1960</v>
      </c>
      <c r="H304" s="459" t="str" cm="1">
        <f t="array" ref="H304">IF(Tabla1[[#This Row],[Código_Actividad]]="","",_xlfn.XLOOKUP(Tabla1[[#This Row],[Código_Actividad]],CodigoActividad,Tabla2[Actividades Programables Presupuestables],"",0))</f>
        <v/>
      </c>
      <c r="I304" s="460" t="str">
        <f>IFERROR(VLOOKUP('Formulario PPGR3'!$G304,'Formulario PPGR2'!$H$9:$V$595,15,FALSE),"")</f>
        <v/>
      </c>
      <c r="J304" s="465" t="s">
        <v>1866</v>
      </c>
      <c r="K304" s="464" t="s">
        <v>1905</v>
      </c>
      <c r="L304" s="461" t="s">
        <v>1868</v>
      </c>
      <c r="M304" s="257">
        <v>60</v>
      </c>
      <c r="N304" s="475">
        <v>4750</v>
      </c>
      <c r="O304" s="475">
        <f>IF(Tabla1[[#This Row],[Cantidad de Insumos]]="","",Tabla1[[#This Row],[Precio Unitario]]*Tabla1[[#This Row],[Cantidad de Insumos]])</f>
        <v>285000</v>
      </c>
      <c r="P304" s="462" t="str">
        <f>IF(Tabla1[[#This Row],[Descripción]]="","",_xlfn.XLOOKUP(Tabla1[[#This Row],[Descripción]],Tabla10[Descripción],Tabla10[CODIGO PRESUPUESTARIO],0))</f>
        <v>2.2.3.1.01</v>
      </c>
      <c r="Q304" s="463"/>
      <c r="R304" s="463" t="str">
        <f>IF(Tabla1[[#This Row],[Insumos]]="","",_xlfn.XLOOKUP(Tabla1[[#This Row],[Insumos]],Tabla10[Insumo],Tabla10[InsumoAbrev],"",0))</f>
        <v>lsViaticosDP</v>
      </c>
    </row>
    <row r="305" spans="2:18" ht="25.5" x14ac:dyDescent="0.25">
      <c r="B305" s="189" t="e">
        <f>IF('Formulario PPGR3'!$G305="","",CONCATENATE('Formulario PPGR3'!$C305,".",'Formulario PPGR3'!$D305,".",'Formulario PPGR3'!$E305,".",'Formulario PPGR3'!$F305))</f>
        <v>#REF!</v>
      </c>
      <c r="C305" s="189" t="e">
        <f>IF('Formulario PPGR3'!$G305="","",'Formulario PPGR1'!#REF!)</f>
        <v>#REF!</v>
      </c>
      <c r="D305" s="189" t="e">
        <f>IF('Formulario PPGR3'!$G305="","",'Formulario PPGR1'!#REF!)</f>
        <v>#REF!</v>
      </c>
      <c r="E305" s="189" t="e">
        <f>IF('Formulario PPGR3'!$G305="","",'Formulario PPGR1'!#REF!)</f>
        <v>#REF!</v>
      </c>
      <c r="F305" s="189" t="e">
        <f>IF('Formulario PPGR3'!$G305="","",'Formulario PPGR1'!#REF!)</f>
        <v>#REF!</v>
      </c>
      <c r="G305" s="227" t="s">
        <v>1960</v>
      </c>
      <c r="H305" s="459" t="str" cm="1">
        <f t="array" ref="H305">IF(Tabla1[[#This Row],[Código_Actividad]]="","",_xlfn.XLOOKUP(Tabla1[[#This Row],[Código_Actividad]],CodigoActividad,Tabla2[Actividades Programables Presupuestables],"",0))</f>
        <v/>
      </c>
      <c r="I305" s="460" t="str">
        <f>IFERROR(VLOOKUP('Formulario PPGR3'!$G305,'Formulario PPGR2'!$H$9:$V$595,15,FALSE),"")</f>
        <v/>
      </c>
      <c r="J305" s="465" t="s">
        <v>1866</v>
      </c>
      <c r="K305" s="464" t="s">
        <v>1870</v>
      </c>
      <c r="L305" s="461" t="s">
        <v>1868</v>
      </c>
      <c r="M305" s="257">
        <v>60</v>
      </c>
      <c r="N305" s="475">
        <v>5250</v>
      </c>
      <c r="O305" s="475">
        <f>IF(Tabla1[[#This Row],[Cantidad de Insumos]]="","",Tabla1[[#This Row],[Precio Unitario]]*Tabla1[[#This Row],[Cantidad de Insumos]])</f>
        <v>315000</v>
      </c>
      <c r="P305" s="462" t="str">
        <f>IF(Tabla1[[#This Row],[Descripción]]="","",_xlfn.XLOOKUP(Tabla1[[#This Row],[Descripción]],Tabla10[Descripción],Tabla10[CODIGO PRESUPUESTARIO],0))</f>
        <v>2.2.3.1.01</v>
      </c>
      <c r="Q305" s="463"/>
      <c r="R305" s="463" t="str">
        <f>IF(Tabla1[[#This Row],[Insumos]]="","",_xlfn.XLOOKUP(Tabla1[[#This Row],[Insumos]],Tabla10[Insumo],Tabla10[InsumoAbrev],"",0))</f>
        <v>lsViaticosDP</v>
      </c>
    </row>
    <row r="306" spans="2:18" x14ac:dyDescent="0.25">
      <c r="B306" s="189" t="e">
        <f>IF('Formulario PPGR3'!$G306="","",CONCATENATE('Formulario PPGR3'!$C306,".",'Formulario PPGR3'!$D306,".",'Formulario PPGR3'!$E306,".",'Formulario PPGR3'!$F306))</f>
        <v>#REF!</v>
      </c>
      <c r="C306" s="189" t="e">
        <f>IF('Formulario PPGR3'!$G306="","",'Formulario PPGR1'!#REF!)</f>
        <v>#REF!</v>
      </c>
      <c r="D306" s="189" t="e">
        <f>IF('Formulario PPGR3'!$G306="","",'Formulario PPGR1'!#REF!)</f>
        <v>#REF!</v>
      </c>
      <c r="E306" s="189" t="e">
        <f>IF('Formulario PPGR3'!$G306="","",'Formulario PPGR1'!#REF!)</f>
        <v>#REF!</v>
      </c>
      <c r="F306" s="189" t="e">
        <f>IF('Formulario PPGR3'!$G306="","",'Formulario PPGR1'!#REF!)</f>
        <v>#REF!</v>
      </c>
      <c r="G306" s="227" t="s">
        <v>1961</v>
      </c>
      <c r="H306" s="459" t="str" cm="1">
        <f t="array" ref="H306">IF(Tabla1[[#This Row],[Código_Actividad]]="","",_xlfn.XLOOKUP(Tabla1[[#This Row],[Código_Actividad]],CodigoActividad,Tabla2[Actividades Programables Presupuestables],"",0))</f>
        <v/>
      </c>
      <c r="I306" s="460" t="str">
        <f>IFERROR(VLOOKUP('Formulario PPGR3'!$G306,'Formulario PPGR2'!$H$9:$V$595,15,FALSE),"")</f>
        <v/>
      </c>
      <c r="J306" s="465" t="s">
        <v>1879</v>
      </c>
      <c r="K306" s="464" t="s">
        <v>1934</v>
      </c>
      <c r="L306" s="461" t="s">
        <v>1862</v>
      </c>
      <c r="M306" s="257">
        <v>150</v>
      </c>
      <c r="N306" s="475">
        <v>50</v>
      </c>
      <c r="O306" s="475">
        <f>IF(Tabla1[[#This Row],[Cantidad de Insumos]]="","",Tabla1[[#This Row],[Precio Unitario]]*Tabla1[[#This Row],[Cantidad de Insumos]])</f>
        <v>7500</v>
      </c>
      <c r="P306" s="462" t="str">
        <f>IF(Tabla1[[#This Row],[Descripción]]="","",_xlfn.XLOOKUP(Tabla1[[#This Row],[Descripción]],Tabla10[Descripción],Tabla10[CODIGO PRESUPUESTARIO],0))</f>
        <v xml:space="preserve">2.3.9.2.01 </v>
      </c>
      <c r="Q306" s="463"/>
      <c r="R306" s="463" t="str">
        <f>IF(Tabla1[[#This Row],[Insumos]]="","",_xlfn.XLOOKUP(Tabla1[[#This Row],[Insumos]],Tabla10[Insumo],Tabla10[InsumoAbrev],"",0))</f>
        <v>lsUtilesdeOficina</v>
      </c>
    </row>
    <row r="307" spans="2:18" x14ac:dyDescent="0.25">
      <c r="B307" s="189" t="e">
        <f>IF('Formulario PPGR3'!$G307="","",CONCATENATE('Formulario PPGR3'!$C307,".",'Formulario PPGR3'!$D307,".",'Formulario PPGR3'!$E307,".",'Formulario PPGR3'!$F307))</f>
        <v>#REF!</v>
      </c>
      <c r="C307" s="189" t="e">
        <f>IF('Formulario PPGR3'!$G307="","",'Formulario PPGR1'!#REF!)</f>
        <v>#REF!</v>
      </c>
      <c r="D307" s="189" t="e">
        <f>IF('Formulario PPGR3'!$G307="","",'Formulario PPGR1'!#REF!)</f>
        <v>#REF!</v>
      </c>
      <c r="E307" s="189" t="e">
        <f>IF('Formulario PPGR3'!$G307="","",'Formulario PPGR1'!#REF!)</f>
        <v>#REF!</v>
      </c>
      <c r="F307" s="189" t="e">
        <f>IF('Formulario PPGR3'!$G307="","",'Formulario PPGR1'!#REF!)</f>
        <v>#REF!</v>
      </c>
      <c r="G307" s="227" t="s">
        <v>1961</v>
      </c>
      <c r="H307" s="459" t="str" cm="1">
        <f t="array" ref="H307">IF(Tabla1[[#This Row],[Código_Actividad]]="","",_xlfn.XLOOKUP(Tabla1[[#This Row],[Código_Actividad]],CodigoActividad,Tabla2[Actividades Programables Presupuestables],"",0))</f>
        <v/>
      </c>
      <c r="I307" s="460" t="str">
        <f>IFERROR(VLOOKUP('Formulario PPGR3'!$G307,'Formulario PPGR2'!$H$9:$V$595,15,FALSE),"")</f>
        <v/>
      </c>
      <c r="J307" s="465" t="s">
        <v>1962</v>
      </c>
      <c r="K307" s="464" t="s">
        <v>1963</v>
      </c>
      <c r="L307" s="461" t="s">
        <v>1862</v>
      </c>
      <c r="M307" s="257">
        <v>7</v>
      </c>
      <c r="N307" s="475">
        <v>8142</v>
      </c>
      <c r="O307" s="475">
        <f>IF(Tabla1[[#This Row],[Cantidad de Insumos]]="","",Tabla1[[#This Row],[Precio Unitario]]*Tabla1[[#This Row],[Cantidad de Insumos]])</f>
        <v>56994</v>
      </c>
      <c r="P307" s="462" t="str">
        <f>IF(Tabla1[[#This Row],[Descripción]]="","",_xlfn.XLOOKUP(Tabla1[[#This Row],[Descripción]],Tabla10[Descripción],Tabla10[CODIGO PRESUPUESTARIO],0))</f>
        <v>2.6.1.1.02</v>
      </c>
      <c r="Q307" s="463"/>
      <c r="R307" s="463" t="str">
        <f>IF(Tabla1[[#This Row],[Insumos]]="","",_xlfn.XLOOKUP(Tabla1[[#This Row],[Insumos]],Tabla10[Insumo],Tabla10[InsumoAbrev],"",0))</f>
        <v>lsMueblesdeOficina</v>
      </c>
    </row>
    <row r="308" spans="2:18" x14ac:dyDescent="0.25">
      <c r="B308" s="189" t="e">
        <f>IF('Formulario PPGR3'!$G308="","",CONCATENATE('Formulario PPGR3'!$C308,".",'Formulario PPGR3'!$D308,".",'Formulario PPGR3'!$E308,".",'Formulario PPGR3'!$F308))</f>
        <v>#REF!</v>
      </c>
      <c r="C308" s="189" t="e">
        <f>IF('Formulario PPGR3'!$G308="","",'Formulario PPGR1'!#REF!)</f>
        <v>#REF!</v>
      </c>
      <c r="D308" s="189" t="e">
        <f>IF('Formulario PPGR3'!$G308="","",'Formulario PPGR1'!#REF!)</f>
        <v>#REF!</v>
      </c>
      <c r="E308" s="189" t="e">
        <f>IF('Formulario PPGR3'!$G308="","",'Formulario PPGR1'!#REF!)</f>
        <v>#REF!</v>
      </c>
      <c r="F308" s="189" t="e">
        <f>IF('Formulario PPGR3'!$G308="","",'Formulario PPGR1'!#REF!)</f>
        <v>#REF!</v>
      </c>
      <c r="G308" s="227" t="s">
        <v>1961</v>
      </c>
      <c r="H308" s="459" t="str" cm="1">
        <f t="array" ref="H308">IF(Tabla1[[#This Row],[Código_Actividad]]="","",_xlfn.XLOOKUP(Tabla1[[#This Row],[Código_Actividad]],CodigoActividad,Tabla2[Actividades Programables Presupuestables],"",0))</f>
        <v/>
      </c>
      <c r="I308" s="460" t="str">
        <f>IFERROR(VLOOKUP('Formulario PPGR3'!$G308,'Formulario PPGR2'!$H$9:$V$595,15,FALSE),"")</f>
        <v/>
      </c>
      <c r="J308" s="465" t="s">
        <v>1962</v>
      </c>
      <c r="K308" s="464" t="s">
        <v>1964</v>
      </c>
      <c r="L308" s="461" t="s">
        <v>1862</v>
      </c>
      <c r="M308" s="257">
        <v>50</v>
      </c>
      <c r="N308" s="475">
        <v>10620</v>
      </c>
      <c r="O308" s="475">
        <f>IF(Tabla1[[#This Row],[Cantidad de Insumos]]="","",Tabla1[[#This Row],[Precio Unitario]]*Tabla1[[#This Row],[Cantidad de Insumos]])</f>
        <v>531000</v>
      </c>
      <c r="P308" s="462" t="str">
        <f>IF(Tabla1[[#This Row],[Descripción]]="","",_xlfn.XLOOKUP(Tabla1[[#This Row],[Descripción]],Tabla10[Descripción],Tabla10[CODIGO PRESUPUESTARIO],0))</f>
        <v>2.6.1.1.01</v>
      </c>
      <c r="Q308" s="463"/>
      <c r="R308" s="463" t="str">
        <f>IF(Tabla1[[#This Row],[Insumos]]="","",_xlfn.XLOOKUP(Tabla1[[#This Row],[Insumos]],Tabla10[Insumo],Tabla10[InsumoAbrev],"",0))</f>
        <v>lsMueblesdeOficina</v>
      </c>
    </row>
    <row r="309" spans="2:18" x14ac:dyDescent="0.25">
      <c r="B309" s="189" t="e">
        <f>IF('Formulario PPGR3'!$G309="","",CONCATENATE('Formulario PPGR3'!$C309,".",'Formulario PPGR3'!$D309,".",'Formulario PPGR3'!$E309,".",'Formulario PPGR3'!$F309))</f>
        <v>#REF!</v>
      </c>
      <c r="C309" s="189" t="e">
        <f>IF('Formulario PPGR3'!$G309="","",'Formulario PPGR1'!#REF!)</f>
        <v>#REF!</v>
      </c>
      <c r="D309" s="189" t="e">
        <f>IF('Formulario PPGR3'!$G309="","",'Formulario PPGR1'!#REF!)</f>
        <v>#REF!</v>
      </c>
      <c r="E309" s="189" t="e">
        <f>IF('Formulario PPGR3'!$G309="","",'Formulario PPGR1'!#REF!)</f>
        <v>#REF!</v>
      </c>
      <c r="F309" s="189" t="e">
        <f>IF('Formulario PPGR3'!$G309="","",'Formulario PPGR1'!#REF!)</f>
        <v>#REF!</v>
      </c>
      <c r="G309" s="227" t="s">
        <v>1961</v>
      </c>
      <c r="H309" s="459" t="str" cm="1">
        <f t="array" ref="H309">IF(Tabla1[[#This Row],[Código_Actividad]]="","",_xlfn.XLOOKUP(Tabla1[[#This Row],[Código_Actividad]],CodigoActividad,Tabla2[Actividades Programables Presupuestables],"",0))</f>
        <v/>
      </c>
      <c r="I309" s="460" t="str">
        <f>IFERROR(VLOOKUP('Formulario PPGR3'!$G309,'Formulario PPGR2'!$H$9:$V$595,15,FALSE),"")</f>
        <v/>
      </c>
      <c r="J309" s="465" t="s">
        <v>1882</v>
      </c>
      <c r="K309" s="464" t="s">
        <v>1933</v>
      </c>
      <c r="L309" s="461" t="s">
        <v>1932</v>
      </c>
      <c r="M309" s="257">
        <v>100</v>
      </c>
      <c r="N309" s="475">
        <v>294.7</v>
      </c>
      <c r="O309" s="475">
        <f>IF(Tabla1[[#This Row],[Cantidad de Insumos]]="","",Tabla1[[#This Row],[Precio Unitario]]*Tabla1[[#This Row],[Cantidad de Insumos]])</f>
        <v>29470</v>
      </c>
      <c r="P309" s="462" t="str">
        <f>IF(Tabla1[[#This Row],[Descripción]]="","",_xlfn.XLOOKUP(Tabla1[[#This Row],[Descripción]],Tabla10[Descripción],Tabla10[CODIGO PRESUPUESTARIO],0))</f>
        <v>2.3.3.1.01</v>
      </c>
      <c r="Q309" s="463"/>
      <c r="R309" s="463" t="str">
        <f>IF(Tabla1[[#This Row],[Insumos]]="","",_xlfn.XLOOKUP(Tabla1[[#This Row],[Insumos]],Tabla10[Insumo],Tabla10[InsumoAbrev],"",0))</f>
        <v>lsProductosdePapel</v>
      </c>
    </row>
    <row r="310" spans="2:18" ht="38.25" x14ac:dyDescent="0.25">
      <c r="B310" s="189" t="e">
        <f>IF('Formulario PPGR3'!$G310="","",CONCATENATE('Formulario PPGR3'!$C310,".",'Formulario PPGR3'!$D310,".",'Formulario PPGR3'!$E310,".",'Formulario PPGR3'!$F310))</f>
        <v>#REF!</v>
      </c>
      <c r="C310" s="189" t="e">
        <f>IF('Formulario PPGR3'!$G310="","",'Formulario PPGR1'!#REF!)</f>
        <v>#REF!</v>
      </c>
      <c r="D310" s="189" t="e">
        <f>IF('Formulario PPGR3'!$G310="","",'Formulario PPGR1'!#REF!)</f>
        <v>#REF!</v>
      </c>
      <c r="E310" s="189" t="e">
        <f>IF('Formulario PPGR3'!$G310="","",'Formulario PPGR1'!#REF!)</f>
        <v>#REF!</v>
      </c>
      <c r="F310" s="189" t="e">
        <f>IF('Formulario PPGR3'!$G310="","",'Formulario PPGR1'!#REF!)</f>
        <v>#REF!</v>
      </c>
      <c r="G310" s="227" t="s">
        <v>1723</v>
      </c>
      <c r="H310" s="459" t="str" cm="1">
        <f t="array" ref="H310">IF(Tabla1[[#This Row],[Código_Actividad]]="","",_xlfn.XLOOKUP(Tabla1[[#This Row],[Código_Actividad]],CodigoActividad,Tabla2[Actividades Programables Presupuestables],"",0))</f>
        <v>Mesas de trabajo con las DCSNS para identificar las necesidades de bienes y servicios a las cuales se les estará dando respuesta en el 2027</v>
      </c>
      <c r="I310" s="460">
        <f>IFERROR(VLOOKUP('Formulario PPGR3'!$G310,'Formulario PPGR2'!$H$9:$V$595,15,FALSE),"")</f>
        <v>1</v>
      </c>
      <c r="J310" s="465" t="s">
        <v>1892</v>
      </c>
      <c r="K310" s="464" t="s">
        <v>1894</v>
      </c>
      <c r="L310" s="461" t="s">
        <v>1862</v>
      </c>
      <c r="M310" s="257">
        <v>2</v>
      </c>
      <c r="N310" s="475">
        <v>150568.53</v>
      </c>
      <c r="O310" s="475">
        <f>IF(Tabla1[[#This Row],[Cantidad de Insumos]]="","",Tabla1[[#This Row],[Precio Unitario]]*Tabla1[[#This Row],[Cantidad de Insumos]])</f>
        <v>301137.06</v>
      </c>
      <c r="P310" s="462" t="str">
        <f>IF(Tabla1[[#This Row],[Descripción]]="","",_xlfn.XLOOKUP(Tabla1[[#This Row],[Descripción]],Tabla10[Descripción],Tabla10[CODIGO PRESUPUESTARIO],0))</f>
        <v>2.2.8.6.01</v>
      </c>
      <c r="Q310" s="463"/>
      <c r="R310" s="463" t="str">
        <f>IF(Tabla1[[#This Row],[Insumos]]="","",_xlfn.XLOOKUP(Tabla1[[#This Row],[Insumos]],Tabla10[Insumo],Tabla10[InsumoAbrev],"",0))</f>
        <v>lsEventosGenerales</v>
      </c>
    </row>
    <row r="311" spans="2:18" ht="51" x14ac:dyDescent="0.25">
      <c r="B311" s="189" t="e">
        <f>IF('Formulario PPGR3'!$G311="","",CONCATENATE('Formulario PPGR3'!$C311,".",'Formulario PPGR3'!$D311,".",'Formulario PPGR3'!$E311,".",'Formulario PPGR3'!$F311))</f>
        <v>#REF!</v>
      </c>
      <c r="C311" s="189" t="e">
        <f>IF('Formulario PPGR3'!$G311="","",'Formulario PPGR1'!#REF!)</f>
        <v>#REF!</v>
      </c>
      <c r="D311" s="189" t="e">
        <f>IF('Formulario PPGR3'!$G311="","",'Formulario PPGR1'!#REF!)</f>
        <v>#REF!</v>
      </c>
      <c r="E311" s="189" t="e">
        <f>IF('Formulario PPGR3'!$G311="","",'Formulario PPGR1'!#REF!)</f>
        <v>#REF!</v>
      </c>
      <c r="F311" s="189" t="e">
        <f>IF('Formulario PPGR3'!$G311="","",'Formulario PPGR1'!#REF!)</f>
        <v>#REF!</v>
      </c>
      <c r="G311" s="227" t="s">
        <v>1827</v>
      </c>
      <c r="H311" s="459" t="str" cm="1">
        <f t="array" ref="H311">IF(Tabla1[[#This Row],[Código_Actividad]]="","",_xlfn.XLOOKUP(Tabla1[[#This Row],[Código_Actividad]],CodigoActividad,Tabla2[Actividades Programables Presupuestables],"",0))</f>
        <v>Supervisión de los Procesos de Construcción y Remozamiento de Infraestructura Hospitalaria  y Centros de Primer Nivel de Atención para toda la Red SNS</v>
      </c>
      <c r="I311" s="460" t="str">
        <f>IFERROR(VLOOKUP('Formulario PPGR3'!$G311,'Formulario PPGR2'!$H$9:$V$595,15,FALSE),"")</f>
        <v/>
      </c>
      <c r="J311" s="465" t="s">
        <v>1866</v>
      </c>
      <c r="K311" s="464" t="s">
        <v>1965</v>
      </c>
      <c r="L311" s="461" t="s">
        <v>1905</v>
      </c>
      <c r="M311" s="257" t="s">
        <v>1868</v>
      </c>
      <c r="N311" s="475">
        <v>1000</v>
      </c>
      <c r="O311" s="475">
        <v>4750</v>
      </c>
      <c r="P311" s="462">
        <f>IF(Tabla1[[#This Row],[Descripción]]="","",_xlfn.XLOOKUP(Tabla1[[#This Row],[Descripción]],Tabla10[Descripción],Tabla10[CODIGO PRESUPUESTARIO],0))</f>
        <v>0</v>
      </c>
      <c r="Q311" s="463"/>
      <c r="R311" s="463" t="str">
        <f>IF(Tabla1[[#This Row],[Insumos]]="","",_xlfn.XLOOKUP(Tabla1[[#This Row],[Insumos]],Tabla10[Insumo],Tabla10[InsumoAbrev],"",0))</f>
        <v>lsViaticosDP</v>
      </c>
    </row>
    <row r="312" spans="2:18" ht="51" x14ac:dyDescent="0.25">
      <c r="B312" s="189" t="e">
        <f>IF('Formulario PPGR3'!$G312="","",CONCATENATE('Formulario PPGR3'!$C312,".",'Formulario PPGR3'!$D312,".",'Formulario PPGR3'!$E312,".",'Formulario PPGR3'!$F312))</f>
        <v>#REF!</v>
      </c>
      <c r="C312" s="189" t="e">
        <f>IF('Formulario PPGR3'!$G312="","",'Formulario PPGR1'!#REF!)</f>
        <v>#REF!</v>
      </c>
      <c r="D312" s="189" t="e">
        <f>IF('Formulario PPGR3'!$G312="","",'Formulario PPGR1'!#REF!)</f>
        <v>#REF!</v>
      </c>
      <c r="E312" s="189" t="e">
        <f>IF('Formulario PPGR3'!$G312="","",'Formulario PPGR1'!#REF!)</f>
        <v>#REF!</v>
      </c>
      <c r="F312" s="189" t="e">
        <f>IF('Formulario PPGR3'!$G312="","",'Formulario PPGR1'!#REF!)</f>
        <v>#REF!</v>
      </c>
      <c r="G312" s="227" t="s">
        <v>1827</v>
      </c>
      <c r="H312" s="459" t="str" cm="1">
        <f t="array" ref="H312">IF(Tabla1[[#This Row],[Código_Actividad]]="","",_xlfn.XLOOKUP(Tabla1[[#This Row],[Código_Actividad]],CodigoActividad,Tabla2[Actividades Programables Presupuestables],"",0))</f>
        <v>Supervisión de los Procesos de Construcción y Remozamiento de Infraestructura Hospitalaria  y Centros de Primer Nivel de Atención para toda la Red SNS</v>
      </c>
      <c r="I312" s="460" t="str">
        <f>IFERROR(VLOOKUP('Formulario PPGR3'!$G312,'Formulario PPGR2'!$H$9:$V$595,15,FALSE),"")</f>
        <v/>
      </c>
      <c r="J312" s="465" t="s">
        <v>1866</v>
      </c>
      <c r="K312" s="464" t="s">
        <v>1965</v>
      </c>
      <c r="L312" s="461" t="s">
        <v>1869</v>
      </c>
      <c r="M312" s="257" t="s">
        <v>1868</v>
      </c>
      <c r="N312" s="475">
        <v>4100</v>
      </c>
      <c r="O312" s="475">
        <v>2150</v>
      </c>
      <c r="P312" s="462">
        <f>IF(Tabla1[[#This Row],[Descripción]]="","",_xlfn.XLOOKUP(Tabla1[[#This Row],[Descripción]],Tabla10[Descripción],Tabla10[CODIGO PRESUPUESTARIO],0))</f>
        <v>0</v>
      </c>
      <c r="Q312" s="463"/>
      <c r="R312" s="463" t="str">
        <f>IF(Tabla1[[#This Row],[Insumos]]="","",_xlfn.XLOOKUP(Tabla1[[#This Row],[Insumos]],Tabla10[Insumo],Tabla10[InsumoAbrev],"",0))</f>
        <v>lsViaticosDP</v>
      </c>
    </row>
    <row r="313" spans="2:18" ht="25.5" x14ac:dyDescent="0.25">
      <c r="B313" s="189" t="e">
        <f>IF('Formulario PPGR3'!$G313="","",CONCATENATE('Formulario PPGR3'!$C313,".",'Formulario PPGR3'!$D313,".",'Formulario PPGR3'!$E313,".",'Formulario PPGR3'!$F313))</f>
        <v>#REF!</v>
      </c>
      <c r="C313" s="189" t="e">
        <f>IF('Formulario PPGR3'!$G313="","",'Formulario PPGR1'!#REF!)</f>
        <v>#REF!</v>
      </c>
      <c r="D313" s="189" t="e">
        <f>IF('Formulario PPGR3'!$G313="","",'Formulario PPGR1'!#REF!)</f>
        <v>#REF!</v>
      </c>
      <c r="E313" s="189" t="e">
        <f>IF('Formulario PPGR3'!$G313="","",'Formulario PPGR1'!#REF!)</f>
        <v>#REF!</v>
      </c>
      <c r="F313" s="189" t="e">
        <f>IF('Formulario PPGR3'!$G313="","",'Formulario PPGR1'!#REF!)</f>
        <v>#REF!</v>
      </c>
      <c r="G313" s="227" t="s">
        <v>1830</v>
      </c>
      <c r="H313" s="459" t="str" cm="1">
        <f t="array" ref="H313">IF(Tabla1[[#This Row],[Código_Actividad]]="","",_xlfn.XLOOKUP(Tabla1[[#This Row],[Código_Actividad]],CodigoActividad,Tabla2[Actividades Programables Presupuestables],"",0))</f>
        <v>Entrega de Equipos Médicos a los Hospitales y Centros de Salud de la Red SNS</v>
      </c>
      <c r="I313" s="460" t="str">
        <f>IFERROR(VLOOKUP('Formulario PPGR3'!$G313,'Formulario PPGR2'!$H$9:$V$595,15,FALSE),"")</f>
        <v/>
      </c>
      <c r="J313" s="465" t="s">
        <v>1866</v>
      </c>
      <c r="K313" s="464" t="s">
        <v>1965</v>
      </c>
      <c r="L313" s="461" t="s">
        <v>1905</v>
      </c>
      <c r="M313" s="257" t="s">
        <v>1868</v>
      </c>
      <c r="N313" s="475">
        <v>1000</v>
      </c>
      <c r="O313" s="475">
        <v>4750</v>
      </c>
      <c r="P313" s="462">
        <f>IF(Tabla1[[#This Row],[Descripción]]="","",_xlfn.XLOOKUP(Tabla1[[#This Row],[Descripción]],Tabla10[Descripción],Tabla10[CODIGO PRESUPUESTARIO],0))</f>
        <v>0</v>
      </c>
      <c r="Q313" s="463"/>
      <c r="R313" s="463" t="str">
        <f>IF(Tabla1[[#This Row],[Insumos]]="","",_xlfn.XLOOKUP(Tabla1[[#This Row],[Insumos]],Tabla10[Insumo],Tabla10[InsumoAbrev],"",0))</f>
        <v>lsViaticosDP</v>
      </c>
    </row>
    <row r="314" spans="2:18" ht="25.5" x14ac:dyDescent="0.25">
      <c r="B314" s="189" t="e">
        <f>IF('Formulario PPGR3'!$G314="","",CONCATENATE('Formulario PPGR3'!$C314,".",'Formulario PPGR3'!$D314,".",'Formulario PPGR3'!$E314,".",'Formulario PPGR3'!$F314))</f>
        <v>#REF!</v>
      </c>
      <c r="C314" s="189" t="e">
        <f>IF('Formulario PPGR3'!$G314="","",'Formulario PPGR1'!#REF!)</f>
        <v>#REF!</v>
      </c>
      <c r="D314" s="189" t="e">
        <f>IF('Formulario PPGR3'!$G314="","",'Formulario PPGR1'!#REF!)</f>
        <v>#REF!</v>
      </c>
      <c r="E314" s="189" t="e">
        <f>IF('Formulario PPGR3'!$G314="","",'Formulario PPGR1'!#REF!)</f>
        <v>#REF!</v>
      </c>
      <c r="F314" s="189" t="e">
        <f>IF('Formulario PPGR3'!$G314="","",'Formulario PPGR1'!#REF!)</f>
        <v>#REF!</v>
      </c>
      <c r="G314" s="227" t="s">
        <v>1830</v>
      </c>
      <c r="H314" s="459" t="str" cm="1">
        <f t="array" ref="H314">IF(Tabla1[[#This Row],[Código_Actividad]]="","",_xlfn.XLOOKUP(Tabla1[[#This Row],[Código_Actividad]],CodigoActividad,Tabla2[Actividades Programables Presupuestables],"",0))</f>
        <v>Entrega de Equipos Médicos a los Hospitales y Centros de Salud de la Red SNS</v>
      </c>
      <c r="I314" s="460" t="str">
        <f>IFERROR(VLOOKUP('Formulario PPGR3'!$G314,'Formulario PPGR2'!$H$9:$V$595,15,FALSE),"")</f>
        <v/>
      </c>
      <c r="J314" s="465" t="s">
        <v>1866</v>
      </c>
      <c r="K314" s="464" t="s">
        <v>1965</v>
      </c>
      <c r="L314" s="461" t="s">
        <v>1869</v>
      </c>
      <c r="M314" s="257" t="s">
        <v>1868</v>
      </c>
      <c r="N314" s="475">
        <v>2000</v>
      </c>
      <c r="O314" s="475">
        <v>2150</v>
      </c>
      <c r="P314" s="462">
        <f>IF(Tabla1[[#This Row],[Descripción]]="","",_xlfn.XLOOKUP(Tabla1[[#This Row],[Descripción]],Tabla10[Descripción],Tabla10[CODIGO PRESUPUESTARIO],0))</f>
        <v>0</v>
      </c>
      <c r="Q314" s="463"/>
      <c r="R314" s="463" t="str">
        <f>IF(Tabla1[[#This Row],[Insumos]]="","",_xlfn.XLOOKUP(Tabla1[[#This Row],[Insumos]],Tabla10[Insumo],Tabla10[InsumoAbrev],"",0))</f>
        <v>lsViaticosDP</v>
      </c>
    </row>
    <row r="315" spans="2:18" x14ac:dyDescent="0.25">
      <c r="B315" s="189" t="e">
        <f>IF('Formulario PPGR3'!$G315="","",CONCATENATE('Formulario PPGR3'!$C315,".",'Formulario PPGR3'!$D315,".",'Formulario PPGR3'!$E315,".",'Formulario PPGR3'!$F315))</f>
        <v>#REF!</v>
      </c>
      <c r="C315" s="189" t="e">
        <f>IF('Formulario PPGR3'!$G315="","",'Formulario PPGR1'!#REF!)</f>
        <v>#REF!</v>
      </c>
      <c r="D315" s="189" t="e">
        <f>IF('Formulario PPGR3'!$G315="","",'Formulario PPGR1'!#REF!)</f>
        <v>#REF!</v>
      </c>
      <c r="E315" s="189" t="e">
        <f>IF('Formulario PPGR3'!$G315="","",'Formulario PPGR1'!#REF!)</f>
        <v>#REF!</v>
      </c>
      <c r="F315" s="189" t="e">
        <f>IF('Formulario PPGR3'!$G315="","",'Formulario PPGR1'!#REF!)</f>
        <v>#REF!</v>
      </c>
      <c r="G315" s="227" t="s">
        <v>1966</v>
      </c>
      <c r="H315" s="459" t="str" cm="1">
        <f t="array" ref="H315">IF(Tabla1[[#This Row],[Código_Actividad]]="","",_xlfn.XLOOKUP(Tabla1[[#This Row],[Código_Actividad]],CodigoActividad,Tabla2[Actividades Programables Presupuestables],"",0))</f>
        <v/>
      </c>
      <c r="I315" s="460" t="str">
        <f>IFERROR(VLOOKUP('Formulario PPGR3'!$G315,'Formulario PPGR2'!$H$9:$V$595,15,FALSE),"")</f>
        <v/>
      </c>
      <c r="J315" s="465" t="s">
        <v>1866</v>
      </c>
      <c r="K315" s="464" t="s">
        <v>1905</v>
      </c>
      <c r="L315" s="461" t="s">
        <v>1868</v>
      </c>
      <c r="M315" s="257">
        <v>800</v>
      </c>
      <c r="N315" s="475">
        <v>4750</v>
      </c>
      <c r="O315" s="475">
        <f>IF(Tabla1[[#This Row],[Cantidad de Insumos]]="","",Tabla1[[#This Row],[Precio Unitario]]*Tabla1[[#This Row],[Cantidad de Insumos]])</f>
        <v>3800000</v>
      </c>
      <c r="P315" s="462" t="str">
        <f>IF(Tabla1[[#This Row],[Descripción]]="","",_xlfn.XLOOKUP(Tabla1[[#This Row],[Descripción]],Tabla10[Descripción],Tabla10[CODIGO PRESUPUESTARIO],0))</f>
        <v>2.2.3.1.01</v>
      </c>
      <c r="Q315" s="463"/>
      <c r="R315" s="463" t="str">
        <f>IF(Tabla1[[#This Row],[Insumos]]="","",_xlfn.XLOOKUP(Tabla1[[#This Row],[Insumos]],Tabla10[Insumo],Tabla10[InsumoAbrev],"",0))</f>
        <v>lsViaticosDP</v>
      </c>
    </row>
    <row r="316" spans="2:18" ht="43.5" customHeight="1" x14ac:dyDescent="0.25">
      <c r="B316" s="189" t="e">
        <f>IF('Formulario PPGR3'!$G316="","",CONCATENATE('Formulario PPGR3'!$C316,".",'Formulario PPGR3'!$D316,".",'Formulario PPGR3'!$E316,".",'Formulario PPGR3'!$F316))</f>
        <v>#REF!</v>
      </c>
      <c r="C316" s="189" t="e">
        <f>IF('Formulario PPGR3'!$G316="","",'Formulario PPGR1'!#REF!)</f>
        <v>#REF!</v>
      </c>
      <c r="D316" s="189" t="e">
        <f>IF('Formulario PPGR3'!$G316="","",'Formulario PPGR1'!#REF!)</f>
        <v>#REF!</v>
      </c>
      <c r="E316" s="189" t="e">
        <f>IF('Formulario PPGR3'!$G316="","",'Formulario PPGR1'!#REF!)</f>
        <v>#REF!</v>
      </c>
      <c r="F316" s="189" t="e">
        <f>IF('Formulario PPGR3'!$G316="","",'Formulario PPGR1'!#REF!)</f>
        <v>#REF!</v>
      </c>
      <c r="G316" s="227" t="s">
        <v>1967</v>
      </c>
      <c r="H316" s="459" t="str" cm="1">
        <f t="array" ref="H316">IF(Tabla1[[#This Row],[Código_Actividad]]="","",_xlfn.XLOOKUP(Tabla1[[#This Row],[Código_Actividad]],CodigoActividad,Tabla2[Actividades Programables Presupuestables],"",0))</f>
        <v/>
      </c>
      <c r="I316" s="460" t="str">
        <f>IFERROR(VLOOKUP('Formulario PPGR3'!$G316,'Formulario PPGR2'!$H$9:$V$595,15,FALSE),"")</f>
        <v/>
      </c>
      <c r="J316" s="465" t="s">
        <v>1882</v>
      </c>
      <c r="K316" s="464" t="s">
        <v>1931</v>
      </c>
      <c r="L316" s="461" t="s">
        <v>1932</v>
      </c>
      <c r="M316" s="257">
        <v>50</v>
      </c>
      <c r="N316" s="475">
        <v>288</v>
      </c>
      <c r="O316" s="475">
        <f>IF(Tabla1[[#This Row],[Cantidad de Insumos]]="","",Tabla1[[#This Row],[Precio Unitario]]*Tabla1[[#This Row],[Cantidad de Insumos]])</f>
        <v>14400</v>
      </c>
      <c r="P316" s="462" t="str">
        <f>IF(Tabla1[[#This Row],[Descripción]]="","",_xlfn.XLOOKUP(Tabla1[[#This Row],[Descripción]],Tabla10[Descripción],Tabla10[CODIGO PRESUPUESTARIO],0))</f>
        <v>2.3.3.1.01</v>
      </c>
      <c r="Q316" s="463"/>
      <c r="R316" s="463" t="str">
        <f>IF(Tabla1[[#This Row],[Insumos]]="","",_xlfn.XLOOKUP(Tabla1[[#This Row],[Insumos]],Tabla10[Insumo],Tabla10[InsumoAbrev],"",0))</f>
        <v>lsProductosdePapel</v>
      </c>
    </row>
    <row r="317" spans="2:18" x14ac:dyDescent="0.25">
      <c r="B317" s="189" t="e">
        <f>IF('Formulario PPGR3'!$G317="","",CONCATENATE('Formulario PPGR3'!$C317,".",'Formulario PPGR3'!$D317,".",'Formulario PPGR3'!$E317,".",'Formulario PPGR3'!$F317))</f>
        <v>#REF!</v>
      </c>
      <c r="C317" s="189" t="e">
        <f>IF('Formulario PPGR3'!$G317="","",'Formulario PPGR1'!#REF!)</f>
        <v>#REF!</v>
      </c>
      <c r="D317" s="189" t="e">
        <f>IF('Formulario PPGR3'!$G317="","",'Formulario PPGR1'!#REF!)</f>
        <v>#REF!</v>
      </c>
      <c r="E317" s="189" t="e">
        <f>IF('Formulario PPGR3'!$G317="","",'Formulario PPGR1'!#REF!)</f>
        <v>#REF!</v>
      </c>
      <c r="F317" s="189" t="e">
        <f>IF('Formulario PPGR3'!$G317="","",'Formulario PPGR1'!#REF!)</f>
        <v>#REF!</v>
      </c>
      <c r="G317" s="227" t="s">
        <v>1967</v>
      </c>
      <c r="H317" s="459" t="str" cm="1">
        <f t="array" ref="H317">IF(Tabla1[[#This Row],[Código_Actividad]]="","",_xlfn.XLOOKUP(Tabla1[[#This Row],[Código_Actividad]],CodigoActividad,Tabla2[Actividades Programables Presupuestables],"",0))</f>
        <v/>
      </c>
      <c r="I317" s="460" t="str">
        <f>IFERROR(VLOOKUP('Formulario PPGR3'!$G317,'Formulario PPGR2'!$H$9:$V$595,15,FALSE),"")</f>
        <v/>
      </c>
      <c r="J317" s="465" t="s">
        <v>1882</v>
      </c>
      <c r="K317" s="464" t="s">
        <v>1930</v>
      </c>
      <c r="L317" s="461" t="s">
        <v>1881</v>
      </c>
      <c r="M317" s="257">
        <v>4</v>
      </c>
      <c r="N317" s="475">
        <v>233.64</v>
      </c>
      <c r="O317" s="475">
        <f>IF(Tabla1[[#This Row],[Cantidad de Insumos]]="","",Tabla1[[#This Row],[Precio Unitario]]*Tabla1[[#This Row],[Cantidad de Insumos]])</f>
        <v>934.56</v>
      </c>
      <c r="P317" s="462" t="str">
        <f>IF(Tabla1[[#This Row],[Descripción]]="","",_xlfn.XLOOKUP(Tabla1[[#This Row],[Descripción]],Tabla10[Descripción],Tabla10[CODIGO PRESUPUESTARIO],0))</f>
        <v>2.3.3.2.01</v>
      </c>
      <c r="Q317" s="463"/>
      <c r="R317" s="463" t="str">
        <f>IF(Tabla1[[#This Row],[Insumos]]="","",_xlfn.XLOOKUP(Tabla1[[#This Row],[Insumos]],Tabla10[Insumo],Tabla10[InsumoAbrev],"",0))</f>
        <v>lsProductosdePapel</v>
      </c>
    </row>
    <row r="318" spans="2:18" x14ac:dyDescent="0.25">
      <c r="B318" s="189" t="e">
        <f>IF('Formulario PPGR3'!$G318="","",CONCATENATE('Formulario PPGR3'!$C318,".",'Formulario PPGR3'!$D318,".",'Formulario PPGR3'!$E318,".",'Formulario PPGR3'!$F318))</f>
        <v>#REF!</v>
      </c>
      <c r="C318" s="189" t="e">
        <f>IF('Formulario PPGR3'!$G318="","",'Formulario PPGR1'!#REF!)</f>
        <v>#REF!</v>
      </c>
      <c r="D318" s="189" t="e">
        <f>IF('Formulario PPGR3'!$G318="","",'Formulario PPGR1'!#REF!)</f>
        <v>#REF!</v>
      </c>
      <c r="E318" s="189" t="e">
        <f>IF('Formulario PPGR3'!$G318="","",'Formulario PPGR1'!#REF!)</f>
        <v>#REF!</v>
      </c>
      <c r="F318" s="189" t="e">
        <f>IF('Formulario PPGR3'!$G318="","",'Formulario PPGR1'!#REF!)</f>
        <v>#REF!</v>
      </c>
      <c r="G318" s="227" t="s">
        <v>1967</v>
      </c>
      <c r="H318" s="459" t="str" cm="1">
        <f t="array" ref="H318">IF(Tabla1[[#This Row],[Código_Actividad]]="","",_xlfn.XLOOKUP(Tabla1[[#This Row],[Código_Actividad]],CodigoActividad,Tabla2[Actividades Programables Presupuestables],"",0))</f>
        <v/>
      </c>
      <c r="I318" s="460" t="str">
        <f>IFERROR(VLOOKUP('Formulario PPGR3'!$G318,'Formulario PPGR2'!$H$9:$V$595,15,FALSE),"")</f>
        <v/>
      </c>
      <c r="J318" s="465" t="s">
        <v>1882</v>
      </c>
      <c r="K318" s="464" t="s">
        <v>1934</v>
      </c>
      <c r="L318" s="461" t="s">
        <v>1862</v>
      </c>
      <c r="M318" s="257">
        <v>24</v>
      </c>
      <c r="N318" s="475">
        <v>50</v>
      </c>
      <c r="O318" s="475">
        <f>IF(Tabla1[[#This Row],[Cantidad de Insumos]]="","",Tabla1[[#This Row],[Precio Unitario]]*Tabla1[[#This Row],[Cantidad de Insumos]])</f>
        <v>1200</v>
      </c>
      <c r="P318" s="462" t="str">
        <f>IF(Tabla1[[#This Row],[Descripción]]="","",_xlfn.XLOOKUP(Tabla1[[#This Row],[Descripción]],Tabla10[Descripción],Tabla10[CODIGO PRESUPUESTARIO],0))</f>
        <v xml:space="preserve">2.3.9.2.01 </v>
      </c>
      <c r="Q318" s="463"/>
      <c r="R318" s="463" t="str">
        <f>IF(Tabla1[[#This Row],[Insumos]]="","",_xlfn.XLOOKUP(Tabla1[[#This Row],[Insumos]],Tabla10[Insumo],Tabla10[InsumoAbrev],"",0))</f>
        <v>lsProductosdePapel</v>
      </c>
    </row>
    <row r="319" spans="2:18" x14ac:dyDescent="0.25">
      <c r="B319" s="189" t="e">
        <f>IF('Formulario PPGR3'!$G319="","",CONCATENATE('Formulario PPGR3'!$C319,".",'Formulario PPGR3'!$D319,".",'Formulario PPGR3'!$E319,".",'Formulario PPGR3'!$F319))</f>
        <v>#REF!</v>
      </c>
      <c r="C319" s="189" t="e">
        <f>IF('Formulario PPGR3'!$G319="","",'Formulario PPGR1'!#REF!)</f>
        <v>#REF!</v>
      </c>
      <c r="D319" s="189" t="e">
        <f>IF('Formulario PPGR3'!$G319="","",'Formulario PPGR1'!#REF!)</f>
        <v>#REF!</v>
      </c>
      <c r="E319" s="189" t="e">
        <f>IF('Formulario PPGR3'!$G319="","",'Formulario PPGR1'!#REF!)</f>
        <v>#REF!</v>
      </c>
      <c r="F319" s="189" t="e">
        <f>IF('Formulario PPGR3'!$G319="","",'Formulario PPGR1'!#REF!)</f>
        <v>#REF!</v>
      </c>
      <c r="G319" s="227" t="s">
        <v>1967</v>
      </c>
      <c r="H319" s="459" t="str" cm="1">
        <f t="array" ref="H319">IF(Tabla1[[#This Row],[Código_Actividad]]="","",_xlfn.XLOOKUP(Tabla1[[#This Row],[Código_Actividad]],CodigoActividad,Tabla2[Actividades Programables Presupuestables],"",0))</f>
        <v/>
      </c>
      <c r="I319" s="460" t="str">
        <f>IFERROR(VLOOKUP('Formulario PPGR3'!$G319,'Formulario PPGR2'!$H$9:$V$595,15,FALSE),"")</f>
        <v/>
      </c>
      <c r="J319" s="465" t="s">
        <v>1879</v>
      </c>
      <c r="K319" s="464" t="s">
        <v>1880</v>
      </c>
      <c r="L319" s="461" t="s">
        <v>1881</v>
      </c>
      <c r="M319" s="257">
        <v>15</v>
      </c>
      <c r="N319" s="475">
        <v>36</v>
      </c>
      <c r="O319" s="475">
        <f>IF(Tabla1[[#This Row],[Cantidad de Insumos]]="","",Tabla1[[#This Row],[Precio Unitario]]*Tabla1[[#This Row],[Cantidad de Insumos]])</f>
        <v>540</v>
      </c>
      <c r="P319" s="462" t="str">
        <f>IF(Tabla1[[#This Row],[Descripción]]="","",_xlfn.XLOOKUP(Tabla1[[#This Row],[Descripción]],Tabla10[Descripción],Tabla10[CODIGO PRESUPUESTARIO],0))</f>
        <v xml:space="preserve">2.3.9.2.01 </v>
      </c>
      <c r="Q319" s="463"/>
      <c r="R319" s="463" t="str">
        <f>IF(Tabla1[[#This Row],[Insumos]]="","",_xlfn.XLOOKUP(Tabla1[[#This Row],[Insumos]],Tabla10[Insumo],Tabla10[InsumoAbrev],"",0))</f>
        <v>lsUtilesdeOficina</v>
      </c>
    </row>
    <row r="320" spans="2:18" x14ac:dyDescent="0.25">
      <c r="B320" s="189" t="e">
        <f>IF('Formulario PPGR3'!$G320="","",CONCATENATE('Formulario PPGR3'!$C320,".",'Formulario PPGR3'!$D320,".",'Formulario PPGR3'!$E320,".",'Formulario PPGR3'!$F320))</f>
        <v>#REF!</v>
      </c>
      <c r="C320" s="189" t="e">
        <f>IF('Formulario PPGR3'!$G320="","",'Formulario PPGR1'!#REF!)</f>
        <v>#REF!</v>
      </c>
      <c r="D320" s="189" t="e">
        <f>IF('Formulario PPGR3'!$G320="","",'Formulario PPGR1'!#REF!)</f>
        <v>#REF!</v>
      </c>
      <c r="E320" s="189" t="e">
        <f>IF('Formulario PPGR3'!$G320="","",'Formulario PPGR1'!#REF!)</f>
        <v>#REF!</v>
      </c>
      <c r="F320" s="189" t="e">
        <f>IF('Formulario PPGR3'!$G320="","",'Formulario PPGR1'!#REF!)</f>
        <v>#REF!</v>
      </c>
      <c r="G320" s="227" t="s">
        <v>1967</v>
      </c>
      <c r="H320" s="459" t="str" cm="1">
        <f t="array" ref="H320">IF(Tabla1[[#This Row],[Código_Actividad]]="","",_xlfn.XLOOKUP(Tabla1[[#This Row],[Código_Actividad]],CodigoActividad,Tabla2[Actividades Programables Presupuestables],"",0))</f>
        <v/>
      </c>
      <c r="I320" s="460" t="str">
        <f>IFERROR(VLOOKUP('Formulario PPGR3'!$G320,'Formulario PPGR2'!$H$9:$V$595,15,FALSE),"")</f>
        <v/>
      </c>
      <c r="J320" s="465" t="s">
        <v>1879</v>
      </c>
      <c r="K320" s="464" t="s">
        <v>1968</v>
      </c>
      <c r="L320" s="461" t="s">
        <v>1862</v>
      </c>
      <c r="M320" s="257">
        <v>7</v>
      </c>
      <c r="N320" s="475">
        <v>30.68</v>
      </c>
      <c r="O320" s="475">
        <f>IF(Tabla1[[#This Row],[Cantidad de Insumos]]="","",Tabla1[[#This Row],[Precio Unitario]]*Tabla1[[#This Row],[Cantidad de Insumos]])</f>
        <v>214.76</v>
      </c>
      <c r="P320" s="462" t="str">
        <f>IF(Tabla1[[#This Row],[Descripción]]="","",_xlfn.XLOOKUP(Tabla1[[#This Row],[Descripción]],Tabla10[Descripción],Tabla10[CODIGO PRESUPUESTARIO],0))</f>
        <v xml:space="preserve">2.3.9.2.01 </v>
      </c>
      <c r="Q320" s="463"/>
      <c r="R320" s="463" t="str">
        <f>IF(Tabla1[[#This Row],[Insumos]]="","",_xlfn.XLOOKUP(Tabla1[[#This Row],[Insumos]],Tabla10[Insumo],Tabla10[InsumoAbrev],"",0))</f>
        <v>lsUtilesdeOficina</v>
      </c>
    </row>
    <row r="321" spans="2:18" x14ac:dyDescent="0.25">
      <c r="B321" s="189" t="e">
        <f>IF('Formulario PPGR3'!$G321="","",CONCATENATE('Formulario PPGR3'!$C321,".",'Formulario PPGR3'!$D321,".",'Formulario PPGR3'!$E321,".",'Formulario PPGR3'!$F321))</f>
        <v>#REF!</v>
      </c>
      <c r="C321" s="189" t="e">
        <f>IF('Formulario PPGR3'!$G321="","",'Formulario PPGR1'!#REF!)</f>
        <v>#REF!</v>
      </c>
      <c r="D321" s="189" t="e">
        <f>IF('Formulario PPGR3'!$G321="","",'Formulario PPGR1'!#REF!)</f>
        <v>#REF!</v>
      </c>
      <c r="E321" s="189" t="e">
        <f>IF('Formulario PPGR3'!$G321="","",'Formulario PPGR1'!#REF!)</f>
        <v>#REF!</v>
      </c>
      <c r="F321" s="189" t="e">
        <f>IF('Formulario PPGR3'!$G321="","",'Formulario PPGR1'!#REF!)</f>
        <v>#REF!</v>
      </c>
      <c r="G321" s="227" t="s">
        <v>1967</v>
      </c>
      <c r="H321" s="459" t="str" cm="1">
        <f t="array" ref="H321">IF(Tabla1[[#This Row],[Código_Actividad]]="","",_xlfn.XLOOKUP(Tabla1[[#This Row],[Código_Actividad]],CodigoActividad,Tabla2[Actividades Programables Presupuestables],"",0))</f>
        <v/>
      </c>
      <c r="I321" s="460" t="str">
        <f>IFERROR(VLOOKUP('Formulario PPGR3'!$G321,'Formulario PPGR2'!$H$9:$V$595,15,FALSE),"")</f>
        <v/>
      </c>
      <c r="J321" s="465" t="s">
        <v>1879</v>
      </c>
      <c r="K321" s="464" t="s">
        <v>1969</v>
      </c>
      <c r="L321" s="461" t="s">
        <v>1862</v>
      </c>
      <c r="M321" s="257">
        <v>6</v>
      </c>
      <c r="N321" s="475">
        <v>474.36</v>
      </c>
      <c r="O321" s="475">
        <f>IF(Tabla1[[#This Row],[Cantidad de Insumos]]="","",Tabla1[[#This Row],[Precio Unitario]]*Tabla1[[#This Row],[Cantidad de Insumos]])</f>
        <v>2846.16</v>
      </c>
      <c r="P321" s="462" t="str">
        <f>IF(Tabla1[[#This Row],[Descripción]]="","",_xlfn.XLOOKUP(Tabla1[[#This Row],[Descripción]],Tabla10[Descripción],Tabla10[CODIGO PRESUPUESTARIO],0))</f>
        <v>2.3.3.2.01</v>
      </c>
      <c r="Q321" s="463"/>
      <c r="R321" s="463" t="str">
        <f>IF(Tabla1[[#This Row],[Insumos]]="","",_xlfn.XLOOKUP(Tabla1[[#This Row],[Insumos]],Tabla10[Insumo],Tabla10[InsumoAbrev],"",0))</f>
        <v>lsUtilesdeOficina</v>
      </c>
    </row>
    <row r="322" spans="2:18" x14ac:dyDescent="0.25">
      <c r="B322" s="189" t="e">
        <f>IF('Formulario PPGR3'!$G322="","",CONCATENATE('Formulario PPGR3'!$C322,".",'Formulario PPGR3'!$D322,".",'Formulario PPGR3'!$E322,".",'Formulario PPGR3'!$F322))</f>
        <v>#REF!</v>
      </c>
      <c r="C322" s="189" t="e">
        <f>IF('Formulario PPGR3'!$G322="","",'Formulario PPGR1'!#REF!)</f>
        <v>#REF!</v>
      </c>
      <c r="D322" s="189" t="e">
        <f>IF('Formulario PPGR3'!$G322="","",'Formulario PPGR1'!#REF!)</f>
        <v>#REF!</v>
      </c>
      <c r="E322" s="189" t="e">
        <f>IF('Formulario PPGR3'!$G322="","",'Formulario PPGR1'!#REF!)</f>
        <v>#REF!</v>
      </c>
      <c r="F322" s="189" t="e">
        <f>IF('Formulario PPGR3'!$G322="","",'Formulario PPGR1'!#REF!)</f>
        <v>#REF!</v>
      </c>
      <c r="G322" s="227" t="s">
        <v>1967</v>
      </c>
      <c r="H322" s="459" t="str" cm="1">
        <f t="array" ref="H322">IF(Tabla1[[#This Row],[Código_Actividad]]="","",_xlfn.XLOOKUP(Tabla1[[#This Row],[Código_Actividad]],CodigoActividad,Tabla2[Actividades Programables Presupuestables],"",0))</f>
        <v/>
      </c>
      <c r="I322" s="460" t="str">
        <f>IFERROR(VLOOKUP('Formulario PPGR3'!$G322,'Formulario PPGR2'!$H$9:$V$595,15,FALSE),"")</f>
        <v/>
      </c>
      <c r="J322" s="465" t="s">
        <v>1882</v>
      </c>
      <c r="K322" s="464" t="s">
        <v>1970</v>
      </c>
      <c r="L322" s="461" t="s">
        <v>1862</v>
      </c>
      <c r="M322" s="257">
        <v>6</v>
      </c>
      <c r="N322" s="475">
        <v>194.7</v>
      </c>
      <c r="O322" s="475">
        <f>IF(Tabla1[[#This Row],[Cantidad de Insumos]]="","",Tabla1[[#This Row],[Precio Unitario]]*Tabla1[[#This Row],[Cantidad de Insumos]])</f>
        <v>1168.1999999999998</v>
      </c>
      <c r="P322" s="462" t="str">
        <f>IF(Tabla1[[#This Row],[Descripción]]="","",_xlfn.XLOOKUP(Tabla1[[#This Row],[Descripción]],Tabla10[Descripción],Tabla10[CODIGO PRESUPUESTARIO],0))</f>
        <v>2.3.3.2.01</v>
      </c>
      <c r="Q322" s="463"/>
      <c r="R322" s="463" t="str">
        <f>IF(Tabla1[[#This Row],[Insumos]]="","",_xlfn.XLOOKUP(Tabla1[[#This Row],[Insumos]],Tabla10[Insumo],Tabla10[InsumoAbrev],"",0))</f>
        <v>lsProductosdePapel</v>
      </c>
    </row>
    <row r="323" spans="2:18" x14ac:dyDescent="0.25">
      <c r="B323" s="189" t="e">
        <f>IF('Formulario PPGR3'!$G323="","",CONCATENATE('Formulario PPGR3'!$C323,".",'Formulario PPGR3'!$D323,".",'Formulario PPGR3'!$E323,".",'Formulario PPGR3'!$F323))</f>
        <v>#REF!</v>
      </c>
      <c r="C323" s="189" t="e">
        <f>IF('Formulario PPGR3'!$G323="","",'Formulario PPGR1'!#REF!)</f>
        <v>#REF!</v>
      </c>
      <c r="D323" s="189" t="e">
        <f>IF('Formulario PPGR3'!$G323="","",'Formulario PPGR1'!#REF!)</f>
        <v>#REF!</v>
      </c>
      <c r="E323" s="189" t="e">
        <f>IF('Formulario PPGR3'!$G323="","",'Formulario PPGR1'!#REF!)</f>
        <v>#REF!</v>
      </c>
      <c r="F323" s="189" t="e">
        <f>IF('Formulario PPGR3'!$G323="","",'Formulario PPGR1'!#REF!)</f>
        <v>#REF!</v>
      </c>
      <c r="G323" s="227" t="s">
        <v>1967</v>
      </c>
      <c r="H323" s="459" t="str" cm="1">
        <f t="array" ref="H323">IF(Tabla1[[#This Row],[Código_Actividad]]="","",_xlfn.XLOOKUP(Tabla1[[#This Row],[Código_Actividad]],CodigoActividad,Tabla2[Actividades Programables Presupuestables],"",0))</f>
        <v/>
      </c>
      <c r="I323" s="460" t="str">
        <f>IFERROR(VLOOKUP('Formulario PPGR3'!$G323,'Formulario PPGR2'!$H$9:$V$595,15,FALSE),"")</f>
        <v/>
      </c>
      <c r="J323" s="465" t="s">
        <v>1882</v>
      </c>
      <c r="K323" s="464" t="s">
        <v>1905</v>
      </c>
      <c r="L323" s="461" t="s">
        <v>1868</v>
      </c>
      <c r="M323" s="257">
        <v>30</v>
      </c>
      <c r="N323" s="475">
        <v>4750</v>
      </c>
      <c r="O323" s="475">
        <f>IF(Tabla1[[#This Row],[Cantidad de Insumos]]="","",Tabla1[[#This Row],[Precio Unitario]]*Tabla1[[#This Row],[Cantidad de Insumos]])</f>
        <v>142500</v>
      </c>
      <c r="P323" s="462" t="str">
        <f>IF(Tabla1[[#This Row],[Descripción]]="","",_xlfn.XLOOKUP(Tabla1[[#This Row],[Descripción]],Tabla10[Descripción],Tabla10[CODIGO PRESUPUESTARIO],0))</f>
        <v>2.2.3.1.01</v>
      </c>
      <c r="Q323" s="463"/>
      <c r="R323" s="463" t="str">
        <f>IF(Tabla1[[#This Row],[Insumos]]="","",_xlfn.XLOOKUP(Tabla1[[#This Row],[Insumos]],Tabla10[Insumo],Tabla10[InsumoAbrev],"",0))</f>
        <v>lsProductosdePapel</v>
      </c>
    </row>
    <row r="324" spans="2:18" x14ac:dyDescent="0.25">
      <c r="B324" s="189" t="e">
        <f>IF('Formulario PPGR3'!$G324="","",CONCATENATE('Formulario PPGR3'!$C324,".",'Formulario PPGR3'!$D324,".",'Formulario PPGR3'!$E324,".",'Formulario PPGR3'!$F324))</f>
        <v>#REF!</v>
      </c>
      <c r="C324" s="189" t="e">
        <f>IF('Formulario PPGR3'!$G324="","",'Formulario PPGR1'!#REF!)</f>
        <v>#REF!</v>
      </c>
      <c r="D324" s="189" t="e">
        <f>IF('Formulario PPGR3'!$G324="","",'Formulario PPGR1'!#REF!)</f>
        <v>#REF!</v>
      </c>
      <c r="E324" s="189" t="e">
        <f>IF('Formulario PPGR3'!$G324="","",'Formulario PPGR1'!#REF!)</f>
        <v>#REF!</v>
      </c>
      <c r="F324" s="189" t="e">
        <f>IF('Formulario PPGR3'!$G324="","",'Formulario PPGR1'!#REF!)</f>
        <v>#REF!</v>
      </c>
      <c r="G324" s="227" t="s">
        <v>1967</v>
      </c>
      <c r="H324" s="459" t="str" cm="1">
        <f t="array" ref="H324">IF(Tabla1[[#This Row],[Código_Actividad]]="","",_xlfn.XLOOKUP(Tabla1[[#This Row],[Código_Actividad]],CodigoActividad,Tabla2[Actividades Programables Presupuestables],"",0))</f>
        <v/>
      </c>
      <c r="I324" s="460" t="str">
        <f>IFERROR(VLOOKUP('Formulario PPGR3'!$G324,'Formulario PPGR2'!$H$9:$V$595,15,FALSE),"")</f>
        <v/>
      </c>
      <c r="J324" s="465" t="s">
        <v>1866</v>
      </c>
      <c r="K324" s="464" t="s">
        <v>1905</v>
      </c>
      <c r="L324" s="461" t="s">
        <v>1868</v>
      </c>
      <c r="M324" s="257">
        <v>50</v>
      </c>
      <c r="N324" s="475">
        <v>4750</v>
      </c>
      <c r="O324" s="475">
        <f>IF(Tabla1[[#This Row],[Cantidad de Insumos]]="","",Tabla1[[#This Row],[Precio Unitario]]*Tabla1[[#This Row],[Cantidad de Insumos]])</f>
        <v>237500</v>
      </c>
      <c r="P324" s="462" t="str">
        <f>IF(Tabla1[[#This Row],[Descripción]]="","",_xlfn.XLOOKUP(Tabla1[[#This Row],[Descripción]],Tabla10[Descripción],Tabla10[CODIGO PRESUPUESTARIO],0))</f>
        <v>2.2.3.1.01</v>
      </c>
      <c r="Q324" s="463"/>
      <c r="R324" s="463" t="str">
        <f>IF(Tabla1[[#This Row],[Insumos]]="","",_xlfn.XLOOKUP(Tabla1[[#This Row],[Insumos]],Tabla10[Insumo],Tabla10[InsumoAbrev],"",0))</f>
        <v>lsViaticosDP</v>
      </c>
    </row>
    <row r="325" spans="2:18" ht="38.25" x14ac:dyDescent="0.25">
      <c r="B325" s="189" t="e">
        <f>IF('Formulario PPGR3'!$G325="","",CONCATENATE('Formulario PPGR3'!$C325,".",'Formulario PPGR3'!$D325,".",'Formulario PPGR3'!$E325,".",'Formulario PPGR3'!$F325))</f>
        <v>#REF!</v>
      </c>
      <c r="C325" s="189" t="e">
        <f>IF('Formulario PPGR3'!$G325="","",'Formulario PPGR1'!#REF!)</f>
        <v>#REF!</v>
      </c>
      <c r="D325" s="189" t="e">
        <f>IF('Formulario PPGR3'!$G325="","",'Formulario PPGR1'!#REF!)</f>
        <v>#REF!</v>
      </c>
      <c r="E325" s="189" t="e">
        <f>IF('Formulario PPGR3'!$G325="","",'Formulario PPGR1'!#REF!)</f>
        <v>#REF!</v>
      </c>
      <c r="F325" s="189" t="e">
        <f>IF('Formulario PPGR3'!$G325="","",'Formulario PPGR1'!#REF!)</f>
        <v>#REF!</v>
      </c>
      <c r="G325" s="227" t="s">
        <v>1971</v>
      </c>
      <c r="H325" s="459" t="str" cm="1">
        <f t="array" ref="H325">IF(Tabla1[[#This Row],[Código_Actividad]]="","",_xlfn.XLOOKUP(Tabla1[[#This Row],[Código_Actividad]],CodigoActividad,Tabla2[Actividades Programables Presupuestables],"",0))</f>
        <v/>
      </c>
      <c r="I325" s="460" t="str">
        <f>IFERROR(VLOOKUP('Formulario PPGR3'!$G325,'Formulario PPGR2'!$H$9:$V$595,15,FALSE),"")</f>
        <v/>
      </c>
      <c r="J325" s="465" t="s">
        <v>1866</v>
      </c>
      <c r="K325" s="464" t="s">
        <v>1907</v>
      </c>
      <c r="L325" s="461" t="s">
        <v>1862</v>
      </c>
      <c r="M325" s="257">
        <v>6</v>
      </c>
      <c r="N325" s="475">
        <v>12626</v>
      </c>
      <c r="O325" s="475">
        <f>IF(Tabla1[[#This Row],[Cantidad de Insumos]]="","",Tabla1[[#This Row],[Precio Unitario]]*Tabla1[[#This Row],[Cantidad de Insumos]])</f>
        <v>75756</v>
      </c>
      <c r="P325" s="462" t="str">
        <f>IF(Tabla1[[#This Row],[Descripción]]="","",_xlfn.XLOOKUP(Tabla1[[#This Row],[Descripción]],Tabla10[Descripción],Tabla10[CODIGO PRESUPUESTARIO],0))</f>
        <v>2.3.1.1.01</v>
      </c>
      <c r="Q325" s="463"/>
      <c r="R325" s="463" t="str">
        <f>IF(Tabla1[[#This Row],[Insumos]]="","",_xlfn.XLOOKUP(Tabla1[[#This Row],[Insumos]],Tabla10[Insumo],Tabla10[InsumoAbrev],"",0))</f>
        <v>lsViaticosDP</v>
      </c>
    </row>
    <row r="326" spans="2:18" ht="38.25" x14ac:dyDescent="0.25">
      <c r="B326" s="189" t="e">
        <f>IF('Formulario PPGR3'!$G326="","",CONCATENATE('Formulario PPGR3'!$C326,".",'Formulario PPGR3'!$D326,".",'Formulario PPGR3'!$E326,".",'Formulario PPGR3'!$F326))</f>
        <v>#REF!</v>
      </c>
      <c r="C326" s="189" t="e">
        <f>IF('Formulario PPGR3'!$G326="","",'Formulario PPGR1'!#REF!)</f>
        <v>#REF!</v>
      </c>
      <c r="D326" s="189" t="e">
        <f>IF('Formulario PPGR3'!$G326="","",'Formulario PPGR1'!#REF!)</f>
        <v>#REF!</v>
      </c>
      <c r="E326" s="189" t="e">
        <f>IF('Formulario PPGR3'!$G326="","",'Formulario PPGR1'!#REF!)</f>
        <v>#REF!</v>
      </c>
      <c r="F326" s="189" t="e">
        <f>IF('Formulario PPGR3'!$G326="","",'Formulario PPGR1'!#REF!)</f>
        <v>#REF!</v>
      </c>
      <c r="G326" s="227" t="s">
        <v>1972</v>
      </c>
      <c r="H326" s="459" t="str" cm="1">
        <f t="array" ref="H326">IF(Tabla1[[#This Row],[Código_Actividad]]="","",_xlfn.XLOOKUP(Tabla1[[#This Row],[Código_Actividad]],CodigoActividad,Tabla2[Actividades Programables Presupuestables],"",0))</f>
        <v/>
      </c>
      <c r="I326" s="460" t="str">
        <f>IFERROR(VLOOKUP('Formulario PPGR3'!$G326,'Formulario PPGR2'!$H$9:$V$595,15,FALSE),"")</f>
        <v/>
      </c>
      <c r="J326" s="465" t="s">
        <v>1877</v>
      </c>
      <c r="K326" s="464" t="s">
        <v>1921</v>
      </c>
      <c r="L326" s="461" t="s">
        <v>1862</v>
      </c>
      <c r="M326" s="257">
        <v>10</v>
      </c>
      <c r="N326" s="475">
        <v>50380.1</v>
      </c>
      <c r="O326" s="475">
        <f>IF(Tabla1[[#This Row],[Cantidad de Insumos]]="","",Tabla1[[#This Row],[Precio Unitario]]*Tabla1[[#This Row],[Cantidad de Insumos]])</f>
        <v>503801</v>
      </c>
      <c r="P326" s="462" t="str">
        <f>IF(Tabla1[[#This Row],[Descripción]]="","",_xlfn.XLOOKUP(Tabla1[[#This Row],[Descripción]],Tabla10[Descripción],Tabla10[CODIGO PRESUPUESTARIO],0))</f>
        <v>2.3.1.1.01</v>
      </c>
      <c r="Q326" s="463"/>
      <c r="R326" s="463" t="str">
        <f>IF(Tabla1[[#This Row],[Insumos]]="","",_xlfn.XLOOKUP(Tabla1[[#This Row],[Insumos]],Tabla10[Insumo],Tabla10[InsumoAbrev],"",0))</f>
        <v>lsAlimentosyBebidas</v>
      </c>
    </row>
    <row r="327" spans="2:18" ht="37.5" customHeight="1" x14ac:dyDescent="0.25">
      <c r="B327" s="189" t="e">
        <f>IF('Formulario PPGR3'!$G327="","",CONCATENATE('Formulario PPGR3'!$C327,".",'Formulario PPGR3'!$D327,".",'Formulario PPGR3'!$E327,".",'Formulario PPGR3'!$F327))</f>
        <v>#REF!</v>
      </c>
      <c r="C327" s="189" t="e">
        <f>IF('Formulario PPGR3'!$G327="","",'Formulario PPGR1'!#REF!)</f>
        <v>#REF!</v>
      </c>
      <c r="D327" s="189" t="e">
        <f>IF('Formulario PPGR3'!$G327="","",'Formulario PPGR1'!#REF!)</f>
        <v>#REF!</v>
      </c>
      <c r="E327" s="189" t="e">
        <f>IF('Formulario PPGR3'!$G327="","",'Formulario PPGR1'!#REF!)</f>
        <v>#REF!</v>
      </c>
      <c r="F327" s="189" t="e">
        <f>IF('Formulario PPGR3'!$G327="","",'Formulario PPGR1'!#REF!)</f>
        <v>#REF!</v>
      </c>
      <c r="G327" s="227" t="s">
        <v>1973</v>
      </c>
      <c r="H327" s="459" t="str" cm="1">
        <f t="array" ref="H327">IF(Tabla1[[#This Row],[Código_Actividad]]="","",_xlfn.XLOOKUP(Tabla1[[#This Row],[Código_Actividad]],CodigoActividad,Tabla2[Actividades Programables Presupuestables],"",0))</f>
        <v/>
      </c>
      <c r="I327" s="460" t="str">
        <f>IFERROR(VLOOKUP('Formulario PPGR3'!$G327,'Formulario PPGR2'!$H$9:$V$595,15,FALSE),"")</f>
        <v/>
      </c>
      <c r="J327" s="465" t="s">
        <v>1866</v>
      </c>
      <c r="K327" s="464" t="s">
        <v>1905</v>
      </c>
      <c r="L327" s="461" t="s">
        <v>1868</v>
      </c>
      <c r="M327" s="257">
        <v>40</v>
      </c>
      <c r="N327" s="475">
        <v>4750</v>
      </c>
      <c r="O327" s="475">
        <f>IF(Tabla1[[#This Row],[Cantidad de Insumos]]="","",Tabla1[[#This Row],[Precio Unitario]]*Tabla1[[#This Row],[Cantidad de Insumos]])</f>
        <v>190000</v>
      </c>
      <c r="P327" s="462" t="str">
        <f>IF(Tabla1[[#This Row],[Descripción]]="","",_xlfn.XLOOKUP(Tabla1[[#This Row],[Descripción]],Tabla10[Descripción],Tabla10[CODIGO PRESUPUESTARIO],0))</f>
        <v>2.2.3.1.01</v>
      </c>
      <c r="Q327" s="463"/>
      <c r="R327" s="463" t="str">
        <f>IF(Tabla1[[#This Row],[Insumos]]="","",_xlfn.XLOOKUP(Tabla1[[#This Row],[Insumos]],Tabla10[Insumo],Tabla10[InsumoAbrev],"",0))</f>
        <v>lsViaticosDP</v>
      </c>
    </row>
    <row r="328" spans="2:18" ht="38.25" x14ac:dyDescent="0.25">
      <c r="B328" s="189" t="e">
        <f>IF('Formulario PPGR3'!$G328="","",CONCATENATE('Formulario PPGR3'!$C328,".",'Formulario PPGR3'!$D328,".",'Formulario PPGR3'!$E328,".",'Formulario PPGR3'!$F328))</f>
        <v>#REF!</v>
      </c>
      <c r="C328" s="189" t="e">
        <f>IF('Formulario PPGR3'!$G328="","",'Formulario PPGR1'!#REF!)</f>
        <v>#REF!</v>
      </c>
      <c r="D328" s="189" t="e">
        <f>IF('Formulario PPGR3'!$G328="","",'Formulario PPGR1'!#REF!)</f>
        <v>#REF!</v>
      </c>
      <c r="E328" s="189" t="e">
        <f>IF('Formulario PPGR3'!$G328="","",'Formulario PPGR1'!#REF!)</f>
        <v>#REF!</v>
      </c>
      <c r="F328" s="189" t="e">
        <f>IF('Formulario PPGR3'!$G328="","",'Formulario PPGR1'!#REF!)</f>
        <v>#REF!</v>
      </c>
      <c r="G328" s="227" t="s">
        <v>1974</v>
      </c>
      <c r="H328" s="459" t="str" cm="1">
        <f t="array" ref="H328">IF(Tabla1[[#This Row],[Código_Actividad]]="","",_xlfn.XLOOKUP(Tabla1[[#This Row],[Código_Actividad]],CodigoActividad,Tabla2[Actividades Programables Presupuestables],"",0))</f>
        <v/>
      </c>
      <c r="I328" s="460" t="str">
        <f>IFERROR(VLOOKUP('Formulario PPGR3'!$G328,'Formulario PPGR2'!$H$9:$V$595,15,FALSE),"")</f>
        <v/>
      </c>
      <c r="J328" s="465" t="s">
        <v>1877</v>
      </c>
      <c r="K328" s="464" t="s">
        <v>1891</v>
      </c>
      <c r="L328" s="461" t="s">
        <v>1862</v>
      </c>
      <c r="M328" s="257">
        <v>2</v>
      </c>
      <c r="N328" s="475">
        <v>30975</v>
      </c>
      <c r="O328" s="475">
        <f>IF(Tabla1[[#This Row],[Cantidad de Insumos]]="","",Tabla1[[#This Row],[Precio Unitario]]*Tabla1[[#This Row],[Cantidad de Insumos]])</f>
        <v>61950</v>
      </c>
      <c r="P328" s="462" t="str">
        <f>IF(Tabla1[[#This Row],[Descripción]]="","",_xlfn.XLOOKUP(Tabla1[[#This Row],[Descripción]],Tabla10[Descripción],Tabla10[CODIGO PRESUPUESTARIO],0))</f>
        <v>2.3.1.1.01</v>
      </c>
      <c r="Q328" s="463"/>
      <c r="R328" s="463" t="str">
        <f>IF(Tabla1[[#This Row],[Insumos]]="","",_xlfn.XLOOKUP(Tabla1[[#This Row],[Insumos]],Tabla10[Insumo],Tabla10[InsumoAbrev],"",0))</f>
        <v>lsAlimentosyBebidas</v>
      </c>
    </row>
    <row r="329" spans="2:18" ht="25.5" x14ac:dyDescent="0.25">
      <c r="B329" s="189" t="e">
        <f>IF('Formulario PPGR3'!$G329="","",CONCATENATE('Formulario PPGR3'!$C329,".",'Formulario PPGR3'!$D329,".",'Formulario PPGR3'!$E329,".",'Formulario PPGR3'!$F329))</f>
        <v>#REF!</v>
      </c>
      <c r="C329" s="189" t="e">
        <f>IF('Formulario PPGR3'!$G329="","",'Formulario PPGR1'!#REF!)</f>
        <v>#REF!</v>
      </c>
      <c r="D329" s="189" t="e">
        <f>IF('Formulario PPGR3'!$G329="","",'Formulario PPGR1'!#REF!)</f>
        <v>#REF!</v>
      </c>
      <c r="E329" s="189" t="e">
        <f>IF('Formulario PPGR3'!$G329="","",'Formulario PPGR1'!#REF!)</f>
        <v>#REF!</v>
      </c>
      <c r="F329" s="189" t="e">
        <f>IF('Formulario PPGR3'!$G329="","",'Formulario PPGR1'!#REF!)</f>
        <v>#REF!</v>
      </c>
      <c r="G329" s="227" t="s">
        <v>1974</v>
      </c>
      <c r="H329" s="459" t="str" cm="1">
        <f t="array" ref="H329">IF(Tabla1[[#This Row],[Código_Actividad]]="","",_xlfn.XLOOKUP(Tabla1[[#This Row],[Código_Actividad]],CodigoActividad,Tabla2[Actividades Programables Presupuestables],"",0))</f>
        <v/>
      </c>
      <c r="I329" s="460" t="str">
        <f>IFERROR(VLOOKUP('Formulario PPGR3'!$G329,'Formulario PPGR2'!$H$9:$V$595,15,FALSE),"")</f>
        <v/>
      </c>
      <c r="J329" s="465" t="s">
        <v>1866</v>
      </c>
      <c r="K329" s="464" t="s">
        <v>1870</v>
      </c>
      <c r="L329" s="461" t="s">
        <v>1868</v>
      </c>
      <c r="M329" s="257">
        <v>10</v>
      </c>
      <c r="N329" s="475">
        <v>5250</v>
      </c>
      <c r="O329" s="475">
        <f>IF(Tabla1[[#This Row],[Cantidad de Insumos]]="","",Tabla1[[#This Row],[Precio Unitario]]*Tabla1[[#This Row],[Cantidad de Insumos]])</f>
        <v>52500</v>
      </c>
      <c r="P329" s="462" t="str">
        <f>IF(Tabla1[[#This Row],[Descripción]]="","",_xlfn.XLOOKUP(Tabla1[[#This Row],[Descripción]],Tabla10[Descripción],Tabla10[CODIGO PRESUPUESTARIO],0))</f>
        <v>2.2.3.1.01</v>
      </c>
      <c r="Q329" s="463"/>
      <c r="R329" s="463" t="str">
        <f>IF(Tabla1[[#This Row],[Insumos]]="","",_xlfn.XLOOKUP(Tabla1[[#This Row],[Insumos]],Tabla10[Insumo],Tabla10[InsumoAbrev],"",0))</f>
        <v>lsViaticosDP</v>
      </c>
    </row>
    <row r="330" spans="2:18" x14ac:dyDescent="0.25">
      <c r="B330" s="189" t="e">
        <f>IF('Formulario PPGR3'!$G330="","",CONCATENATE('Formulario PPGR3'!$C330,".",'Formulario PPGR3'!$D330,".",'Formulario PPGR3'!$E330,".",'Formulario PPGR3'!$F330))</f>
        <v>#REF!</v>
      </c>
      <c r="C330" s="189" t="e">
        <f>IF('Formulario PPGR3'!$G330="","",'Formulario PPGR1'!#REF!)</f>
        <v>#REF!</v>
      </c>
      <c r="D330" s="189" t="e">
        <f>IF('Formulario PPGR3'!$G330="","",'Formulario PPGR1'!#REF!)</f>
        <v>#REF!</v>
      </c>
      <c r="E330" s="189" t="e">
        <f>IF('Formulario PPGR3'!$G330="","",'Formulario PPGR1'!#REF!)</f>
        <v>#REF!</v>
      </c>
      <c r="F330" s="189" t="e">
        <f>IF('Formulario PPGR3'!$G330="","",'Formulario PPGR1'!#REF!)</f>
        <v>#REF!</v>
      </c>
      <c r="G330" s="227" t="s">
        <v>1973</v>
      </c>
      <c r="H330" s="459" t="str" cm="1">
        <f t="array" ref="H330">IF(Tabla1[[#This Row],[Código_Actividad]]="","",_xlfn.XLOOKUP(Tabla1[[#This Row],[Código_Actividad]],CodigoActividad,Tabla2[Actividades Programables Presupuestables],"",0))</f>
        <v/>
      </c>
      <c r="I330" s="460" t="str">
        <f>IFERROR(VLOOKUP('Formulario PPGR3'!$G330,'Formulario PPGR2'!$H$9:$V$595,15,FALSE),"")</f>
        <v/>
      </c>
      <c r="J330" s="465" t="s">
        <v>1866</v>
      </c>
      <c r="K330" s="464" t="s">
        <v>1905</v>
      </c>
      <c r="L330" s="461" t="s">
        <v>1868</v>
      </c>
      <c r="M330" s="257">
        <v>10</v>
      </c>
      <c r="N330" s="475">
        <v>4750</v>
      </c>
      <c r="O330" s="475">
        <f>IF(Tabla1[[#This Row],[Cantidad de Insumos]]="","",Tabla1[[#This Row],[Precio Unitario]]*Tabla1[[#This Row],[Cantidad de Insumos]])</f>
        <v>47500</v>
      </c>
      <c r="P330" s="462" t="str">
        <f>IF(Tabla1[[#This Row],[Descripción]]="","",_xlfn.XLOOKUP(Tabla1[[#This Row],[Descripción]],Tabla10[Descripción],Tabla10[CODIGO PRESUPUESTARIO],0))</f>
        <v>2.2.3.1.01</v>
      </c>
      <c r="Q330" s="463"/>
      <c r="R330" s="463" t="str">
        <f>IF(Tabla1[[#This Row],[Insumos]]="","",_xlfn.XLOOKUP(Tabla1[[#This Row],[Insumos]],Tabla10[Insumo],Tabla10[InsumoAbrev],"",0))</f>
        <v>lsViaticosDP</v>
      </c>
    </row>
    <row r="331" spans="2:18" ht="25.5" x14ac:dyDescent="0.25">
      <c r="B331" s="189" t="e">
        <f>IF('Formulario PPGR3'!$G331="","",CONCATENATE('Formulario PPGR3'!$C331,".",'Formulario PPGR3'!$D331,".",'Formulario PPGR3'!$E331,".",'Formulario PPGR3'!$F331))</f>
        <v>#REF!</v>
      </c>
      <c r="C331" s="189" t="e">
        <f>IF('Formulario PPGR3'!$G331="","",'Formulario PPGR1'!#REF!)</f>
        <v>#REF!</v>
      </c>
      <c r="D331" s="189" t="e">
        <f>IF('Formulario PPGR3'!$G331="","",'Formulario PPGR1'!#REF!)</f>
        <v>#REF!</v>
      </c>
      <c r="E331" s="189" t="e">
        <f>IF('Formulario PPGR3'!$G331="","",'Formulario PPGR1'!#REF!)</f>
        <v>#REF!</v>
      </c>
      <c r="F331" s="189" t="e">
        <f>IF('Formulario PPGR3'!$G331="","",'Formulario PPGR1'!#REF!)</f>
        <v>#REF!</v>
      </c>
      <c r="G331" s="227" t="s">
        <v>1975</v>
      </c>
      <c r="H331" s="459" t="str" cm="1">
        <f t="array" ref="H331">IF(Tabla1[[#This Row],[Código_Actividad]]="","",_xlfn.XLOOKUP(Tabla1[[#This Row],[Código_Actividad]],CodigoActividad,Tabla2[Actividades Programables Presupuestables],"",0))</f>
        <v/>
      </c>
      <c r="I331" s="460" t="str">
        <f>IFERROR(VLOOKUP('Formulario PPGR3'!$G331,'Formulario PPGR2'!$H$9:$V$595,15,FALSE),"")</f>
        <v/>
      </c>
      <c r="J331" s="465" t="s">
        <v>1866</v>
      </c>
      <c r="K331" s="464" t="s">
        <v>1870</v>
      </c>
      <c r="L331" s="461" t="s">
        <v>1868</v>
      </c>
      <c r="M331" s="257">
        <v>30</v>
      </c>
      <c r="N331" s="475">
        <v>5250</v>
      </c>
      <c r="O331" s="475">
        <f>IF(Tabla1[[#This Row],[Cantidad de Insumos]]="","",Tabla1[[#This Row],[Precio Unitario]]*Tabla1[[#This Row],[Cantidad de Insumos]])</f>
        <v>157500</v>
      </c>
      <c r="P331" s="462" t="str">
        <f>IF(Tabla1[[#This Row],[Descripción]]="","",_xlfn.XLOOKUP(Tabla1[[#This Row],[Descripción]],Tabla10[Descripción],Tabla10[CODIGO PRESUPUESTARIO],0))</f>
        <v>2.2.3.1.01</v>
      </c>
      <c r="Q331" s="463"/>
      <c r="R331" s="463" t="str">
        <f>IF(Tabla1[[#This Row],[Insumos]]="","",_xlfn.XLOOKUP(Tabla1[[#This Row],[Insumos]],Tabla10[Insumo],Tabla10[InsumoAbrev],"",0))</f>
        <v>lsViaticosDP</v>
      </c>
    </row>
    <row r="332" spans="2:18" x14ac:dyDescent="0.25">
      <c r="B332" s="189" t="e">
        <f>IF('Formulario PPGR3'!$G332="","",CONCATENATE('Formulario PPGR3'!$C332,".",'Formulario PPGR3'!$D332,".",'Formulario PPGR3'!$E332,".",'Formulario PPGR3'!$F332))</f>
        <v>#REF!</v>
      </c>
      <c r="C332" s="189" t="e">
        <f>IF('Formulario PPGR3'!$G332="","",'Formulario PPGR1'!#REF!)</f>
        <v>#REF!</v>
      </c>
      <c r="D332" s="189" t="e">
        <f>IF('Formulario PPGR3'!$G332="","",'Formulario PPGR1'!#REF!)</f>
        <v>#REF!</v>
      </c>
      <c r="E332" s="189" t="e">
        <f>IF('Formulario PPGR3'!$G332="","",'Formulario PPGR1'!#REF!)</f>
        <v>#REF!</v>
      </c>
      <c r="F332" s="189" t="e">
        <f>IF('Formulario PPGR3'!$G332="","",'Formulario PPGR1'!#REF!)</f>
        <v>#REF!</v>
      </c>
      <c r="G332" s="227" t="s">
        <v>1976</v>
      </c>
      <c r="H332" s="459" t="str" cm="1">
        <f t="array" ref="H332">IF(Tabla1[[#This Row],[Código_Actividad]]="","",_xlfn.XLOOKUP(Tabla1[[#This Row],[Código_Actividad]],CodigoActividad,Tabla2[Actividades Programables Presupuestables],"",0))</f>
        <v/>
      </c>
      <c r="I332" s="460" t="str">
        <f>IFERROR(VLOOKUP('Formulario PPGR3'!$G332,'Formulario PPGR2'!$H$9:$V$595,15,FALSE),"")</f>
        <v/>
      </c>
      <c r="J332" s="465" t="s">
        <v>1866</v>
      </c>
      <c r="K332" s="464" t="s">
        <v>1905</v>
      </c>
      <c r="L332" s="461" t="s">
        <v>1868</v>
      </c>
      <c r="M332" s="257">
        <v>30</v>
      </c>
      <c r="N332" s="475">
        <v>4750</v>
      </c>
      <c r="O332" s="475">
        <f>IF(Tabla1[[#This Row],[Cantidad de Insumos]]="","",Tabla1[[#This Row],[Precio Unitario]]*Tabla1[[#This Row],[Cantidad de Insumos]])</f>
        <v>142500</v>
      </c>
      <c r="P332" s="462" t="str">
        <f>IF(Tabla1[[#This Row],[Descripción]]="","",_xlfn.XLOOKUP(Tabla1[[#This Row],[Descripción]],Tabla10[Descripción],Tabla10[CODIGO PRESUPUESTARIO],0))</f>
        <v>2.2.3.1.01</v>
      </c>
      <c r="Q332" s="463"/>
      <c r="R332" s="463" t="str">
        <f>IF(Tabla1[[#This Row],[Insumos]]="","",_xlfn.XLOOKUP(Tabla1[[#This Row],[Insumos]],Tabla10[Insumo],Tabla10[InsumoAbrev],"",0))</f>
        <v>lsViaticosDP</v>
      </c>
    </row>
    <row r="333" spans="2:18" x14ac:dyDescent="0.25">
      <c r="B333" s="189" t="e">
        <f>IF('Formulario PPGR3'!$G333="","",CONCATENATE('Formulario PPGR3'!$C333,".",'Formulario PPGR3'!$D333,".",'Formulario PPGR3'!$E333,".",'Formulario PPGR3'!$F333))</f>
        <v>#REF!</v>
      </c>
      <c r="C333" s="189" t="e">
        <f>IF('Formulario PPGR3'!$G333="","",'Formulario PPGR1'!#REF!)</f>
        <v>#REF!</v>
      </c>
      <c r="D333" s="189" t="e">
        <f>IF('Formulario PPGR3'!$G333="","",'Formulario PPGR1'!#REF!)</f>
        <v>#REF!</v>
      </c>
      <c r="E333" s="189" t="e">
        <f>IF('Formulario PPGR3'!$G333="","",'Formulario PPGR1'!#REF!)</f>
        <v>#REF!</v>
      </c>
      <c r="F333" s="189" t="e">
        <f>IF('Formulario PPGR3'!$G333="","",'Formulario PPGR1'!#REF!)</f>
        <v>#REF!</v>
      </c>
      <c r="G333" s="227" t="s">
        <v>1976</v>
      </c>
      <c r="H333" s="459" t="str" cm="1">
        <f t="array" ref="H333">IF(Tabla1[[#This Row],[Código_Actividad]]="","",_xlfn.XLOOKUP(Tabla1[[#This Row],[Código_Actividad]],CodigoActividad,Tabla2[Actividades Programables Presupuestables],"",0))</f>
        <v/>
      </c>
      <c r="I333" s="460" t="str">
        <f>IFERROR(VLOOKUP('Formulario PPGR3'!$G333,'Formulario PPGR2'!$H$9:$V$595,15,FALSE),"")</f>
        <v/>
      </c>
      <c r="J333" s="465" t="s">
        <v>1882</v>
      </c>
      <c r="K333" s="464" t="s">
        <v>1931</v>
      </c>
      <c r="L333" s="461" t="s">
        <v>1932</v>
      </c>
      <c r="M333" s="257">
        <v>5</v>
      </c>
      <c r="N333" s="475">
        <v>288</v>
      </c>
      <c r="O333" s="475">
        <f>IF(Tabla1[[#This Row],[Cantidad de Insumos]]="","",Tabla1[[#This Row],[Precio Unitario]]*Tabla1[[#This Row],[Cantidad de Insumos]])</f>
        <v>1440</v>
      </c>
      <c r="P333" s="462" t="str">
        <f>IF(Tabla1[[#This Row],[Descripción]]="","",_xlfn.XLOOKUP(Tabla1[[#This Row],[Descripción]],Tabla10[Descripción],Tabla10[CODIGO PRESUPUESTARIO],0))</f>
        <v>2.3.3.1.01</v>
      </c>
      <c r="Q333" s="463"/>
      <c r="R333" s="463" t="str">
        <f>IF(Tabla1[[#This Row],[Insumos]]="","",_xlfn.XLOOKUP(Tabla1[[#This Row],[Insumos]],Tabla10[Insumo],Tabla10[InsumoAbrev],"",0))</f>
        <v>lsProductosdePapel</v>
      </c>
    </row>
    <row r="334" spans="2:18" x14ac:dyDescent="0.25">
      <c r="B334" s="189" t="e">
        <f>IF('Formulario PPGR3'!$G334="","",CONCATENATE('Formulario PPGR3'!$C334,".",'Formulario PPGR3'!$D334,".",'Formulario PPGR3'!$E334,".",'Formulario PPGR3'!$F334))</f>
        <v>#REF!</v>
      </c>
      <c r="C334" s="189" t="e">
        <f>IF('Formulario PPGR3'!$G334="","",'Formulario PPGR1'!#REF!)</f>
        <v>#REF!</v>
      </c>
      <c r="D334" s="189" t="e">
        <f>IF('Formulario PPGR3'!$G334="","",'Formulario PPGR1'!#REF!)</f>
        <v>#REF!</v>
      </c>
      <c r="E334" s="189" t="e">
        <f>IF('Formulario PPGR3'!$G334="","",'Formulario PPGR1'!#REF!)</f>
        <v>#REF!</v>
      </c>
      <c r="F334" s="189" t="e">
        <f>IF('Formulario PPGR3'!$G334="","",'Formulario PPGR1'!#REF!)</f>
        <v>#REF!</v>
      </c>
      <c r="G334" s="227" t="s">
        <v>1976</v>
      </c>
      <c r="H334" s="459" t="str" cm="1">
        <f t="array" ref="H334">IF(Tabla1[[#This Row],[Código_Actividad]]="","",_xlfn.XLOOKUP(Tabla1[[#This Row],[Código_Actividad]],CodigoActividad,Tabla2[Actividades Programables Presupuestables],"",0))</f>
        <v/>
      </c>
      <c r="I334" s="460" t="str">
        <f>IFERROR(VLOOKUP('Formulario PPGR3'!$G334,'Formulario PPGR2'!$H$9:$V$595,15,FALSE),"")</f>
        <v/>
      </c>
      <c r="J334" s="465" t="s">
        <v>1879</v>
      </c>
      <c r="K334" s="464" t="s">
        <v>1928</v>
      </c>
      <c r="L334" s="461" t="s">
        <v>1862</v>
      </c>
      <c r="M334" s="257">
        <v>3</v>
      </c>
      <c r="N334" s="475">
        <v>55</v>
      </c>
      <c r="O334" s="475">
        <f>IF(Tabla1[[#This Row],[Cantidad de Insumos]]="","",Tabla1[[#This Row],[Precio Unitario]]*Tabla1[[#This Row],[Cantidad de Insumos]])</f>
        <v>165</v>
      </c>
      <c r="P334" s="462" t="str">
        <f>IF(Tabla1[[#This Row],[Descripción]]="","",_xlfn.XLOOKUP(Tabla1[[#This Row],[Descripción]],Tabla10[Descripción],Tabla10[CODIGO PRESUPUESTARIO],0))</f>
        <v xml:space="preserve">2.3.9.2.01 </v>
      </c>
      <c r="Q334" s="463"/>
      <c r="R334" s="463" t="str">
        <f>IF(Tabla1[[#This Row],[Insumos]]="","",_xlfn.XLOOKUP(Tabla1[[#This Row],[Insumos]],Tabla10[Insumo],Tabla10[InsumoAbrev],"",0))</f>
        <v>lsUtilesdeOficina</v>
      </c>
    </row>
    <row r="335" spans="2:18" x14ac:dyDescent="0.25">
      <c r="B335" s="189" t="e">
        <f>IF('Formulario PPGR3'!$G335="","",CONCATENATE('Formulario PPGR3'!$C335,".",'Formulario PPGR3'!$D335,".",'Formulario PPGR3'!$E335,".",'Formulario PPGR3'!$F335))</f>
        <v>#REF!</v>
      </c>
      <c r="C335" s="189" t="e">
        <f>IF('Formulario PPGR3'!$G335="","",'Formulario PPGR1'!#REF!)</f>
        <v>#REF!</v>
      </c>
      <c r="D335" s="189" t="e">
        <f>IF('Formulario PPGR3'!$G335="","",'Formulario PPGR1'!#REF!)</f>
        <v>#REF!</v>
      </c>
      <c r="E335" s="189" t="e">
        <f>IF('Formulario PPGR3'!$G335="","",'Formulario PPGR1'!#REF!)</f>
        <v>#REF!</v>
      </c>
      <c r="F335" s="189" t="e">
        <f>IF('Formulario PPGR3'!$G335="","",'Formulario PPGR1'!#REF!)</f>
        <v>#REF!</v>
      </c>
      <c r="G335" s="227" t="s">
        <v>1976</v>
      </c>
      <c r="H335" s="459" t="str" cm="1">
        <f t="array" ref="H335">IF(Tabla1[[#This Row],[Código_Actividad]]="","",_xlfn.XLOOKUP(Tabla1[[#This Row],[Código_Actividad]],CodigoActividad,Tabla2[Actividades Programables Presupuestables],"",0))</f>
        <v/>
      </c>
      <c r="I335" s="460" t="str">
        <f>IFERROR(VLOOKUP('Formulario PPGR3'!$G335,'Formulario PPGR2'!$H$9:$V$595,15,FALSE),"")</f>
        <v/>
      </c>
      <c r="J335" s="465" t="s">
        <v>1882</v>
      </c>
      <c r="K335" s="464" t="s">
        <v>1883</v>
      </c>
      <c r="L335" s="461" t="s">
        <v>1862</v>
      </c>
      <c r="M335" s="257">
        <v>2</v>
      </c>
      <c r="N335" s="475">
        <v>132.75</v>
      </c>
      <c r="O335" s="475">
        <f>IF(Tabla1[[#This Row],[Cantidad de Insumos]]="","",Tabla1[[#This Row],[Precio Unitario]]*Tabla1[[#This Row],[Cantidad de Insumos]])</f>
        <v>265.5</v>
      </c>
      <c r="P335" s="462" t="str">
        <f>IF(Tabla1[[#This Row],[Descripción]]="","",_xlfn.XLOOKUP(Tabla1[[#This Row],[Descripción]],Tabla10[Descripción],Tabla10[CODIGO PRESUPUESTARIO],0))</f>
        <v>2.3.3.2.01</v>
      </c>
      <c r="Q335" s="463"/>
      <c r="R335" s="463" t="str">
        <f>IF(Tabla1[[#This Row],[Insumos]]="","",_xlfn.XLOOKUP(Tabla1[[#This Row],[Insumos]],Tabla10[Insumo],Tabla10[InsumoAbrev],"",0))</f>
        <v>lsProductosdePapel</v>
      </c>
    </row>
    <row r="336" spans="2:18" x14ac:dyDescent="0.25">
      <c r="B336" s="189" t="e">
        <f>IF('Formulario PPGR3'!$G336="","",CONCATENATE('Formulario PPGR3'!$C336,".",'Formulario PPGR3'!$D336,".",'Formulario PPGR3'!$E336,".",'Formulario PPGR3'!$F336))</f>
        <v>#REF!</v>
      </c>
      <c r="C336" s="189" t="e">
        <f>IF('Formulario PPGR3'!$G336="","",'Formulario PPGR1'!#REF!)</f>
        <v>#REF!</v>
      </c>
      <c r="D336" s="189" t="e">
        <f>IF('Formulario PPGR3'!$G336="","",'Formulario PPGR1'!#REF!)</f>
        <v>#REF!</v>
      </c>
      <c r="E336" s="189" t="e">
        <f>IF('Formulario PPGR3'!$G336="","",'Formulario PPGR1'!#REF!)</f>
        <v>#REF!</v>
      </c>
      <c r="F336" s="189" t="e">
        <f>IF('Formulario PPGR3'!$G336="","",'Formulario PPGR1'!#REF!)</f>
        <v>#REF!</v>
      </c>
      <c r="G336" s="227" t="s">
        <v>1977</v>
      </c>
      <c r="H336" s="459" t="str" cm="1">
        <f t="array" ref="H336">IF(Tabla1[[#This Row],[Código_Actividad]]="","",_xlfn.XLOOKUP(Tabla1[[#This Row],[Código_Actividad]],CodigoActividad,Tabla2[Actividades Programables Presupuestables],"",0))</f>
        <v/>
      </c>
      <c r="I336" s="460" t="str">
        <f>IFERROR(VLOOKUP('Formulario PPGR3'!$G336,'Formulario PPGR2'!$H$9:$V$595,15,FALSE),"")</f>
        <v/>
      </c>
      <c r="J336" s="465" t="s">
        <v>1978</v>
      </c>
      <c r="K336" s="464" t="s">
        <v>1979</v>
      </c>
      <c r="L336" s="461" t="s">
        <v>1881</v>
      </c>
      <c r="M336" s="257">
        <v>1</v>
      </c>
      <c r="N336" s="475">
        <v>3009</v>
      </c>
      <c r="O336" s="475">
        <f>IF(Tabla1[[#This Row],[Cantidad de Insumos]]="","",Tabla1[[#This Row],[Precio Unitario]]*Tabla1[[#This Row],[Cantidad de Insumos]])</f>
        <v>3009</v>
      </c>
      <c r="P336" s="462" t="str">
        <f>IF(Tabla1[[#This Row],[Descripción]]="","",_xlfn.XLOOKUP(Tabla1[[#This Row],[Descripción]],Tabla10[Descripción],Tabla10[CODIGO PRESUPUESTARIO],0))</f>
        <v>2.3.5.5.01</v>
      </c>
      <c r="Q336" s="463"/>
      <c r="R336" s="463" t="str">
        <f>IF(Tabla1[[#This Row],[Insumos]]="","",_xlfn.XLOOKUP(Tabla1[[#This Row],[Insumos]],Tabla10[Insumo],Tabla10[InsumoAbrev],"",0))</f>
        <v>lsArticulosdePlastico</v>
      </c>
    </row>
    <row r="337" spans="2:18" x14ac:dyDescent="0.25">
      <c r="B337" s="189" t="e">
        <f>IF('Formulario PPGR3'!$G337="","",CONCATENATE('Formulario PPGR3'!$C337,".",'Formulario PPGR3'!$D337,".",'Formulario PPGR3'!$E337,".",'Formulario PPGR3'!$F337))</f>
        <v>#REF!</v>
      </c>
      <c r="C337" s="189" t="e">
        <f>IF('Formulario PPGR3'!$G337="","",'Formulario PPGR1'!#REF!)</f>
        <v>#REF!</v>
      </c>
      <c r="D337" s="189" t="e">
        <f>IF('Formulario PPGR3'!$G337="","",'Formulario PPGR1'!#REF!)</f>
        <v>#REF!</v>
      </c>
      <c r="E337" s="189" t="e">
        <f>IF('Formulario PPGR3'!$G337="","",'Formulario PPGR1'!#REF!)</f>
        <v>#REF!</v>
      </c>
      <c r="F337" s="189" t="e">
        <f>IF('Formulario PPGR3'!$G337="","",'Formulario PPGR1'!#REF!)</f>
        <v>#REF!</v>
      </c>
      <c r="G337" s="227" t="s">
        <v>1977</v>
      </c>
      <c r="H337" s="459" t="str" cm="1">
        <f t="array" ref="H337">IF(Tabla1[[#This Row],[Código_Actividad]]="","",_xlfn.XLOOKUP(Tabla1[[#This Row],[Código_Actividad]],CodigoActividad,Tabla2[Actividades Programables Presupuestables],"",0))</f>
        <v/>
      </c>
      <c r="I337" s="460" t="str">
        <f>IFERROR(VLOOKUP('Formulario PPGR3'!$G337,'Formulario PPGR2'!$H$9:$V$595,15,FALSE),"")</f>
        <v/>
      </c>
      <c r="J337" s="465" t="s">
        <v>1980</v>
      </c>
      <c r="K337" s="464" t="s">
        <v>1981</v>
      </c>
      <c r="L337" s="461" t="s">
        <v>1862</v>
      </c>
      <c r="M337" s="257">
        <v>1</v>
      </c>
      <c r="N337" s="475">
        <v>1770</v>
      </c>
      <c r="O337" s="475">
        <f>IF(Tabla1[[#This Row],[Cantidad de Insumos]]="","",Tabla1[[#This Row],[Precio Unitario]]*Tabla1[[#This Row],[Cantidad de Insumos]])</f>
        <v>1770</v>
      </c>
      <c r="P337" s="462" t="str">
        <f>IF(Tabla1[[#This Row],[Descripción]]="","",_xlfn.XLOOKUP(Tabla1[[#This Row],[Descripción]],Tabla10[Descripción],Tabla10[CODIGO PRESUPUESTARIO],0))</f>
        <v>2.3.9.5.01</v>
      </c>
      <c r="Q337" s="463"/>
      <c r="R337" s="463" t="str">
        <f>IF(Tabla1[[#This Row],[Insumos]]="","",_xlfn.XLOOKUP(Tabla1[[#This Row],[Insumos]],Tabla10[Insumo],Tabla10[InsumoAbrev],"",0))</f>
        <v>lsUtilesdeCocina</v>
      </c>
    </row>
    <row r="338" spans="2:18" ht="25.5" x14ac:dyDescent="0.25">
      <c r="B338" s="189" t="e">
        <f>IF('Formulario PPGR3'!$G338="","",CONCATENATE('Formulario PPGR3'!$C338,".",'Formulario PPGR3'!$D338,".",'Formulario PPGR3'!$E338,".",'Formulario PPGR3'!$F338))</f>
        <v>#REF!</v>
      </c>
      <c r="C338" s="189" t="e">
        <f>IF('Formulario PPGR3'!$G338="","",'Formulario PPGR1'!#REF!)</f>
        <v>#REF!</v>
      </c>
      <c r="D338" s="189" t="e">
        <f>IF('Formulario PPGR3'!$G338="","",'Formulario PPGR1'!#REF!)</f>
        <v>#REF!</v>
      </c>
      <c r="E338" s="189" t="e">
        <f>IF('Formulario PPGR3'!$G338="","",'Formulario PPGR1'!#REF!)</f>
        <v>#REF!</v>
      </c>
      <c r="F338" s="189" t="e">
        <f>IF('Formulario PPGR3'!$G338="","",'Formulario PPGR1'!#REF!)</f>
        <v>#REF!</v>
      </c>
      <c r="G338" s="227" t="s">
        <v>1977</v>
      </c>
      <c r="H338" s="459" t="str" cm="1">
        <f t="array" ref="H338">IF(Tabla1[[#This Row],[Código_Actividad]]="","",_xlfn.XLOOKUP(Tabla1[[#This Row],[Código_Actividad]],CodigoActividad,Tabla2[Actividades Programables Presupuestables],"",0))</f>
        <v/>
      </c>
      <c r="I338" s="460" t="str">
        <f>IFERROR(VLOOKUP('Formulario PPGR3'!$G338,'Formulario PPGR2'!$H$9:$V$595,15,FALSE),"")</f>
        <v/>
      </c>
      <c r="J338" s="465" t="s">
        <v>1980</v>
      </c>
      <c r="K338" s="464" t="s">
        <v>1982</v>
      </c>
      <c r="L338" s="461" t="s">
        <v>1983</v>
      </c>
      <c r="M338" s="257">
        <v>1</v>
      </c>
      <c r="N338" s="475">
        <v>2548.8000000000002</v>
      </c>
      <c r="O338" s="475">
        <f>IF(Tabla1[[#This Row],[Cantidad de Insumos]]="","",Tabla1[[#This Row],[Precio Unitario]]*Tabla1[[#This Row],[Cantidad de Insumos]])</f>
        <v>2548.8000000000002</v>
      </c>
      <c r="P338" s="462" t="str">
        <f>IF(Tabla1[[#This Row],[Descripción]]="","",_xlfn.XLOOKUP(Tabla1[[#This Row],[Descripción]],Tabla10[Descripción],Tabla10[CODIGO PRESUPUESTARIO],0))</f>
        <v>2.3.9.5.01</v>
      </c>
      <c r="Q338" s="463"/>
      <c r="R338" s="463" t="str">
        <f>IF(Tabla1[[#This Row],[Insumos]]="","",_xlfn.XLOOKUP(Tabla1[[#This Row],[Insumos]],Tabla10[Insumo],Tabla10[InsumoAbrev],"",0))</f>
        <v>lsUtilesdeCocina</v>
      </c>
    </row>
    <row r="339" spans="2:18" x14ac:dyDescent="0.25">
      <c r="B339" s="189" t="e">
        <f>IF('Formulario PPGR3'!$G339="","",CONCATENATE('Formulario PPGR3'!$C339,".",'Formulario PPGR3'!$D339,".",'Formulario PPGR3'!$E339,".",'Formulario PPGR3'!$F339))</f>
        <v>#REF!</v>
      </c>
      <c r="C339" s="189" t="e">
        <f>IF('Formulario PPGR3'!$G339="","",'Formulario PPGR1'!#REF!)</f>
        <v>#REF!</v>
      </c>
      <c r="D339" s="189" t="e">
        <f>IF('Formulario PPGR3'!$G339="","",'Formulario PPGR1'!#REF!)</f>
        <v>#REF!</v>
      </c>
      <c r="E339" s="189" t="e">
        <f>IF('Formulario PPGR3'!$G339="","",'Formulario PPGR1'!#REF!)</f>
        <v>#REF!</v>
      </c>
      <c r="F339" s="189" t="e">
        <f>IF('Formulario PPGR3'!$G339="","",'Formulario PPGR1'!#REF!)</f>
        <v>#REF!</v>
      </c>
      <c r="G339" s="227" t="s">
        <v>1977</v>
      </c>
      <c r="H339" s="459" t="str" cm="1">
        <f t="array" ref="H339">IF(Tabla1[[#This Row],[Código_Actividad]]="","",_xlfn.XLOOKUP(Tabla1[[#This Row],[Código_Actividad]],CodigoActividad,Tabla2[Actividades Programables Presupuestables],"",0))</f>
        <v/>
      </c>
      <c r="I339" s="460" t="str">
        <f>IFERROR(VLOOKUP('Formulario PPGR3'!$G339,'Formulario PPGR2'!$H$9:$V$595,15,FALSE),"")</f>
        <v/>
      </c>
      <c r="J339" s="465" t="s">
        <v>1980</v>
      </c>
      <c r="K339" s="464" t="s">
        <v>1984</v>
      </c>
      <c r="L339" s="461" t="s">
        <v>1862</v>
      </c>
      <c r="M339" s="257">
        <v>1</v>
      </c>
      <c r="N339" s="475">
        <v>7670</v>
      </c>
      <c r="O339" s="475">
        <f>IF(Tabla1[[#This Row],[Cantidad de Insumos]]="","",Tabla1[[#This Row],[Precio Unitario]]*Tabla1[[#This Row],[Cantidad de Insumos]])</f>
        <v>7670</v>
      </c>
      <c r="P339" s="462" t="str">
        <f>IF(Tabla1[[#This Row],[Descripción]]="","",_xlfn.XLOOKUP(Tabla1[[#This Row],[Descripción]],Tabla10[Descripción],Tabla10[CODIGO PRESUPUESTARIO],0))</f>
        <v>2.3.9.5.01</v>
      </c>
      <c r="Q339" s="463"/>
      <c r="R339" s="463" t="str">
        <f>IF(Tabla1[[#This Row],[Insumos]]="","",_xlfn.XLOOKUP(Tabla1[[#This Row],[Insumos]],Tabla10[Insumo],Tabla10[InsumoAbrev],"",0))</f>
        <v>lsUtilesdeCocina</v>
      </c>
    </row>
    <row r="340" spans="2:18" ht="38.25" x14ac:dyDescent="0.25">
      <c r="B340" s="189" t="e">
        <f>IF('Formulario PPGR3'!$G340="","",CONCATENATE('Formulario PPGR3'!$C340,".",'Formulario PPGR3'!$D340,".",'Formulario PPGR3'!$E340,".",'Formulario PPGR3'!$F340))</f>
        <v>#REF!</v>
      </c>
      <c r="C340" s="189" t="e">
        <f>IF('Formulario PPGR3'!$G340="","",'Formulario PPGR1'!#REF!)</f>
        <v>#REF!</v>
      </c>
      <c r="D340" s="189" t="e">
        <f>IF('Formulario PPGR3'!$G340="","",'Formulario PPGR1'!#REF!)</f>
        <v>#REF!</v>
      </c>
      <c r="E340" s="189" t="e">
        <f>IF('Formulario PPGR3'!$G340="","",'Formulario PPGR1'!#REF!)</f>
        <v>#REF!</v>
      </c>
      <c r="F340" s="189" t="e">
        <f>IF('Formulario PPGR3'!$G340="","",'Formulario PPGR1'!#REF!)</f>
        <v>#REF!</v>
      </c>
      <c r="G340" s="227" t="s">
        <v>1985</v>
      </c>
      <c r="H340" s="459" t="str" cm="1">
        <f t="array" ref="H340">IF(Tabla1[[#This Row],[Código_Actividad]]="","",_xlfn.XLOOKUP(Tabla1[[#This Row],[Código_Actividad]],CodigoActividad,Tabla2[Actividades Programables Presupuestables],"",0))</f>
        <v/>
      </c>
      <c r="I340" s="460" t="str">
        <f>IFERROR(VLOOKUP('Formulario PPGR3'!$G340,'Formulario PPGR2'!$H$9:$V$595,15,FALSE),"")</f>
        <v/>
      </c>
      <c r="J340" s="465" t="s">
        <v>1877</v>
      </c>
      <c r="K340" s="464" t="s">
        <v>1891</v>
      </c>
      <c r="L340" s="461" t="s">
        <v>1862</v>
      </c>
      <c r="M340" s="257">
        <v>1</v>
      </c>
      <c r="N340" s="475">
        <v>30975</v>
      </c>
      <c r="O340" s="475">
        <f>IF(Tabla1[[#This Row],[Cantidad de Insumos]]="","",Tabla1[[#This Row],[Precio Unitario]]*Tabla1[[#This Row],[Cantidad de Insumos]])</f>
        <v>30975</v>
      </c>
      <c r="P340" s="462" t="str">
        <f>IF(Tabla1[[#This Row],[Descripción]]="","",_xlfn.XLOOKUP(Tabla1[[#This Row],[Descripción]],Tabla10[Descripción],Tabla10[CODIGO PRESUPUESTARIO],0))</f>
        <v>2.3.1.1.01</v>
      </c>
      <c r="Q340" s="463"/>
      <c r="R340" s="463" t="str">
        <f>IF(Tabla1[[#This Row],[Insumos]]="","",_xlfn.XLOOKUP(Tabla1[[#This Row],[Insumos]],Tabla10[Insumo],Tabla10[InsumoAbrev],"",0))</f>
        <v>lsAlimentosyBebidas</v>
      </c>
    </row>
    <row r="341" spans="2:18" x14ac:dyDescent="0.25">
      <c r="B341" s="189" t="e">
        <f>IF('Formulario PPGR3'!$G341="","",CONCATENATE('Formulario PPGR3'!$C341,".",'Formulario PPGR3'!$D341,".",'Formulario PPGR3'!$E341,".",'Formulario PPGR3'!$F341))</f>
        <v>#REF!</v>
      </c>
      <c r="C341" s="189" t="e">
        <f>IF('Formulario PPGR3'!$G341="","",'Formulario PPGR1'!#REF!)</f>
        <v>#REF!</v>
      </c>
      <c r="D341" s="189" t="e">
        <f>IF('Formulario PPGR3'!$G341="","",'Formulario PPGR1'!#REF!)</f>
        <v>#REF!</v>
      </c>
      <c r="E341" s="189" t="e">
        <f>IF('Formulario PPGR3'!$G341="","",'Formulario PPGR1'!#REF!)</f>
        <v>#REF!</v>
      </c>
      <c r="F341" s="189" t="e">
        <f>IF('Formulario PPGR3'!$G341="","",'Formulario PPGR1'!#REF!)</f>
        <v>#REF!</v>
      </c>
      <c r="G341" s="227" t="s">
        <v>1986</v>
      </c>
      <c r="H341" s="459" t="str" cm="1">
        <f t="array" ref="H341">IF(Tabla1[[#This Row],[Código_Actividad]]="","",_xlfn.XLOOKUP(Tabla1[[#This Row],[Código_Actividad]],CodigoActividad,Tabla2[Actividades Programables Presupuestables],"",0))</f>
        <v/>
      </c>
      <c r="I341" s="460" t="str">
        <f>IFERROR(VLOOKUP('Formulario PPGR3'!$G341,'Formulario PPGR2'!$H$9:$V$595,15,FALSE),"")</f>
        <v/>
      </c>
      <c r="J341" s="465" t="s">
        <v>1866</v>
      </c>
      <c r="K341" s="464" t="s">
        <v>1905</v>
      </c>
      <c r="L341" s="461" t="s">
        <v>1868</v>
      </c>
      <c r="M341" s="257">
        <v>200</v>
      </c>
      <c r="N341" s="475">
        <v>4750</v>
      </c>
      <c r="O341" s="475">
        <f>IF(Tabla1[[#This Row],[Cantidad de Insumos]]="","",Tabla1[[#This Row],[Precio Unitario]]*Tabla1[[#This Row],[Cantidad de Insumos]])</f>
        <v>950000</v>
      </c>
      <c r="P341" s="462" t="str">
        <f>IF(Tabla1[[#This Row],[Descripción]]="","",_xlfn.XLOOKUP(Tabla1[[#This Row],[Descripción]],Tabla10[Descripción],Tabla10[CODIGO PRESUPUESTARIO],0))</f>
        <v>2.2.3.1.01</v>
      </c>
      <c r="Q341" s="463"/>
      <c r="R341" s="463" t="str">
        <f>IF(Tabla1[[#This Row],[Insumos]]="","",_xlfn.XLOOKUP(Tabla1[[#This Row],[Insumos]],Tabla10[Insumo],Tabla10[InsumoAbrev],"",0))</f>
        <v>lsViaticosDP</v>
      </c>
    </row>
    <row r="342" spans="2:18" ht="38.25" x14ac:dyDescent="0.25">
      <c r="B342" s="189" t="e">
        <f>IF('Formulario PPGR3'!$G342="","",CONCATENATE('Formulario PPGR3'!$C342,".",'Formulario PPGR3'!$D342,".",'Formulario PPGR3'!$E342,".",'Formulario PPGR3'!$F342))</f>
        <v>#REF!</v>
      </c>
      <c r="C342" s="189" t="e">
        <f>IF('Formulario PPGR3'!$G342="","",'Formulario PPGR1'!#REF!)</f>
        <v>#REF!</v>
      </c>
      <c r="D342" s="189" t="e">
        <f>IF('Formulario PPGR3'!$G342="","",'Formulario PPGR1'!#REF!)</f>
        <v>#REF!</v>
      </c>
      <c r="E342" s="189" t="e">
        <f>IF('Formulario PPGR3'!$G342="","",'Formulario PPGR1'!#REF!)</f>
        <v>#REF!</v>
      </c>
      <c r="F342" s="189" t="e">
        <f>IF('Formulario PPGR3'!$G342="","",'Formulario PPGR1'!#REF!)</f>
        <v>#REF!</v>
      </c>
      <c r="G342" s="227" t="s">
        <v>1985</v>
      </c>
      <c r="H342" s="459" t="str" cm="1">
        <f t="array" ref="H342">IF(Tabla1[[#This Row],[Código_Actividad]]="","",_xlfn.XLOOKUP(Tabla1[[#This Row],[Código_Actividad]],CodigoActividad,Tabla2[Actividades Programables Presupuestables],"",0))</f>
        <v/>
      </c>
      <c r="I342" s="460" t="str">
        <f>IFERROR(VLOOKUP('Formulario PPGR3'!$G342,'Formulario PPGR2'!$H$9:$V$595,15,FALSE),"")</f>
        <v/>
      </c>
      <c r="J342" s="465" t="s">
        <v>1877</v>
      </c>
      <c r="K342" s="464" t="s">
        <v>1891</v>
      </c>
      <c r="L342" s="461" t="s">
        <v>1862</v>
      </c>
      <c r="M342" s="257">
        <v>2</v>
      </c>
      <c r="N342" s="475">
        <v>30975</v>
      </c>
      <c r="O342" s="475">
        <f>IF(Tabla1[[#This Row],[Cantidad de Insumos]]="","",Tabla1[[#This Row],[Precio Unitario]]*Tabla1[[#This Row],[Cantidad de Insumos]])</f>
        <v>61950</v>
      </c>
      <c r="P342" s="462" t="str">
        <f>IF(Tabla1[[#This Row],[Descripción]]="","",_xlfn.XLOOKUP(Tabla1[[#This Row],[Descripción]],Tabla10[Descripción],Tabla10[CODIGO PRESUPUESTARIO],0))</f>
        <v>2.3.1.1.01</v>
      </c>
      <c r="Q342" s="463"/>
      <c r="R342" s="463" t="str">
        <f>IF(Tabla1[[#This Row],[Insumos]]="","",_xlfn.XLOOKUP(Tabla1[[#This Row],[Insumos]],Tabla10[Insumo],Tabla10[InsumoAbrev],"",0))</f>
        <v>lsAlimentosyBebidas</v>
      </c>
    </row>
    <row r="343" spans="2:18" ht="31.5" customHeight="1" x14ac:dyDescent="0.25">
      <c r="B343" s="189" t="e">
        <f>IF('Formulario PPGR3'!$G343="","",CONCATENATE('Formulario PPGR3'!$C343,".",'Formulario PPGR3'!$D343,".",'Formulario PPGR3'!$E343,".",'Formulario PPGR3'!$F343))</f>
        <v>#REF!</v>
      </c>
      <c r="C343" s="189" t="e">
        <f>IF('Formulario PPGR3'!$G343="","",'Formulario PPGR1'!#REF!)</f>
        <v>#REF!</v>
      </c>
      <c r="D343" s="189" t="e">
        <f>IF('Formulario PPGR3'!$G343="","",'Formulario PPGR1'!#REF!)</f>
        <v>#REF!</v>
      </c>
      <c r="E343" s="189" t="e">
        <f>IF('Formulario PPGR3'!$G343="","",'Formulario PPGR1'!#REF!)</f>
        <v>#REF!</v>
      </c>
      <c r="F343" s="189" t="e">
        <f>IF('Formulario PPGR3'!$G343="","",'Formulario PPGR1'!#REF!)</f>
        <v>#REF!</v>
      </c>
      <c r="G343" s="227" t="s">
        <v>1987</v>
      </c>
      <c r="H343" s="459" t="str" cm="1">
        <f t="array" ref="H343">IF(Tabla1[[#This Row],[Código_Actividad]]="","",_xlfn.XLOOKUP(Tabla1[[#This Row],[Código_Actividad]],CodigoActividad,Tabla2[Actividades Programables Presupuestables],"",0))</f>
        <v/>
      </c>
      <c r="I343" s="460" t="str">
        <f>IFERROR(VLOOKUP('Formulario PPGR3'!$G343,'Formulario PPGR2'!$H$9:$V$595,15,FALSE),"")</f>
        <v/>
      </c>
      <c r="J343" s="465" t="s">
        <v>1866</v>
      </c>
      <c r="K343" s="464" t="s">
        <v>1905</v>
      </c>
      <c r="L343" s="461" t="s">
        <v>1868</v>
      </c>
      <c r="M343" s="257">
        <v>100</v>
      </c>
      <c r="N343" s="475">
        <v>4750</v>
      </c>
      <c r="O343" s="475">
        <f>IF(Tabla1[[#This Row],[Cantidad de Insumos]]="","",Tabla1[[#This Row],[Precio Unitario]]*Tabla1[[#This Row],[Cantidad de Insumos]])</f>
        <v>475000</v>
      </c>
      <c r="P343" s="462" t="str">
        <f>IF(Tabla1[[#This Row],[Descripción]]="","",_xlfn.XLOOKUP(Tabla1[[#This Row],[Descripción]],Tabla10[Descripción],Tabla10[CODIGO PRESUPUESTARIO],0))</f>
        <v>2.2.3.1.01</v>
      </c>
      <c r="Q343" s="463"/>
      <c r="R343" s="463" t="str">
        <f>IF(Tabla1[[#This Row],[Insumos]]="","",_xlfn.XLOOKUP(Tabla1[[#This Row],[Insumos]],Tabla10[Insumo],Tabla10[InsumoAbrev],"",0))</f>
        <v>lsViaticosDP</v>
      </c>
    </row>
    <row r="344" spans="2:18" ht="25.5" x14ac:dyDescent="0.25">
      <c r="B344" s="189" t="e">
        <f>IF('Formulario PPGR3'!$G344="","",CONCATENATE('Formulario PPGR3'!$C344,".",'Formulario PPGR3'!$D344,".",'Formulario PPGR3'!$E344,".",'Formulario PPGR3'!$F344))</f>
        <v>#REF!</v>
      </c>
      <c r="C344" s="189" t="e">
        <f>IF('Formulario PPGR3'!$G344="","",'Formulario PPGR1'!#REF!)</f>
        <v>#REF!</v>
      </c>
      <c r="D344" s="189" t="e">
        <f>IF('Formulario PPGR3'!$G344="","",'Formulario PPGR1'!#REF!)</f>
        <v>#REF!</v>
      </c>
      <c r="E344" s="189" t="e">
        <f>IF('Formulario PPGR3'!$G344="","",'Formulario PPGR1'!#REF!)</f>
        <v>#REF!</v>
      </c>
      <c r="F344" s="189" t="e">
        <f>IF('Formulario PPGR3'!$G344="","",'Formulario PPGR1'!#REF!)</f>
        <v>#REF!</v>
      </c>
      <c r="G344" s="227" t="s">
        <v>1988</v>
      </c>
      <c r="H344" s="459" t="str" cm="1">
        <f t="array" ref="H344">IF(Tabla1[[#This Row],[Código_Actividad]]="","",_xlfn.XLOOKUP(Tabla1[[#This Row],[Código_Actividad]],CodigoActividad,Tabla2[Actividades Programables Presupuestables],"",0))</f>
        <v/>
      </c>
      <c r="I344" s="460" t="str">
        <f>IFERROR(VLOOKUP('Formulario PPGR3'!$G344,'Formulario PPGR2'!$H$9:$V$595,15,FALSE),"")</f>
        <v/>
      </c>
      <c r="J344" s="465" t="s">
        <v>1866</v>
      </c>
      <c r="K344" s="464" t="s">
        <v>1870</v>
      </c>
      <c r="L344" s="461" t="s">
        <v>1868</v>
      </c>
      <c r="M344" s="257">
        <v>100</v>
      </c>
      <c r="N344" s="475">
        <v>5250</v>
      </c>
      <c r="O344" s="475">
        <f>IF(Tabla1[[#This Row],[Cantidad de Insumos]]="","",Tabla1[[#This Row],[Precio Unitario]]*Tabla1[[#This Row],[Cantidad de Insumos]])</f>
        <v>525000</v>
      </c>
      <c r="P344" s="462" t="str">
        <f>IF(Tabla1[[#This Row],[Descripción]]="","",_xlfn.XLOOKUP(Tabla1[[#This Row],[Descripción]],Tabla10[Descripción],Tabla10[CODIGO PRESUPUESTARIO],0))</f>
        <v>2.2.3.1.01</v>
      </c>
      <c r="Q344" s="463"/>
      <c r="R344" s="463" t="str">
        <f>IF(Tabla1[[#This Row],[Insumos]]="","",_xlfn.XLOOKUP(Tabla1[[#This Row],[Insumos]],Tabla10[Insumo],Tabla10[InsumoAbrev],"",0))</f>
        <v>lsViaticosDP</v>
      </c>
    </row>
    <row r="345" spans="2:18" x14ac:dyDescent="0.25">
      <c r="B345" s="189" t="e">
        <f>IF('Formulario PPGR3'!$G345="","",CONCATENATE('Formulario PPGR3'!$C345,".",'Formulario PPGR3'!$D345,".",'Formulario PPGR3'!$E345,".",'Formulario PPGR3'!$F345))</f>
        <v>#REF!</v>
      </c>
      <c r="C345" s="189" t="e">
        <f>IF('Formulario PPGR3'!$G345="","",'Formulario PPGR1'!#REF!)</f>
        <v>#REF!</v>
      </c>
      <c r="D345" s="189" t="e">
        <f>IF('Formulario PPGR3'!$G345="","",'Formulario PPGR1'!#REF!)</f>
        <v>#REF!</v>
      </c>
      <c r="E345" s="189" t="e">
        <f>IF('Formulario PPGR3'!$G345="","",'Formulario PPGR1'!#REF!)</f>
        <v>#REF!</v>
      </c>
      <c r="F345" s="189" t="e">
        <f>IF('Formulario PPGR3'!$G345="","",'Formulario PPGR1'!#REF!)</f>
        <v>#REF!</v>
      </c>
      <c r="G345" s="227" t="s">
        <v>1989</v>
      </c>
      <c r="H345" s="459" t="str" cm="1">
        <f t="array" ref="H345">IF(Tabla1[[#This Row],[Código_Actividad]]="","",_xlfn.XLOOKUP(Tabla1[[#This Row],[Código_Actividad]],CodigoActividad,Tabla2[Actividades Programables Presupuestables],"",0))</f>
        <v/>
      </c>
      <c r="I345" s="460" t="str">
        <f>IFERROR(VLOOKUP('Formulario PPGR3'!$G345,'Formulario PPGR2'!$H$9:$V$595,15,FALSE),"")</f>
        <v/>
      </c>
      <c r="J345" s="465" t="s">
        <v>1866</v>
      </c>
      <c r="K345" s="464" t="s">
        <v>1906</v>
      </c>
      <c r="L345" s="461" t="s">
        <v>1868</v>
      </c>
      <c r="M345" s="257">
        <v>100</v>
      </c>
      <c r="N345" s="475">
        <v>4100</v>
      </c>
      <c r="O345" s="475">
        <f>IF(Tabla1[[#This Row],[Cantidad de Insumos]]="","",Tabla1[[#This Row],[Precio Unitario]]*Tabla1[[#This Row],[Cantidad de Insumos]])</f>
        <v>410000</v>
      </c>
      <c r="P345" s="462" t="str">
        <f>IF(Tabla1[[#This Row],[Descripción]]="","",_xlfn.XLOOKUP(Tabla1[[#This Row],[Descripción]],Tabla10[Descripción],Tabla10[CODIGO PRESUPUESTARIO],0))</f>
        <v>2.2.3.1.01</v>
      </c>
      <c r="Q345" s="463"/>
      <c r="R345" s="463" t="str">
        <f>IF(Tabla1[[#This Row],[Insumos]]="","",_xlfn.XLOOKUP(Tabla1[[#This Row],[Insumos]],Tabla10[Insumo],Tabla10[InsumoAbrev],"",0))</f>
        <v>lsViaticosDP</v>
      </c>
    </row>
    <row r="346" spans="2:18" x14ac:dyDescent="0.25">
      <c r="B346" s="189" t="e">
        <f>IF('Formulario PPGR3'!$G346="","",CONCATENATE('Formulario PPGR3'!$C346,".",'Formulario PPGR3'!$D346,".",'Formulario PPGR3'!$E346,".",'Formulario PPGR3'!$F346))</f>
        <v>#REF!</v>
      </c>
      <c r="C346" s="189" t="e">
        <f>IF('Formulario PPGR3'!$G346="","",'Formulario PPGR1'!#REF!)</f>
        <v>#REF!</v>
      </c>
      <c r="D346" s="189" t="e">
        <f>IF('Formulario PPGR3'!$G346="","",'Formulario PPGR1'!#REF!)</f>
        <v>#REF!</v>
      </c>
      <c r="E346" s="189" t="e">
        <f>IF('Formulario PPGR3'!$G346="","",'Formulario PPGR1'!#REF!)</f>
        <v>#REF!</v>
      </c>
      <c r="F346" s="189" t="e">
        <f>IF('Formulario PPGR3'!$G346="","",'Formulario PPGR1'!#REF!)</f>
        <v>#REF!</v>
      </c>
      <c r="G346" s="227" t="s">
        <v>1990</v>
      </c>
      <c r="H346" s="459" t="str" cm="1">
        <f t="array" ref="H346">IF(Tabla1[[#This Row],[Código_Actividad]]="","",_xlfn.XLOOKUP(Tabla1[[#This Row],[Código_Actividad]],CodigoActividad,Tabla2[Actividades Programables Presupuestables],"",0))</f>
        <v/>
      </c>
      <c r="I346" s="460" t="str">
        <f>IFERROR(VLOOKUP('Formulario PPGR3'!$G346,'Formulario PPGR2'!$H$9:$V$595,15,FALSE),"")</f>
        <v/>
      </c>
      <c r="J346" s="465" t="s">
        <v>1962</v>
      </c>
      <c r="K346" s="464" t="s">
        <v>1991</v>
      </c>
      <c r="L346" s="461" t="s">
        <v>1862</v>
      </c>
      <c r="M346" s="257">
        <v>5</v>
      </c>
      <c r="N346" s="475">
        <v>14160</v>
      </c>
      <c r="O346" s="475">
        <f>IF(Tabla1[[#This Row],[Cantidad de Insumos]]="","",Tabla1[[#This Row],[Precio Unitario]]*Tabla1[[#This Row],[Cantidad de Insumos]])</f>
        <v>70800</v>
      </c>
      <c r="P346" s="462" t="str">
        <f>IF(Tabla1[[#This Row],[Descripción]]="","",_xlfn.XLOOKUP(Tabla1[[#This Row],[Descripción]],Tabla10[Descripción],Tabla10[CODIGO PRESUPUESTARIO],0))</f>
        <v>2.6.1.1.01</v>
      </c>
      <c r="Q346" s="463"/>
      <c r="R346" s="463" t="str">
        <f>IF(Tabla1[[#This Row],[Insumos]]="","",_xlfn.XLOOKUP(Tabla1[[#This Row],[Insumos]],Tabla10[Insumo],Tabla10[InsumoAbrev],"",0))</f>
        <v>lsMueblesdeOficina</v>
      </c>
    </row>
    <row r="347" spans="2:18" x14ac:dyDescent="0.25">
      <c r="B347" s="189" t="e">
        <f>IF('Formulario PPGR3'!$G347="","",CONCATENATE('Formulario PPGR3'!$C347,".",'Formulario PPGR3'!$D347,".",'Formulario PPGR3'!$E347,".",'Formulario PPGR3'!$F347))</f>
        <v>#REF!</v>
      </c>
      <c r="C347" s="189" t="e">
        <f>IF('Formulario PPGR3'!$G347="","",'Formulario PPGR1'!#REF!)</f>
        <v>#REF!</v>
      </c>
      <c r="D347" s="189" t="e">
        <f>IF('Formulario PPGR3'!$G347="","",'Formulario PPGR1'!#REF!)</f>
        <v>#REF!</v>
      </c>
      <c r="E347" s="189" t="e">
        <f>IF('Formulario PPGR3'!$G347="","",'Formulario PPGR1'!#REF!)</f>
        <v>#REF!</v>
      </c>
      <c r="F347" s="189" t="e">
        <f>IF('Formulario PPGR3'!$G347="","",'Formulario PPGR1'!#REF!)</f>
        <v>#REF!</v>
      </c>
      <c r="G347" s="227" t="s">
        <v>1988</v>
      </c>
      <c r="H347" s="459" t="str" cm="1">
        <f t="array" ref="H347">IF(Tabla1[[#This Row],[Código_Actividad]]="","",_xlfn.XLOOKUP(Tabla1[[#This Row],[Código_Actividad]],CodigoActividad,Tabla2[Actividades Programables Presupuestables],"",0))</f>
        <v/>
      </c>
      <c r="I347" s="460" t="str">
        <f>IFERROR(VLOOKUP('Formulario PPGR3'!$G347,'Formulario PPGR2'!$H$9:$V$595,15,FALSE),"")</f>
        <v/>
      </c>
      <c r="J347" s="465" t="s">
        <v>1947</v>
      </c>
      <c r="K347" s="464" t="s">
        <v>1949</v>
      </c>
      <c r="L347" s="461" t="s">
        <v>1862</v>
      </c>
      <c r="M347" s="257">
        <v>5</v>
      </c>
      <c r="N347" s="475">
        <v>54000</v>
      </c>
      <c r="O347" s="475">
        <f>IF(Tabla1[[#This Row],[Cantidad de Insumos]]="","",Tabla1[[#This Row],[Precio Unitario]]*Tabla1[[#This Row],[Cantidad de Insumos]])</f>
        <v>270000</v>
      </c>
      <c r="P347" s="462" t="str">
        <f>IF(Tabla1[[#This Row],[Descripción]]="","",_xlfn.XLOOKUP(Tabla1[[#This Row],[Descripción]],Tabla10[Descripción],Tabla10[CODIGO PRESUPUESTARIO],0))</f>
        <v>2.6.1.3.01</v>
      </c>
      <c r="Q347" s="463"/>
      <c r="R347" s="463" t="str">
        <f>IF(Tabla1[[#This Row],[Insumos]]="","",_xlfn.XLOOKUP(Tabla1[[#This Row],[Insumos]],Tabla10[Insumo],Tabla10[InsumoAbrev],"",0))</f>
        <v>lsEquiposComputos</v>
      </c>
    </row>
    <row r="348" spans="2:18" ht="25.5" x14ac:dyDescent="0.25">
      <c r="B348" s="189" t="e">
        <f>IF('Formulario PPGR3'!$G348="","",CONCATENATE('Formulario PPGR3'!$C348,".",'Formulario PPGR3'!$D348,".",'Formulario PPGR3'!$E348,".",'Formulario PPGR3'!$F348))</f>
        <v>#REF!</v>
      </c>
      <c r="C348" s="189" t="e">
        <f>IF('Formulario PPGR3'!$G348="","",'Formulario PPGR1'!#REF!)</f>
        <v>#REF!</v>
      </c>
      <c r="D348" s="189" t="e">
        <f>IF('Formulario PPGR3'!$G348="","",'Formulario PPGR1'!#REF!)</f>
        <v>#REF!</v>
      </c>
      <c r="E348" s="189" t="e">
        <f>IF('Formulario PPGR3'!$G348="","",'Formulario PPGR1'!#REF!)</f>
        <v>#REF!</v>
      </c>
      <c r="F348" s="189" t="e">
        <f>IF('Formulario PPGR3'!$G348="","",'Formulario PPGR1'!#REF!)</f>
        <v>#REF!</v>
      </c>
      <c r="G348" s="227" t="s">
        <v>1990</v>
      </c>
      <c r="H348" s="459" t="str" cm="1">
        <f t="array" ref="H348">IF(Tabla1[[#This Row],[Código_Actividad]]="","",_xlfn.XLOOKUP(Tabla1[[#This Row],[Código_Actividad]],CodigoActividad,Tabla2[Actividades Programables Presupuestables],"",0))</f>
        <v/>
      </c>
      <c r="I348" s="460" t="str">
        <f>IFERROR(VLOOKUP('Formulario PPGR3'!$G348,'Formulario PPGR2'!$H$9:$V$595,15,FALSE),"")</f>
        <v/>
      </c>
      <c r="J348" s="465" t="s">
        <v>1962</v>
      </c>
      <c r="K348" s="464" t="s">
        <v>1992</v>
      </c>
      <c r="L348" s="461" t="s">
        <v>1862</v>
      </c>
      <c r="M348" s="257">
        <v>5</v>
      </c>
      <c r="N348" s="475">
        <v>9912</v>
      </c>
      <c r="O348" s="475">
        <f>IF(Tabla1[[#This Row],[Cantidad de Insumos]]="","",Tabla1[[#This Row],[Precio Unitario]]*Tabla1[[#This Row],[Cantidad de Insumos]])</f>
        <v>49560</v>
      </c>
      <c r="P348" s="462" t="str">
        <f>IF(Tabla1[[#This Row],[Descripción]]="","",_xlfn.XLOOKUP(Tabla1[[#This Row],[Descripción]],Tabla10[Descripción],Tabla10[CODIGO PRESUPUESTARIO],0))</f>
        <v>2.6.1.1.01</v>
      </c>
      <c r="Q348" s="463"/>
      <c r="R348" s="463" t="str">
        <f>IF(Tabla1[[#This Row],[Insumos]]="","",_xlfn.XLOOKUP(Tabla1[[#This Row],[Insumos]],Tabla10[Insumo],Tabla10[InsumoAbrev],"",0))</f>
        <v>lsMueblesdeOficina</v>
      </c>
    </row>
    <row r="349" spans="2:18" ht="25.5" x14ac:dyDescent="0.25">
      <c r="B349" s="189" t="e">
        <f>IF('Formulario PPGR3'!$G349="","",CONCATENATE('Formulario PPGR3'!$C349,".",'Formulario PPGR3'!$D349,".",'Formulario PPGR3'!$E349,".",'Formulario PPGR3'!$F349))</f>
        <v>#REF!</v>
      </c>
      <c r="C349" s="189" t="e">
        <f>IF('Formulario PPGR3'!$G349="","",'Formulario PPGR1'!#REF!)</f>
        <v>#REF!</v>
      </c>
      <c r="D349" s="189" t="e">
        <f>IF('Formulario PPGR3'!$G349="","",'Formulario PPGR1'!#REF!)</f>
        <v>#REF!</v>
      </c>
      <c r="E349" s="189" t="e">
        <f>IF('Formulario PPGR3'!$G349="","",'Formulario PPGR1'!#REF!)</f>
        <v>#REF!</v>
      </c>
      <c r="F349" s="189" t="e">
        <f>IF('Formulario PPGR3'!$G349="","",'Formulario PPGR1'!#REF!)</f>
        <v>#REF!</v>
      </c>
      <c r="G349" s="227" t="s">
        <v>1993</v>
      </c>
      <c r="H349" s="459" t="str" cm="1">
        <f t="array" ref="H349">IF(Tabla1[[#This Row],[Código_Actividad]]="","",_xlfn.XLOOKUP(Tabla1[[#This Row],[Código_Actividad]],CodigoActividad,Tabla2[Actividades Programables Presupuestables],"",0))</f>
        <v/>
      </c>
      <c r="I349" s="460" t="str">
        <f>IFERROR(VLOOKUP('Formulario PPGR3'!$G349,'Formulario PPGR2'!$H$9:$V$595,15,FALSE),"")</f>
        <v/>
      </c>
      <c r="J349" s="465" t="s">
        <v>1866</v>
      </c>
      <c r="K349" s="464" t="s">
        <v>1870</v>
      </c>
      <c r="L349" s="461" t="s">
        <v>1868</v>
      </c>
      <c r="M349" s="619"/>
      <c r="N349" s="475">
        <v>5250</v>
      </c>
      <c r="O349" s="475" t="str">
        <f>IF(Tabla1[[#This Row],[Cantidad de Insumos]]="","",Tabla1[[#This Row],[Precio Unitario]]*Tabla1[[#This Row],[Cantidad de Insumos]])</f>
        <v/>
      </c>
      <c r="P349" s="462" t="str">
        <f>IF(Tabla1[[#This Row],[Descripción]]="","",_xlfn.XLOOKUP(Tabla1[[#This Row],[Descripción]],Tabla10[Descripción],Tabla10[CODIGO PRESUPUESTARIO],0))</f>
        <v>2.2.3.1.01</v>
      </c>
      <c r="Q349" s="463"/>
      <c r="R349" s="463" t="str">
        <f>IF(Tabla1[[#This Row],[Insumos]]="","",_xlfn.XLOOKUP(Tabla1[[#This Row],[Insumos]],Tabla10[Insumo],Tabla10[InsumoAbrev],"",0))</f>
        <v>lsViaticosDP</v>
      </c>
    </row>
    <row r="350" spans="2:18" ht="25.5" x14ac:dyDescent="0.25">
      <c r="B350" s="189" t="e">
        <f>IF('Formulario PPGR3'!$G350="","",CONCATENATE('Formulario PPGR3'!$C350,".",'Formulario PPGR3'!$D350,".",'Formulario PPGR3'!$E350,".",'Formulario PPGR3'!$F350))</f>
        <v>#REF!</v>
      </c>
      <c r="C350" s="189" t="e">
        <f>IF('Formulario PPGR3'!$G350="","",'Formulario PPGR1'!#REF!)</f>
        <v>#REF!</v>
      </c>
      <c r="D350" s="189" t="e">
        <f>IF('Formulario PPGR3'!$G350="","",'Formulario PPGR1'!#REF!)</f>
        <v>#REF!</v>
      </c>
      <c r="E350" s="189" t="e">
        <f>IF('Formulario PPGR3'!$G350="","",'Formulario PPGR1'!#REF!)</f>
        <v>#REF!</v>
      </c>
      <c r="F350" s="189" t="e">
        <f>IF('Formulario PPGR3'!$G350="","",'Formulario PPGR1'!#REF!)</f>
        <v>#REF!</v>
      </c>
      <c r="G350" s="227" t="s">
        <v>1994</v>
      </c>
      <c r="H350" s="459" t="str" cm="1">
        <f t="array" ref="H350">IF(Tabla1[[#This Row],[Código_Actividad]]="","",_xlfn.XLOOKUP(Tabla1[[#This Row],[Código_Actividad]],CodigoActividad,Tabla2[Actividades Programables Presupuestables],"",0))</f>
        <v/>
      </c>
      <c r="I350" s="460" t="str">
        <f>IFERROR(VLOOKUP('Formulario PPGR3'!$G350,'Formulario PPGR2'!$H$9:$V$595,15,FALSE),"")</f>
        <v/>
      </c>
      <c r="J350" s="465" t="s">
        <v>1866</v>
      </c>
      <c r="K350" s="464" t="s">
        <v>1870</v>
      </c>
      <c r="L350" s="461" t="s">
        <v>1868</v>
      </c>
      <c r="M350" s="619"/>
      <c r="N350" s="475">
        <v>5250</v>
      </c>
      <c r="O350" s="475" t="str">
        <f>IF(Tabla1[[#This Row],[Cantidad de Insumos]]="","",Tabla1[[#This Row],[Precio Unitario]]*Tabla1[[#This Row],[Cantidad de Insumos]])</f>
        <v/>
      </c>
      <c r="P350" s="462" t="str">
        <f>IF(Tabla1[[#This Row],[Descripción]]="","",_xlfn.XLOOKUP(Tabla1[[#This Row],[Descripción]],Tabla10[Descripción],Tabla10[CODIGO PRESUPUESTARIO],0))</f>
        <v>2.2.3.1.01</v>
      </c>
      <c r="Q350" s="463"/>
      <c r="R350" s="463" t="str">
        <f>IF(Tabla1[[#This Row],[Insumos]]="","",_xlfn.XLOOKUP(Tabla1[[#This Row],[Insumos]],Tabla10[Insumo],Tabla10[InsumoAbrev],"",0))</f>
        <v>lsViaticosDP</v>
      </c>
    </row>
    <row r="351" spans="2:18" x14ac:dyDescent="0.25">
      <c r="B351" s="189" t="e">
        <f>IF('Formulario PPGR3'!$G351="","",CONCATENATE('Formulario PPGR3'!$C351,".",'Formulario PPGR3'!$D351,".",'Formulario PPGR3'!$E351,".",'Formulario PPGR3'!$F351))</f>
        <v>#REF!</v>
      </c>
      <c r="C351" s="189" t="e">
        <f>IF('Formulario PPGR3'!$G351="","",'Formulario PPGR1'!#REF!)</f>
        <v>#REF!</v>
      </c>
      <c r="D351" s="189" t="e">
        <f>IF('Formulario PPGR3'!$G351="","",'Formulario PPGR1'!#REF!)</f>
        <v>#REF!</v>
      </c>
      <c r="E351" s="189" t="e">
        <f>IF('Formulario PPGR3'!$G351="","",'Formulario PPGR1'!#REF!)</f>
        <v>#REF!</v>
      </c>
      <c r="F351" s="189" t="e">
        <f>IF('Formulario PPGR3'!$G351="","",'Formulario PPGR1'!#REF!)</f>
        <v>#REF!</v>
      </c>
      <c r="G351" s="227" t="s">
        <v>1995</v>
      </c>
      <c r="H351" s="459" t="str" cm="1">
        <f t="array" ref="H351">IF(Tabla1[[#This Row],[Código_Actividad]]="","",_xlfn.XLOOKUP(Tabla1[[#This Row],[Código_Actividad]],CodigoActividad,Tabla2[Actividades Programables Presupuestables],"",0))</f>
        <v/>
      </c>
      <c r="I351" s="460" t="str">
        <f>IFERROR(VLOOKUP('Formulario PPGR3'!$G351,'Formulario PPGR2'!$H$9:$V$595,15,FALSE),"")</f>
        <v/>
      </c>
      <c r="J351" s="465" t="s">
        <v>1866</v>
      </c>
      <c r="K351" s="464" t="s">
        <v>1904</v>
      </c>
      <c r="L351" s="461" t="s">
        <v>1868</v>
      </c>
      <c r="M351" s="257">
        <v>60</v>
      </c>
      <c r="N351" s="475">
        <v>3900</v>
      </c>
      <c r="O351" s="475">
        <f>IF(Tabla1[[#This Row],[Cantidad de Insumos]]="","",Tabla1[[#This Row],[Precio Unitario]]*Tabla1[[#This Row],[Cantidad de Insumos]])</f>
        <v>234000</v>
      </c>
      <c r="P351" s="462" t="str">
        <f>IF(Tabla1[[#This Row],[Descripción]]="","",_xlfn.XLOOKUP(Tabla1[[#This Row],[Descripción]],Tabla10[Descripción],Tabla10[CODIGO PRESUPUESTARIO],0))</f>
        <v>2.2.3.1.01</v>
      </c>
      <c r="Q351" s="463"/>
      <c r="R351" s="463" t="str">
        <f>IF(Tabla1[[#This Row],[Insumos]]="","",_xlfn.XLOOKUP(Tabla1[[#This Row],[Insumos]],Tabla10[Insumo],Tabla10[InsumoAbrev],"",0))</f>
        <v>lsViaticosDP</v>
      </c>
    </row>
    <row r="352" spans="2:18" x14ac:dyDescent="0.25">
      <c r="B352" s="189" t="e">
        <f>IF('Formulario PPGR3'!$G352="","",CONCATENATE('Formulario PPGR3'!$C352,".",'Formulario PPGR3'!$D352,".",'Formulario PPGR3'!$E352,".",'Formulario PPGR3'!$F352))</f>
        <v>#REF!</v>
      </c>
      <c r="C352" s="189" t="e">
        <f>IF('Formulario PPGR3'!$G352="","",'Formulario PPGR1'!#REF!)</f>
        <v>#REF!</v>
      </c>
      <c r="D352" s="189" t="e">
        <f>IF('Formulario PPGR3'!$G352="","",'Formulario PPGR1'!#REF!)</f>
        <v>#REF!</v>
      </c>
      <c r="E352" s="189" t="e">
        <f>IF('Formulario PPGR3'!$G352="","",'Formulario PPGR1'!#REF!)</f>
        <v>#REF!</v>
      </c>
      <c r="F352" s="189" t="e">
        <f>IF('Formulario PPGR3'!$G352="","",'Formulario PPGR1'!#REF!)</f>
        <v>#REF!</v>
      </c>
      <c r="G352" s="227" t="s">
        <v>1995</v>
      </c>
      <c r="H352" s="459" t="str" cm="1">
        <f t="array" ref="H352">IF(Tabla1[[#This Row],[Código_Actividad]]="","",_xlfn.XLOOKUP(Tabla1[[#This Row],[Código_Actividad]],CodigoActividad,Tabla2[Actividades Programables Presupuestables],"",0))</f>
        <v/>
      </c>
      <c r="I352" s="460" t="str">
        <f>IFERROR(VLOOKUP('Formulario PPGR3'!$G352,'Formulario PPGR2'!$H$9:$V$595,15,FALSE),"")</f>
        <v/>
      </c>
      <c r="J352" s="465" t="s">
        <v>1866</v>
      </c>
      <c r="K352" s="464" t="s">
        <v>1867</v>
      </c>
      <c r="L352" s="461" t="s">
        <v>1868</v>
      </c>
      <c r="M352" s="257">
        <v>60</v>
      </c>
      <c r="N352" s="475">
        <v>1700</v>
      </c>
      <c r="O352" s="475">
        <f>IF(Tabla1[[#This Row],[Cantidad de Insumos]]="","",Tabla1[[#This Row],[Precio Unitario]]*Tabla1[[#This Row],[Cantidad de Insumos]])</f>
        <v>102000</v>
      </c>
      <c r="P352" s="462" t="str">
        <f>IF(Tabla1[[#This Row],[Descripción]]="","",_xlfn.XLOOKUP(Tabla1[[#This Row],[Descripción]],Tabla10[Descripción],Tabla10[CODIGO PRESUPUESTARIO],0))</f>
        <v>2.2.3.1.01</v>
      </c>
      <c r="Q352" s="463"/>
      <c r="R352" s="463" t="str">
        <f>IF(Tabla1[[#This Row],[Insumos]]="","",_xlfn.XLOOKUP(Tabla1[[#This Row],[Insumos]],Tabla10[Insumo],Tabla10[InsumoAbrev],"",0))</f>
        <v>lsViaticosDP</v>
      </c>
    </row>
    <row r="353" spans="2:18" x14ac:dyDescent="0.25">
      <c r="B353" s="189" t="e">
        <f>IF('Formulario PPGR3'!$G353="","",CONCATENATE('Formulario PPGR3'!$C353,".",'Formulario PPGR3'!$D353,".",'Formulario PPGR3'!$E353,".",'Formulario PPGR3'!$F353))</f>
        <v>#REF!</v>
      </c>
      <c r="C353" s="189" t="e">
        <f>IF('Formulario PPGR3'!$G353="","",'Formulario PPGR1'!#REF!)</f>
        <v>#REF!</v>
      </c>
      <c r="D353" s="189" t="e">
        <f>IF('Formulario PPGR3'!$G353="","",'Formulario PPGR1'!#REF!)</f>
        <v>#REF!</v>
      </c>
      <c r="E353" s="189" t="e">
        <f>IF('Formulario PPGR3'!$G353="","",'Formulario PPGR1'!#REF!)</f>
        <v>#REF!</v>
      </c>
      <c r="F353" s="189" t="e">
        <f>IF('Formulario PPGR3'!$G353="","",'Formulario PPGR1'!#REF!)</f>
        <v>#REF!</v>
      </c>
      <c r="G353" s="227" t="s">
        <v>1995</v>
      </c>
      <c r="H353" s="459" t="str" cm="1">
        <f t="array" ref="H353">IF(Tabla1[[#This Row],[Código_Actividad]]="","",_xlfn.XLOOKUP(Tabla1[[#This Row],[Código_Actividad]],CodigoActividad,Tabla2[Actividades Programables Presupuestables],"",0))</f>
        <v/>
      </c>
      <c r="I353" s="460" t="str">
        <f>IFERROR(VLOOKUP('Formulario PPGR3'!$G353,'Formulario PPGR2'!$H$9:$V$595,15,FALSE),"")</f>
        <v/>
      </c>
      <c r="J353" s="465" t="s">
        <v>1866</v>
      </c>
      <c r="K353" s="464" t="s">
        <v>1902</v>
      </c>
      <c r="L353" s="461" t="s">
        <v>1868</v>
      </c>
      <c r="M353" s="257">
        <v>60</v>
      </c>
      <c r="N353" s="475">
        <v>1900</v>
      </c>
      <c r="O353" s="475">
        <f>IF(Tabla1[[#This Row],[Cantidad de Insumos]]="","",Tabla1[[#This Row],[Precio Unitario]]*Tabla1[[#This Row],[Cantidad de Insumos]])</f>
        <v>114000</v>
      </c>
      <c r="P353" s="462" t="str">
        <f>IF(Tabla1[[#This Row],[Descripción]]="","",_xlfn.XLOOKUP(Tabla1[[#This Row],[Descripción]],Tabla10[Descripción],Tabla10[CODIGO PRESUPUESTARIO],0))</f>
        <v>2.2.3.1.01</v>
      </c>
      <c r="Q353" s="463"/>
      <c r="R353" s="463" t="str">
        <f>IF(Tabla1[[#This Row],[Insumos]]="","",_xlfn.XLOOKUP(Tabla1[[#This Row],[Insumos]],Tabla10[Insumo],Tabla10[InsumoAbrev],"",0))</f>
        <v>lsViaticosDP</v>
      </c>
    </row>
    <row r="354" spans="2:18" x14ac:dyDescent="0.25">
      <c r="B354" s="189" t="e">
        <f>IF('Formulario PPGR3'!$G354="","",CONCATENATE('Formulario PPGR3'!$C354,".",'Formulario PPGR3'!$D354,".",'Formulario PPGR3'!$E354,".",'Formulario PPGR3'!$F354))</f>
        <v>#REF!</v>
      </c>
      <c r="C354" s="189" t="e">
        <f>IF('Formulario PPGR3'!$G354="","",'Formulario PPGR1'!#REF!)</f>
        <v>#REF!</v>
      </c>
      <c r="D354" s="189" t="e">
        <f>IF('Formulario PPGR3'!$G354="","",'Formulario PPGR1'!#REF!)</f>
        <v>#REF!</v>
      </c>
      <c r="E354" s="189" t="e">
        <f>IF('Formulario PPGR3'!$G354="","",'Formulario PPGR1'!#REF!)</f>
        <v>#REF!</v>
      </c>
      <c r="F354" s="189" t="e">
        <f>IF('Formulario PPGR3'!$G354="","",'Formulario PPGR1'!#REF!)</f>
        <v>#REF!</v>
      </c>
      <c r="G354" s="227" t="s">
        <v>1995</v>
      </c>
      <c r="H354" s="459" t="str" cm="1">
        <f t="array" ref="H354">IF(Tabla1[[#This Row],[Código_Actividad]]="","",_xlfn.XLOOKUP(Tabla1[[#This Row],[Código_Actividad]],CodigoActividad,Tabla2[Actividades Programables Presupuestables],"",0))</f>
        <v/>
      </c>
      <c r="I354" s="460" t="str">
        <f>IFERROR(VLOOKUP('Formulario PPGR3'!$G354,'Formulario PPGR2'!$H$9:$V$595,15,FALSE),"")</f>
        <v/>
      </c>
      <c r="J354" s="465" t="s">
        <v>1866</v>
      </c>
      <c r="K354" s="464" t="s">
        <v>1905</v>
      </c>
      <c r="L354" s="461" t="s">
        <v>1868</v>
      </c>
      <c r="M354" s="257">
        <v>60</v>
      </c>
      <c r="N354" s="475">
        <v>4750</v>
      </c>
      <c r="O354" s="475">
        <f>IF(Tabla1[[#This Row],[Cantidad de Insumos]]="","",Tabla1[[#This Row],[Precio Unitario]]*Tabla1[[#This Row],[Cantidad de Insumos]])</f>
        <v>285000</v>
      </c>
      <c r="P354" s="462" t="str">
        <f>IF(Tabla1[[#This Row],[Descripción]]="","",_xlfn.XLOOKUP(Tabla1[[#This Row],[Descripción]],Tabla10[Descripción],Tabla10[CODIGO PRESUPUESTARIO],0))</f>
        <v>2.2.3.1.01</v>
      </c>
      <c r="Q354" s="463"/>
      <c r="R354" s="463" t="str">
        <f>IF(Tabla1[[#This Row],[Insumos]]="","",_xlfn.XLOOKUP(Tabla1[[#This Row],[Insumos]],Tabla10[Insumo],Tabla10[InsumoAbrev],"",0))</f>
        <v>lsViaticosDP</v>
      </c>
    </row>
    <row r="355" spans="2:18" x14ac:dyDescent="0.25">
      <c r="B355" s="189" t="e">
        <f>IF('Formulario PPGR3'!$G355="","",CONCATENATE('Formulario PPGR3'!$C355,".",'Formulario PPGR3'!$D355,".",'Formulario PPGR3'!$E355,".",'Formulario PPGR3'!$F355))</f>
        <v>#REF!</v>
      </c>
      <c r="C355" s="189" t="e">
        <f>IF('Formulario PPGR3'!$G355="","",'Formulario PPGR1'!#REF!)</f>
        <v>#REF!</v>
      </c>
      <c r="D355" s="189" t="e">
        <f>IF('Formulario PPGR3'!$G355="","",'Formulario PPGR1'!#REF!)</f>
        <v>#REF!</v>
      </c>
      <c r="E355" s="189" t="e">
        <f>IF('Formulario PPGR3'!$G355="","",'Formulario PPGR1'!#REF!)</f>
        <v>#REF!</v>
      </c>
      <c r="F355" s="189" t="e">
        <f>IF('Formulario PPGR3'!$G355="","",'Formulario PPGR1'!#REF!)</f>
        <v>#REF!</v>
      </c>
      <c r="G355" s="227" t="s">
        <v>1995</v>
      </c>
      <c r="H355" s="459" t="str" cm="1">
        <f t="array" ref="H355">IF(Tabla1[[#This Row],[Código_Actividad]]="","",_xlfn.XLOOKUP(Tabla1[[#This Row],[Código_Actividad]],CodigoActividad,Tabla2[Actividades Programables Presupuestables],"",0))</f>
        <v/>
      </c>
      <c r="I355" s="460" t="str">
        <f>IFERROR(VLOOKUP('Formulario PPGR3'!$G355,'Formulario PPGR2'!$H$9:$V$595,15,FALSE),"")</f>
        <v/>
      </c>
      <c r="J355" s="465" t="s">
        <v>1864</v>
      </c>
      <c r="K355" s="464" t="s">
        <v>1865</v>
      </c>
      <c r="L355" s="461" t="s">
        <v>1862</v>
      </c>
      <c r="M355" s="257">
        <v>60</v>
      </c>
      <c r="N355" s="475">
        <v>100</v>
      </c>
      <c r="O355" s="475">
        <f>IF(Tabla1[[#This Row],[Cantidad de Insumos]]="","",Tabla1[[#This Row],[Precio Unitario]]*Tabla1[[#This Row],[Cantidad de Insumos]])</f>
        <v>6000</v>
      </c>
      <c r="P355" s="462" t="str">
        <f>IF(Tabla1[[#This Row],[Descripción]]="","",_xlfn.XLOOKUP(Tabla1[[#This Row],[Descripción]],Tabla10[Descripción],Tabla10[CODIGO PRESUPUESTARIO],0))</f>
        <v>2.2.4.4.01</v>
      </c>
      <c r="Q355" s="463"/>
      <c r="R355" s="463" t="str">
        <f>IF(Tabla1[[#This Row],[Insumos]]="","",_xlfn.XLOOKUP(Tabla1[[#This Row],[Insumos]],Tabla10[Insumo],Tabla10[InsumoAbrev],"",0))</f>
        <v>lsPeaje</v>
      </c>
    </row>
    <row r="356" spans="2:18" ht="38.25" x14ac:dyDescent="0.25">
      <c r="B356" s="189" t="e">
        <f>IF('Formulario PPGR3'!$G356="","",CONCATENATE('Formulario PPGR3'!$C356,".",'Formulario PPGR3'!$D356,".",'Formulario PPGR3'!$E356,".",'Formulario PPGR3'!$F356))</f>
        <v>#REF!</v>
      </c>
      <c r="C356" s="189" t="e">
        <f>IF('Formulario PPGR3'!$G356="","",'Formulario PPGR1'!#REF!)</f>
        <v>#REF!</v>
      </c>
      <c r="D356" s="189" t="e">
        <f>IF('Formulario PPGR3'!$G356="","",'Formulario PPGR1'!#REF!)</f>
        <v>#REF!</v>
      </c>
      <c r="E356" s="189" t="e">
        <f>IF('Formulario PPGR3'!$G356="","",'Formulario PPGR1'!#REF!)</f>
        <v>#REF!</v>
      </c>
      <c r="F356" s="189" t="e">
        <f>IF('Formulario PPGR3'!$G356="","",'Formulario PPGR1'!#REF!)</f>
        <v>#REF!</v>
      </c>
      <c r="G356" s="227" t="s">
        <v>1995</v>
      </c>
      <c r="H356" s="459" t="str" cm="1">
        <f t="array" ref="H356">IF(Tabla1[[#This Row],[Código_Actividad]]="","",_xlfn.XLOOKUP(Tabla1[[#This Row],[Código_Actividad]],CodigoActividad,Tabla2[Actividades Programables Presupuestables],"",0))</f>
        <v/>
      </c>
      <c r="I356" s="460" t="str">
        <f>IFERROR(VLOOKUP('Formulario PPGR3'!$G356,'Formulario PPGR2'!$H$9:$V$595,15,FALSE),"")</f>
        <v/>
      </c>
      <c r="J356" s="465" t="s">
        <v>1877</v>
      </c>
      <c r="K356" s="464" t="s">
        <v>1996</v>
      </c>
      <c r="L356" s="461" t="s">
        <v>1862</v>
      </c>
      <c r="M356" s="257">
        <v>10</v>
      </c>
      <c r="N356" s="475">
        <v>5929.5</v>
      </c>
      <c r="O356" s="475">
        <f>IF(Tabla1[[#This Row],[Cantidad de Insumos]]="","",Tabla1[[#This Row],[Precio Unitario]]*Tabla1[[#This Row],[Cantidad de Insumos]])</f>
        <v>59295</v>
      </c>
      <c r="P356" s="462" t="str">
        <f>IF(Tabla1[[#This Row],[Descripción]]="","",_xlfn.XLOOKUP(Tabla1[[#This Row],[Descripción]],Tabla10[Descripción],Tabla10[CODIGO PRESUPUESTARIO],0))</f>
        <v>2.3.1.1.01</v>
      </c>
      <c r="Q356" s="463"/>
      <c r="R356" s="463" t="str">
        <f>IF(Tabla1[[#This Row],[Insumos]]="","",_xlfn.XLOOKUP(Tabla1[[#This Row],[Insumos]],Tabla10[Insumo],Tabla10[InsumoAbrev],"",0))</f>
        <v>lsAlimentosyBebidas</v>
      </c>
    </row>
    <row r="357" spans="2:18" x14ac:dyDescent="0.25">
      <c r="B357" s="189" t="e">
        <f>IF('Formulario PPGR3'!$G357="","",CONCATENATE('Formulario PPGR3'!$C357,".",'Formulario PPGR3'!$D357,".",'Formulario PPGR3'!$E357,".",'Formulario PPGR3'!$F357))</f>
        <v>#REF!</v>
      </c>
      <c r="C357" s="189" t="e">
        <f>IF('Formulario PPGR3'!$G357="","",'Formulario PPGR1'!#REF!)</f>
        <v>#REF!</v>
      </c>
      <c r="D357" s="189" t="e">
        <f>IF('Formulario PPGR3'!$G357="","",'Formulario PPGR1'!#REF!)</f>
        <v>#REF!</v>
      </c>
      <c r="E357" s="189" t="e">
        <f>IF('Formulario PPGR3'!$G357="","",'Formulario PPGR1'!#REF!)</f>
        <v>#REF!</v>
      </c>
      <c r="F357" s="189" t="e">
        <f>IF('Formulario PPGR3'!$G357="","",'Formulario PPGR1'!#REF!)</f>
        <v>#REF!</v>
      </c>
      <c r="G357" s="227" t="s">
        <v>1997</v>
      </c>
      <c r="H357" s="459" t="str" cm="1">
        <f t="array" ref="H357">IF(Tabla1[[#This Row],[Código_Actividad]]="","",_xlfn.XLOOKUP(Tabla1[[#This Row],[Código_Actividad]],CodigoActividad,Tabla2[Actividades Programables Presupuestables],"",0))</f>
        <v/>
      </c>
      <c r="I357" s="460" t="str">
        <f>IFERROR(VLOOKUP('Formulario PPGR3'!$G357,'Formulario PPGR2'!$H$9:$V$595,15,FALSE),"")</f>
        <v/>
      </c>
      <c r="J357" s="465" t="s">
        <v>1866</v>
      </c>
      <c r="K357" s="464" t="s">
        <v>1867</v>
      </c>
      <c r="L357" s="461" t="s">
        <v>1868</v>
      </c>
      <c r="M357" s="257">
        <v>10</v>
      </c>
      <c r="N357" s="475">
        <v>1700</v>
      </c>
      <c r="O357" s="475">
        <f>IF(Tabla1[[#This Row],[Cantidad de Insumos]]="","",Tabla1[[#This Row],[Precio Unitario]]*Tabla1[[#This Row],[Cantidad de Insumos]])</f>
        <v>17000</v>
      </c>
      <c r="P357" s="462" t="str">
        <f>IF(Tabla1[[#This Row],[Descripción]]="","",_xlfn.XLOOKUP(Tabla1[[#This Row],[Descripción]],Tabla10[Descripción],Tabla10[CODIGO PRESUPUESTARIO],0))</f>
        <v>2.2.3.1.01</v>
      </c>
      <c r="Q357" s="463"/>
      <c r="R357" s="463" t="str">
        <f>IF(Tabla1[[#This Row],[Insumos]]="","",_xlfn.XLOOKUP(Tabla1[[#This Row],[Insumos]],Tabla10[Insumo],Tabla10[InsumoAbrev],"",0))</f>
        <v>lsViaticosDP</v>
      </c>
    </row>
    <row r="358" spans="2:18" x14ac:dyDescent="0.25">
      <c r="B358" s="189" t="e">
        <f>IF('Formulario PPGR3'!$G358="","",CONCATENATE('Formulario PPGR3'!$C358,".",'Formulario PPGR3'!$D358,".",'Formulario PPGR3'!$E358,".",'Formulario PPGR3'!$F358))</f>
        <v>#REF!</v>
      </c>
      <c r="C358" s="189" t="e">
        <f>IF('Formulario PPGR3'!$G358="","",'Formulario PPGR1'!#REF!)</f>
        <v>#REF!</v>
      </c>
      <c r="D358" s="189" t="e">
        <f>IF('Formulario PPGR3'!$G358="","",'Formulario PPGR1'!#REF!)</f>
        <v>#REF!</v>
      </c>
      <c r="E358" s="189" t="e">
        <f>IF('Formulario PPGR3'!$G358="","",'Formulario PPGR1'!#REF!)</f>
        <v>#REF!</v>
      </c>
      <c r="F358" s="189" t="e">
        <f>IF('Formulario PPGR3'!$G358="","",'Formulario PPGR1'!#REF!)</f>
        <v>#REF!</v>
      </c>
      <c r="G358" s="227" t="s">
        <v>1997</v>
      </c>
      <c r="H358" s="459" t="str" cm="1">
        <f t="array" ref="H358">IF(Tabla1[[#This Row],[Código_Actividad]]="","",_xlfn.XLOOKUP(Tabla1[[#This Row],[Código_Actividad]],CodigoActividad,Tabla2[Actividades Programables Presupuestables],"",0))</f>
        <v/>
      </c>
      <c r="I358" s="460" t="str">
        <f>IFERROR(VLOOKUP('Formulario PPGR3'!$G358,'Formulario PPGR2'!$H$9:$V$595,15,FALSE),"")</f>
        <v/>
      </c>
      <c r="J358" s="465" t="s">
        <v>1866</v>
      </c>
      <c r="K358" s="464" t="s">
        <v>1905</v>
      </c>
      <c r="L358" s="461" t="s">
        <v>1868</v>
      </c>
      <c r="M358" s="257">
        <v>20</v>
      </c>
      <c r="N358" s="475">
        <v>4750</v>
      </c>
      <c r="O358" s="475">
        <f>IF(Tabla1[[#This Row],[Cantidad de Insumos]]="","",Tabla1[[#This Row],[Precio Unitario]]*Tabla1[[#This Row],[Cantidad de Insumos]])</f>
        <v>95000</v>
      </c>
      <c r="P358" s="462" t="str">
        <f>IF(Tabla1[[#This Row],[Descripción]]="","",_xlfn.XLOOKUP(Tabla1[[#This Row],[Descripción]],Tabla10[Descripción],Tabla10[CODIGO PRESUPUESTARIO],0))</f>
        <v>2.2.3.1.01</v>
      </c>
      <c r="Q358" s="463"/>
      <c r="R358" s="463" t="str">
        <f>IF(Tabla1[[#This Row],[Insumos]]="","",_xlfn.XLOOKUP(Tabla1[[#This Row],[Insumos]],Tabla10[Insumo],Tabla10[InsumoAbrev],"",0))</f>
        <v>lsViaticosDP</v>
      </c>
    </row>
    <row r="359" spans="2:18" ht="25.5" x14ac:dyDescent="0.25">
      <c r="B359" s="189" t="e">
        <f>IF('Formulario PPGR3'!$G359="","",CONCATENATE('Formulario PPGR3'!$C359,".",'Formulario PPGR3'!$D359,".",'Formulario PPGR3'!$E359,".",'Formulario PPGR3'!$F359))</f>
        <v>#REF!</v>
      </c>
      <c r="C359" s="189" t="e">
        <f>IF('Formulario PPGR3'!$G359="","",'Formulario PPGR1'!#REF!)</f>
        <v>#REF!</v>
      </c>
      <c r="D359" s="189" t="e">
        <f>IF('Formulario PPGR3'!$G359="","",'Formulario PPGR1'!#REF!)</f>
        <v>#REF!</v>
      </c>
      <c r="E359" s="189" t="e">
        <f>IF('Formulario PPGR3'!$G359="","",'Formulario PPGR1'!#REF!)</f>
        <v>#REF!</v>
      </c>
      <c r="F359" s="189" t="e">
        <f>IF('Formulario PPGR3'!$G359="","",'Formulario PPGR1'!#REF!)</f>
        <v>#REF!</v>
      </c>
      <c r="G359" s="227" t="s">
        <v>1997</v>
      </c>
      <c r="H359" s="459" t="str" cm="1">
        <f t="array" ref="H359">IF(Tabla1[[#This Row],[Código_Actividad]]="","",_xlfn.XLOOKUP(Tabla1[[#This Row],[Código_Actividad]],CodigoActividad,Tabla2[Actividades Programables Presupuestables],"",0))</f>
        <v/>
      </c>
      <c r="I359" s="460" t="str">
        <f>IFERROR(VLOOKUP('Formulario PPGR3'!$G359,'Formulario PPGR2'!$H$9:$V$595,15,FALSE),"")</f>
        <v/>
      </c>
      <c r="J359" s="465" t="s">
        <v>1866</v>
      </c>
      <c r="K359" s="464" t="s">
        <v>1870</v>
      </c>
      <c r="L359" s="461" t="s">
        <v>1868</v>
      </c>
      <c r="M359" s="257">
        <v>10</v>
      </c>
      <c r="N359" s="475">
        <v>5250</v>
      </c>
      <c r="O359" s="475">
        <f>IF(Tabla1[[#This Row],[Cantidad de Insumos]]="","",Tabla1[[#This Row],[Precio Unitario]]*Tabla1[[#This Row],[Cantidad de Insumos]])</f>
        <v>52500</v>
      </c>
      <c r="P359" s="462" t="str">
        <f>IF(Tabla1[[#This Row],[Descripción]]="","",_xlfn.XLOOKUP(Tabla1[[#This Row],[Descripción]],Tabla10[Descripción],Tabla10[CODIGO PRESUPUESTARIO],0))</f>
        <v>2.2.3.1.01</v>
      </c>
      <c r="Q359" s="463"/>
      <c r="R359" s="463" t="str">
        <f>IF(Tabla1[[#This Row],[Insumos]]="","",_xlfn.XLOOKUP(Tabla1[[#This Row],[Insumos]],Tabla10[Insumo],Tabla10[InsumoAbrev],"",0))</f>
        <v>lsViaticosDP</v>
      </c>
    </row>
    <row r="360" spans="2:18" ht="38.25" x14ac:dyDescent="0.25">
      <c r="B360" s="189" t="e">
        <f>IF('Formulario PPGR3'!$G360="","",CONCATENATE('Formulario PPGR3'!$C360,".",'Formulario PPGR3'!$D360,".",'Formulario PPGR3'!$E360,".",'Formulario PPGR3'!$F360))</f>
        <v>#REF!</v>
      </c>
      <c r="C360" s="189" t="e">
        <f>IF('Formulario PPGR3'!$G360="","",'Formulario PPGR1'!#REF!)</f>
        <v>#REF!</v>
      </c>
      <c r="D360" s="189" t="e">
        <f>IF('Formulario PPGR3'!$G360="","",'Formulario PPGR1'!#REF!)</f>
        <v>#REF!</v>
      </c>
      <c r="E360" s="189" t="e">
        <f>IF('Formulario PPGR3'!$G360="","",'Formulario PPGR1'!#REF!)</f>
        <v>#REF!</v>
      </c>
      <c r="F360" s="189" t="e">
        <f>IF('Formulario PPGR3'!$G360="","",'Formulario PPGR1'!#REF!)</f>
        <v>#REF!</v>
      </c>
      <c r="G360" s="227" t="s">
        <v>1997</v>
      </c>
      <c r="H360" s="459" t="str" cm="1">
        <f t="array" ref="H360">IF(Tabla1[[#This Row],[Código_Actividad]]="","",_xlfn.XLOOKUP(Tabla1[[#This Row],[Código_Actividad]],CodigoActividad,Tabla2[Actividades Programables Presupuestables],"",0))</f>
        <v/>
      </c>
      <c r="I360" s="460" t="str">
        <f>IFERROR(VLOOKUP('Formulario PPGR3'!$G360,'Formulario PPGR2'!$H$9:$V$595,15,FALSE),"")</f>
        <v/>
      </c>
      <c r="J360" s="465" t="s">
        <v>1877</v>
      </c>
      <c r="K360" s="464" t="s">
        <v>1891</v>
      </c>
      <c r="L360" s="461" t="s">
        <v>1862</v>
      </c>
      <c r="M360" s="257">
        <v>2</v>
      </c>
      <c r="N360" s="475">
        <v>30975</v>
      </c>
      <c r="O360" s="475">
        <f>IF(Tabla1[[#This Row],[Cantidad de Insumos]]="","",Tabla1[[#This Row],[Precio Unitario]]*Tabla1[[#This Row],[Cantidad de Insumos]])</f>
        <v>61950</v>
      </c>
      <c r="P360" s="462" t="str">
        <f>IF(Tabla1[[#This Row],[Descripción]]="","",_xlfn.XLOOKUP(Tabla1[[#This Row],[Descripción]],Tabla10[Descripción],Tabla10[CODIGO PRESUPUESTARIO],0))</f>
        <v>2.3.1.1.01</v>
      </c>
      <c r="Q360" s="463"/>
      <c r="R360" s="463" t="str">
        <f>IF(Tabla1[[#This Row],[Insumos]]="","",_xlfn.XLOOKUP(Tabla1[[#This Row],[Insumos]],Tabla10[Insumo],Tabla10[InsumoAbrev],"",0))</f>
        <v>lsAlimentosyBebidas</v>
      </c>
    </row>
    <row r="361" spans="2:18" ht="25.5" x14ac:dyDescent="0.25">
      <c r="B361" s="189" t="e">
        <f>IF('Formulario PPGR3'!$G361="","",CONCATENATE('Formulario PPGR3'!$C361,".",'Formulario PPGR3'!$D361,".",'Formulario PPGR3'!$E361,".",'Formulario PPGR3'!$F361))</f>
        <v>#REF!</v>
      </c>
      <c r="C361" s="189" t="e">
        <f>IF('Formulario PPGR3'!$G361="","",'Formulario PPGR1'!#REF!)</f>
        <v>#REF!</v>
      </c>
      <c r="D361" s="189" t="e">
        <f>IF('Formulario PPGR3'!$G361="","",'Formulario PPGR1'!#REF!)</f>
        <v>#REF!</v>
      </c>
      <c r="E361" s="189" t="e">
        <f>IF('Formulario PPGR3'!$G361="","",'Formulario PPGR1'!#REF!)</f>
        <v>#REF!</v>
      </c>
      <c r="F361" s="189" t="e">
        <f>IF('Formulario PPGR3'!$G361="","",'Formulario PPGR1'!#REF!)</f>
        <v>#REF!</v>
      </c>
      <c r="G361" s="227" t="s">
        <v>1998</v>
      </c>
      <c r="H361" s="459" t="str" cm="1">
        <f t="array" ref="H361">IF(Tabla1[[#This Row],[Código_Actividad]]="","",_xlfn.XLOOKUP(Tabla1[[#This Row],[Código_Actividad]],CodigoActividad,Tabla2[Actividades Programables Presupuestables],"",0))</f>
        <v/>
      </c>
      <c r="I361" s="460" t="str">
        <f>IFERROR(VLOOKUP('Formulario PPGR3'!$G361,'Formulario PPGR2'!$H$9:$V$595,15,FALSE),"")</f>
        <v/>
      </c>
      <c r="J361" s="465" t="s">
        <v>1866</v>
      </c>
      <c r="K361" s="464" t="s">
        <v>1870</v>
      </c>
      <c r="L361" s="461" t="s">
        <v>1868</v>
      </c>
      <c r="M361" s="257">
        <v>150</v>
      </c>
      <c r="N361" s="475">
        <v>5250</v>
      </c>
      <c r="O361" s="475">
        <f>IF(Tabla1[[#This Row],[Cantidad de Insumos]]="","",Tabla1[[#This Row],[Precio Unitario]]*Tabla1[[#This Row],[Cantidad de Insumos]])</f>
        <v>787500</v>
      </c>
      <c r="P361" s="462" t="str">
        <f>IF(Tabla1[[#This Row],[Descripción]]="","",_xlfn.XLOOKUP(Tabla1[[#This Row],[Descripción]],Tabla10[Descripción],Tabla10[CODIGO PRESUPUESTARIO],0))</f>
        <v>2.2.3.1.01</v>
      </c>
      <c r="Q361" s="463"/>
      <c r="R361" s="463" t="str">
        <f>IF(Tabla1[[#This Row],[Insumos]]="","",_xlfn.XLOOKUP(Tabla1[[#This Row],[Insumos]],Tabla10[Insumo],Tabla10[InsumoAbrev],"",0))</f>
        <v>lsViaticosDP</v>
      </c>
    </row>
    <row r="362" spans="2:18" x14ac:dyDescent="0.25">
      <c r="B362" s="189" t="e">
        <f>IF('Formulario PPGR3'!$G362="","",CONCATENATE('Formulario PPGR3'!$C362,".",'Formulario PPGR3'!$D362,".",'Formulario PPGR3'!$E362,".",'Formulario PPGR3'!$F362))</f>
        <v>#REF!</v>
      </c>
      <c r="C362" s="189" t="e">
        <f>IF('Formulario PPGR3'!$G362="","",'Formulario PPGR1'!#REF!)</f>
        <v>#REF!</v>
      </c>
      <c r="D362" s="189" t="e">
        <f>IF('Formulario PPGR3'!$G362="","",'Formulario PPGR1'!#REF!)</f>
        <v>#REF!</v>
      </c>
      <c r="E362" s="189" t="e">
        <f>IF('Formulario PPGR3'!$G362="","",'Formulario PPGR1'!#REF!)</f>
        <v>#REF!</v>
      </c>
      <c r="F362" s="189" t="e">
        <f>IF('Formulario PPGR3'!$G362="","",'Formulario PPGR1'!#REF!)</f>
        <v>#REF!</v>
      </c>
      <c r="G362" s="227" t="s">
        <v>1998</v>
      </c>
      <c r="H362" s="459" t="str" cm="1">
        <f t="array" ref="H362">IF(Tabla1[[#This Row],[Código_Actividad]]="","",_xlfn.XLOOKUP(Tabla1[[#This Row],[Código_Actividad]],CodigoActividad,Tabla2[Actividades Programables Presupuestables],"",0))</f>
        <v/>
      </c>
      <c r="I362" s="460" t="str">
        <f>IFERROR(VLOOKUP('Formulario PPGR3'!$G362,'Formulario PPGR2'!$H$9:$V$595,15,FALSE),"")</f>
        <v/>
      </c>
      <c r="J362" s="465" t="s">
        <v>1866</v>
      </c>
      <c r="K362" s="464" t="s">
        <v>1906</v>
      </c>
      <c r="L362" s="461" t="s">
        <v>1868</v>
      </c>
      <c r="M362" s="257">
        <v>30</v>
      </c>
      <c r="N362" s="475">
        <v>4100</v>
      </c>
      <c r="O362" s="475">
        <f>IF(Tabla1[[#This Row],[Cantidad de Insumos]]="","",Tabla1[[#This Row],[Precio Unitario]]*Tabla1[[#This Row],[Cantidad de Insumos]])</f>
        <v>123000</v>
      </c>
      <c r="P362" s="462" t="str">
        <f>IF(Tabla1[[#This Row],[Descripción]]="","",_xlfn.XLOOKUP(Tabla1[[#This Row],[Descripción]],Tabla10[Descripción],Tabla10[CODIGO PRESUPUESTARIO],0))</f>
        <v>2.2.3.1.01</v>
      </c>
      <c r="Q362" s="463"/>
      <c r="R362" s="463" t="str">
        <f>IF(Tabla1[[#This Row],[Insumos]]="","",_xlfn.XLOOKUP(Tabla1[[#This Row],[Insumos]],Tabla10[Insumo],Tabla10[InsumoAbrev],"",0))</f>
        <v>lsViaticosDP</v>
      </c>
    </row>
    <row r="363" spans="2:18" x14ac:dyDescent="0.25">
      <c r="B363" s="189" t="e">
        <f>IF('Formulario PPGR3'!$G363="","",CONCATENATE('Formulario PPGR3'!$C363,".",'Formulario PPGR3'!$D363,".",'Formulario PPGR3'!$E363,".",'Formulario PPGR3'!$F363))</f>
        <v>#REF!</v>
      </c>
      <c r="C363" s="189" t="e">
        <f>IF('Formulario PPGR3'!$G363="","",'Formulario PPGR1'!#REF!)</f>
        <v>#REF!</v>
      </c>
      <c r="D363" s="189" t="e">
        <f>IF('Formulario PPGR3'!$G363="","",'Formulario PPGR1'!#REF!)</f>
        <v>#REF!</v>
      </c>
      <c r="E363" s="189" t="e">
        <f>IF('Formulario PPGR3'!$G363="","",'Formulario PPGR1'!#REF!)</f>
        <v>#REF!</v>
      </c>
      <c r="F363" s="189" t="e">
        <f>IF('Formulario PPGR3'!$G363="","",'Formulario PPGR1'!#REF!)</f>
        <v>#REF!</v>
      </c>
      <c r="G363" s="227" t="s">
        <v>1998</v>
      </c>
      <c r="H363" s="459" t="str" cm="1">
        <f t="array" ref="H363">IF(Tabla1[[#This Row],[Código_Actividad]]="","",_xlfn.XLOOKUP(Tabla1[[#This Row],[Código_Actividad]],CodigoActividad,Tabla2[Actividades Programables Presupuestables],"",0))</f>
        <v/>
      </c>
      <c r="I363" s="460" t="str">
        <f>IFERROR(VLOOKUP('Formulario PPGR3'!$G363,'Formulario PPGR2'!$H$9:$V$595,15,FALSE),"")</f>
        <v/>
      </c>
      <c r="J363" s="465" t="s">
        <v>1866</v>
      </c>
      <c r="K363" s="464" t="s">
        <v>1905</v>
      </c>
      <c r="L363" s="461" t="s">
        <v>1868</v>
      </c>
      <c r="M363" s="257">
        <v>15</v>
      </c>
      <c r="N363" s="475">
        <v>4750</v>
      </c>
      <c r="O363" s="475">
        <f>IF(Tabla1[[#This Row],[Cantidad de Insumos]]="","",Tabla1[[#This Row],[Precio Unitario]]*Tabla1[[#This Row],[Cantidad de Insumos]])</f>
        <v>71250</v>
      </c>
      <c r="P363" s="462" t="str">
        <f>IF(Tabla1[[#This Row],[Descripción]]="","",_xlfn.XLOOKUP(Tabla1[[#This Row],[Descripción]],Tabla10[Descripción],Tabla10[CODIGO PRESUPUESTARIO],0))</f>
        <v>2.2.3.1.01</v>
      </c>
      <c r="Q363" s="463"/>
      <c r="R363" s="463" t="str">
        <f>IF(Tabla1[[#This Row],[Insumos]]="","",_xlfn.XLOOKUP(Tabla1[[#This Row],[Insumos]],Tabla10[Insumo],Tabla10[InsumoAbrev],"",0))</f>
        <v>lsViaticosDP</v>
      </c>
    </row>
    <row r="364" spans="2:18" ht="38.25" x14ac:dyDescent="0.25">
      <c r="B364" s="189" t="e">
        <f>IF('Formulario PPGR3'!$G364="","",CONCATENATE('Formulario PPGR3'!$C364,".",'Formulario PPGR3'!$D364,".",'Formulario PPGR3'!$E364,".",'Formulario PPGR3'!$F364))</f>
        <v>#REF!</v>
      </c>
      <c r="C364" s="189" t="e">
        <f>IF('Formulario PPGR3'!$G364="","",'Formulario PPGR1'!#REF!)</f>
        <v>#REF!</v>
      </c>
      <c r="D364" s="189" t="e">
        <f>IF('Formulario PPGR3'!$G364="","",'Formulario PPGR1'!#REF!)</f>
        <v>#REF!</v>
      </c>
      <c r="E364" s="189" t="e">
        <f>IF('Formulario PPGR3'!$G364="","",'Formulario PPGR1'!#REF!)</f>
        <v>#REF!</v>
      </c>
      <c r="F364" s="189" t="e">
        <f>IF('Formulario PPGR3'!$G364="","",'Formulario PPGR1'!#REF!)</f>
        <v>#REF!</v>
      </c>
      <c r="G364" s="227" t="s">
        <v>1999</v>
      </c>
      <c r="H364" s="459" t="str" cm="1">
        <f t="array" ref="H364">IF(Tabla1[[#This Row],[Código_Actividad]]="","",_xlfn.XLOOKUP(Tabla1[[#This Row],[Código_Actividad]],CodigoActividad,Tabla2[Actividades Programables Presupuestables],"",0))</f>
        <v/>
      </c>
      <c r="I364" s="460" t="str">
        <f>IFERROR(VLOOKUP('Formulario PPGR3'!$G364,'Formulario PPGR2'!$H$9:$V$595,15,FALSE),"")</f>
        <v/>
      </c>
      <c r="J364" s="465" t="s">
        <v>1877</v>
      </c>
      <c r="K364" s="464" t="s">
        <v>1907</v>
      </c>
      <c r="L364" s="461" t="s">
        <v>1862</v>
      </c>
      <c r="M364" s="257">
        <v>2</v>
      </c>
      <c r="N364" s="475">
        <v>12626</v>
      </c>
      <c r="O364" s="475">
        <f>IF(Tabla1[[#This Row],[Cantidad de Insumos]]="","",Tabla1[[#This Row],[Precio Unitario]]*Tabla1[[#This Row],[Cantidad de Insumos]])</f>
        <v>25252</v>
      </c>
      <c r="P364" s="462" t="str">
        <f>IF(Tabla1[[#This Row],[Descripción]]="","",_xlfn.XLOOKUP(Tabla1[[#This Row],[Descripción]],Tabla10[Descripción],Tabla10[CODIGO PRESUPUESTARIO],0))</f>
        <v>2.3.1.1.01</v>
      </c>
      <c r="Q364" s="463"/>
      <c r="R364" s="463" t="str">
        <f>IF(Tabla1[[#This Row],[Insumos]]="","",_xlfn.XLOOKUP(Tabla1[[#This Row],[Insumos]],Tabla10[Insumo],Tabla10[InsumoAbrev],"",0))</f>
        <v>lsAlimentosyBebidas</v>
      </c>
    </row>
    <row r="365" spans="2:18" x14ac:dyDescent="0.25">
      <c r="B365" s="189" t="e">
        <f>IF('Formulario PPGR3'!$G365="","",CONCATENATE('Formulario PPGR3'!$C365,".",'Formulario PPGR3'!$D365,".",'Formulario PPGR3'!$E365,".",'Formulario PPGR3'!$F365))</f>
        <v>#REF!</v>
      </c>
      <c r="C365" s="189" t="e">
        <f>IF('Formulario PPGR3'!$G365="","",'Formulario PPGR1'!#REF!)</f>
        <v>#REF!</v>
      </c>
      <c r="D365" s="189" t="e">
        <f>IF('Formulario PPGR3'!$G365="","",'Formulario PPGR1'!#REF!)</f>
        <v>#REF!</v>
      </c>
      <c r="E365" s="189" t="e">
        <f>IF('Formulario PPGR3'!$G365="","",'Formulario PPGR1'!#REF!)</f>
        <v>#REF!</v>
      </c>
      <c r="F365" s="189" t="e">
        <f>IF('Formulario PPGR3'!$G365="","",'Formulario PPGR1'!#REF!)</f>
        <v>#REF!</v>
      </c>
      <c r="G365" s="227" t="s">
        <v>2000</v>
      </c>
      <c r="H365" s="459" t="str" cm="1">
        <f t="array" ref="H365">IF(Tabla1[[#This Row],[Código_Actividad]]="","",_xlfn.XLOOKUP(Tabla1[[#This Row],[Código_Actividad]],CodigoActividad,Tabla2[Actividades Programables Presupuestables],"",0))</f>
        <v/>
      </c>
      <c r="I365" s="460" t="str">
        <f>IFERROR(VLOOKUP('Formulario PPGR3'!$G365,'Formulario PPGR2'!$H$9:$V$595,15,FALSE),"")</f>
        <v/>
      </c>
      <c r="J365" s="465" t="s">
        <v>1882</v>
      </c>
      <c r="K365" s="464" t="s">
        <v>1929</v>
      </c>
      <c r="L365" s="461" t="s">
        <v>1881</v>
      </c>
      <c r="M365" s="257">
        <v>2</v>
      </c>
      <c r="N365" s="475">
        <v>175.82</v>
      </c>
      <c r="O365" s="475">
        <f>IF(Tabla1[[#This Row],[Cantidad de Insumos]]="","",Tabla1[[#This Row],[Precio Unitario]]*Tabla1[[#This Row],[Cantidad de Insumos]])</f>
        <v>351.64</v>
      </c>
      <c r="P365" s="462" t="str">
        <f>IF(Tabla1[[#This Row],[Descripción]]="","",_xlfn.XLOOKUP(Tabla1[[#This Row],[Descripción]],Tabla10[Descripción],Tabla10[CODIGO PRESUPUESTARIO],0))</f>
        <v>2.3.3.2.01</v>
      </c>
      <c r="Q365" s="463"/>
      <c r="R365" s="463" t="str">
        <f>IF(Tabla1[[#This Row],[Insumos]]="","",_xlfn.XLOOKUP(Tabla1[[#This Row],[Insumos]],Tabla10[Insumo],Tabla10[InsumoAbrev],"",0))</f>
        <v>lsProductosdePapel</v>
      </c>
    </row>
    <row r="366" spans="2:18" x14ac:dyDescent="0.25">
      <c r="B366" s="189" t="e">
        <f>IF('Formulario PPGR3'!$G366="","",CONCATENATE('Formulario PPGR3'!$C366,".",'Formulario PPGR3'!$D366,".",'Formulario PPGR3'!$E366,".",'Formulario PPGR3'!$F366))</f>
        <v>#REF!</v>
      </c>
      <c r="C366" s="189" t="e">
        <f>IF('Formulario PPGR3'!$G366="","",'Formulario PPGR1'!#REF!)</f>
        <v>#REF!</v>
      </c>
      <c r="D366" s="189" t="e">
        <f>IF('Formulario PPGR3'!$G366="","",'Formulario PPGR1'!#REF!)</f>
        <v>#REF!</v>
      </c>
      <c r="E366" s="189" t="e">
        <f>IF('Formulario PPGR3'!$G366="","",'Formulario PPGR1'!#REF!)</f>
        <v>#REF!</v>
      </c>
      <c r="F366" s="189" t="e">
        <f>IF('Formulario PPGR3'!$G366="","",'Formulario PPGR1'!#REF!)</f>
        <v>#REF!</v>
      </c>
      <c r="G366" s="227" t="s">
        <v>2000</v>
      </c>
      <c r="H366" s="459" t="str" cm="1">
        <f t="array" ref="H366">IF(Tabla1[[#This Row],[Código_Actividad]]="","",_xlfn.XLOOKUP(Tabla1[[#This Row],[Código_Actividad]],CodigoActividad,Tabla2[Actividades Programables Presupuestables],"",0))</f>
        <v/>
      </c>
      <c r="I366" s="460" t="str">
        <f>IFERROR(VLOOKUP('Formulario PPGR3'!$G366,'Formulario PPGR2'!$H$9:$V$595,15,FALSE),"")</f>
        <v/>
      </c>
      <c r="J366" s="465" t="s">
        <v>1882</v>
      </c>
      <c r="K366" s="464" t="s">
        <v>1931</v>
      </c>
      <c r="L366" s="461" t="s">
        <v>1932</v>
      </c>
      <c r="M366" s="257">
        <v>12</v>
      </c>
      <c r="N366" s="475">
        <v>288</v>
      </c>
      <c r="O366" s="475">
        <f>IF(Tabla1[[#This Row],[Cantidad de Insumos]]="","",Tabla1[[#This Row],[Precio Unitario]]*Tabla1[[#This Row],[Cantidad de Insumos]])</f>
        <v>3456</v>
      </c>
      <c r="P366" s="462" t="str">
        <f>IF(Tabla1[[#This Row],[Descripción]]="","",_xlfn.XLOOKUP(Tabla1[[#This Row],[Descripción]],Tabla10[Descripción],Tabla10[CODIGO PRESUPUESTARIO],0))</f>
        <v>2.3.3.1.01</v>
      </c>
      <c r="Q366" s="463"/>
      <c r="R366" s="463" t="str">
        <f>IF(Tabla1[[#This Row],[Insumos]]="","",_xlfn.XLOOKUP(Tabla1[[#This Row],[Insumos]],Tabla10[Insumo],Tabla10[InsumoAbrev],"",0))</f>
        <v>lsProductosdePapel</v>
      </c>
    </row>
    <row r="367" spans="2:18" x14ac:dyDescent="0.25">
      <c r="B367" s="189" t="e">
        <f>IF('Formulario PPGR3'!$G367="","",CONCATENATE('Formulario PPGR3'!$C367,".",'Formulario PPGR3'!$D367,".",'Formulario PPGR3'!$E367,".",'Formulario PPGR3'!$F367))</f>
        <v>#REF!</v>
      </c>
      <c r="C367" s="189" t="e">
        <f>IF('Formulario PPGR3'!$G367="","",'Formulario PPGR1'!#REF!)</f>
        <v>#REF!</v>
      </c>
      <c r="D367" s="189" t="e">
        <f>IF('Formulario PPGR3'!$G367="","",'Formulario PPGR1'!#REF!)</f>
        <v>#REF!</v>
      </c>
      <c r="E367" s="189" t="e">
        <f>IF('Formulario PPGR3'!$G367="","",'Formulario PPGR1'!#REF!)</f>
        <v>#REF!</v>
      </c>
      <c r="F367" s="189" t="e">
        <f>IF('Formulario PPGR3'!$G367="","",'Formulario PPGR1'!#REF!)</f>
        <v>#REF!</v>
      </c>
      <c r="G367" s="227" t="s">
        <v>1999</v>
      </c>
      <c r="H367" s="459" t="str" cm="1">
        <f t="array" ref="H367">IF(Tabla1[[#This Row],[Código_Actividad]]="","",_xlfn.XLOOKUP(Tabla1[[#This Row],[Código_Actividad]],CodigoActividad,Tabla2[Actividades Programables Presupuestables],"",0))</f>
        <v/>
      </c>
      <c r="I367" s="460" t="str">
        <f>IFERROR(VLOOKUP('Formulario PPGR3'!$G367,'Formulario PPGR2'!$H$9:$V$595,15,FALSE),"")</f>
        <v/>
      </c>
      <c r="J367" s="465" t="s">
        <v>1879</v>
      </c>
      <c r="K367" s="464" t="s">
        <v>2001</v>
      </c>
      <c r="L367" s="461" t="s">
        <v>1881</v>
      </c>
      <c r="M367" s="257">
        <v>5</v>
      </c>
      <c r="N367" s="475">
        <v>150</v>
      </c>
      <c r="O367" s="475">
        <f>IF(Tabla1[[#This Row],[Cantidad de Insumos]]="","",Tabla1[[#This Row],[Precio Unitario]]*Tabla1[[#This Row],[Cantidad de Insumos]])</f>
        <v>750</v>
      </c>
      <c r="P367" s="462" t="str">
        <f>IF(Tabla1[[#This Row],[Descripción]]="","",_xlfn.XLOOKUP(Tabla1[[#This Row],[Descripción]],Tabla10[Descripción],Tabla10[CODIGO PRESUPUESTARIO],0))</f>
        <v xml:space="preserve">2.3.9.2.01 </v>
      </c>
      <c r="Q367" s="463"/>
      <c r="R367" s="463" t="str">
        <f>IF(Tabla1[[#This Row],[Insumos]]="","",_xlfn.XLOOKUP(Tabla1[[#This Row],[Insumos]],Tabla10[Insumo],Tabla10[InsumoAbrev],"",0))</f>
        <v>lsUtilesdeOficina</v>
      </c>
    </row>
    <row r="368" spans="2:18" x14ac:dyDescent="0.25">
      <c r="B368" s="189" t="e">
        <f>IF('Formulario PPGR3'!$G368="","",CONCATENATE('Formulario PPGR3'!$C368,".",'Formulario PPGR3'!$D368,".",'Formulario PPGR3'!$E368,".",'Formulario PPGR3'!$F368))</f>
        <v>#REF!</v>
      </c>
      <c r="C368" s="189" t="e">
        <f>IF('Formulario PPGR3'!$G368="","",'Formulario PPGR1'!#REF!)</f>
        <v>#REF!</v>
      </c>
      <c r="D368" s="189" t="e">
        <f>IF('Formulario PPGR3'!$G368="","",'Formulario PPGR1'!#REF!)</f>
        <v>#REF!</v>
      </c>
      <c r="E368" s="189" t="e">
        <f>IF('Formulario PPGR3'!$G368="","",'Formulario PPGR1'!#REF!)</f>
        <v>#REF!</v>
      </c>
      <c r="F368" s="189" t="e">
        <f>IF('Formulario PPGR3'!$G368="","",'Formulario PPGR1'!#REF!)</f>
        <v>#REF!</v>
      </c>
      <c r="G368" s="227" t="s">
        <v>2002</v>
      </c>
      <c r="H368" s="459" t="str" cm="1">
        <f t="array" ref="H368">IF(Tabla1[[#This Row],[Código_Actividad]]="","",_xlfn.XLOOKUP(Tabla1[[#This Row],[Código_Actividad]],CodigoActividad,Tabla2[Actividades Programables Presupuestables],"",0))</f>
        <v/>
      </c>
      <c r="I368" s="460" t="str">
        <f>IFERROR(VLOOKUP('Formulario PPGR3'!$G368,'Formulario PPGR2'!$H$9:$V$595,15,FALSE),"")</f>
        <v/>
      </c>
      <c r="J368" s="465" t="s">
        <v>1879</v>
      </c>
      <c r="K368" s="464" t="s">
        <v>1934</v>
      </c>
      <c r="L368" s="461" t="s">
        <v>1862</v>
      </c>
      <c r="M368" s="257">
        <v>20</v>
      </c>
      <c r="N368" s="475">
        <v>50</v>
      </c>
      <c r="O368" s="475">
        <f>IF(Tabla1[[#This Row],[Cantidad de Insumos]]="","",Tabla1[[#This Row],[Precio Unitario]]*Tabla1[[#This Row],[Cantidad de Insumos]])</f>
        <v>1000</v>
      </c>
      <c r="P368" s="462" t="str">
        <f>IF(Tabla1[[#This Row],[Descripción]]="","",_xlfn.XLOOKUP(Tabla1[[#This Row],[Descripción]],Tabla10[Descripción],Tabla10[CODIGO PRESUPUESTARIO],0))</f>
        <v xml:space="preserve">2.3.9.2.01 </v>
      </c>
      <c r="Q368" s="463"/>
      <c r="R368" s="463" t="str">
        <f>IF(Tabla1[[#This Row],[Insumos]]="","",_xlfn.XLOOKUP(Tabla1[[#This Row],[Insumos]],Tabla10[Insumo],Tabla10[InsumoAbrev],"",0))</f>
        <v>lsUtilesdeOficina</v>
      </c>
    </row>
    <row r="369" spans="2:18" ht="38.25" x14ac:dyDescent="0.25">
      <c r="B369" s="189" t="e">
        <f>IF('Formulario PPGR3'!$G369="","",CONCATENATE('Formulario PPGR3'!$C369,".",'Formulario PPGR3'!$D369,".",'Formulario PPGR3'!$E369,".",'Formulario PPGR3'!$F369))</f>
        <v>#REF!</v>
      </c>
      <c r="C369" s="189" t="e">
        <f>IF('Formulario PPGR3'!$G369="","",'Formulario PPGR1'!#REF!)</f>
        <v>#REF!</v>
      </c>
      <c r="D369" s="189" t="e">
        <f>IF('Formulario PPGR3'!$G369="","",'Formulario PPGR1'!#REF!)</f>
        <v>#REF!</v>
      </c>
      <c r="E369" s="189" t="e">
        <f>IF('Formulario PPGR3'!$G369="","",'Formulario PPGR1'!#REF!)</f>
        <v>#REF!</v>
      </c>
      <c r="F369" s="189" t="e">
        <f>IF('Formulario PPGR3'!$G369="","",'Formulario PPGR1'!#REF!)</f>
        <v>#REF!</v>
      </c>
      <c r="G369" s="227" t="s">
        <v>2002</v>
      </c>
      <c r="H369" s="459" t="str" cm="1">
        <f t="array" ref="H369">IF(Tabla1[[#This Row],[Código_Actividad]]="","",_xlfn.XLOOKUP(Tabla1[[#This Row],[Código_Actividad]],CodigoActividad,Tabla2[Actividades Programables Presupuestables],"",0))</f>
        <v/>
      </c>
      <c r="I369" s="460" t="str">
        <f>IFERROR(VLOOKUP('Formulario PPGR3'!$G369,'Formulario PPGR2'!$H$9:$V$595,15,FALSE),"")</f>
        <v/>
      </c>
      <c r="J369" s="465" t="s">
        <v>1877</v>
      </c>
      <c r="K369" s="464" t="s">
        <v>2003</v>
      </c>
      <c r="L369" s="461" t="s">
        <v>1862</v>
      </c>
      <c r="M369" s="257">
        <v>2</v>
      </c>
      <c r="N369" s="475">
        <v>19706</v>
      </c>
      <c r="O369" s="475">
        <f>IF(Tabla1[[#This Row],[Cantidad de Insumos]]="","",Tabla1[[#This Row],[Precio Unitario]]*Tabla1[[#This Row],[Cantidad de Insumos]])</f>
        <v>39412</v>
      </c>
      <c r="P369" s="462" t="str">
        <f>IF(Tabla1[[#This Row],[Descripción]]="","",_xlfn.XLOOKUP(Tabla1[[#This Row],[Descripción]],Tabla10[Descripción],Tabla10[CODIGO PRESUPUESTARIO],0))</f>
        <v>2.3.1.1.01</v>
      </c>
      <c r="Q369" s="463"/>
      <c r="R369" s="463" t="str">
        <f>IF(Tabla1[[#This Row],[Insumos]]="","",_xlfn.XLOOKUP(Tabla1[[#This Row],[Insumos]],Tabla10[Insumo],Tabla10[InsumoAbrev],"",0))</f>
        <v>lsAlimentosyBebidas</v>
      </c>
    </row>
    <row r="370" spans="2:18" x14ac:dyDescent="0.25">
      <c r="B370" s="189" t="e">
        <f>IF('Formulario PPGR3'!$G370="","",CONCATENATE('Formulario PPGR3'!$C370,".",'Formulario PPGR3'!$D370,".",'Formulario PPGR3'!$E370,".",'Formulario PPGR3'!$F370))</f>
        <v>#REF!</v>
      </c>
      <c r="C370" s="189" t="e">
        <f>IF('Formulario PPGR3'!$G370="","",'Formulario PPGR1'!#REF!)</f>
        <v>#REF!</v>
      </c>
      <c r="D370" s="189" t="e">
        <f>IF('Formulario PPGR3'!$G370="","",'Formulario PPGR1'!#REF!)</f>
        <v>#REF!</v>
      </c>
      <c r="E370" s="189" t="e">
        <f>IF('Formulario PPGR3'!$G370="","",'Formulario PPGR1'!#REF!)</f>
        <v>#REF!</v>
      </c>
      <c r="F370" s="189" t="e">
        <f>IF('Formulario PPGR3'!$G370="","",'Formulario PPGR1'!#REF!)</f>
        <v>#REF!</v>
      </c>
      <c r="G370" s="227" t="s">
        <v>2004</v>
      </c>
      <c r="H370" s="459" t="str" cm="1">
        <f t="array" ref="H370">IF(Tabla1[[#This Row],[Código_Actividad]]="","",_xlfn.XLOOKUP(Tabla1[[#This Row],[Código_Actividad]],CodigoActividad,Tabla2[Actividades Programables Presupuestables],"",0))</f>
        <v/>
      </c>
      <c r="I370" s="460" t="str">
        <f>IFERROR(VLOOKUP('Formulario PPGR3'!$G370,'Formulario PPGR2'!$H$9:$V$595,15,FALSE),"")</f>
        <v/>
      </c>
      <c r="J370" s="465" t="s">
        <v>1879</v>
      </c>
      <c r="K370" s="464" t="s">
        <v>2005</v>
      </c>
      <c r="L370" s="461" t="s">
        <v>1862</v>
      </c>
      <c r="M370" s="257">
        <v>5</v>
      </c>
      <c r="N370" s="475">
        <v>9.9946000000000002</v>
      </c>
      <c r="O370" s="475">
        <f>IF(Tabla1[[#This Row],[Cantidad de Insumos]]="","",Tabla1[[#This Row],[Precio Unitario]]*Tabla1[[#This Row],[Cantidad de Insumos]])</f>
        <v>49.972999999999999</v>
      </c>
      <c r="P370" s="462" t="str">
        <f>IF(Tabla1[[#This Row],[Descripción]]="","",_xlfn.XLOOKUP(Tabla1[[#This Row],[Descripción]],Tabla10[Descripción],Tabla10[CODIGO PRESUPUESTARIO],0))</f>
        <v xml:space="preserve">2.3.9.2.01 </v>
      </c>
      <c r="Q370" s="463"/>
      <c r="R370" s="463" t="str">
        <f>IF(Tabla1[[#This Row],[Insumos]]="","",_xlfn.XLOOKUP(Tabla1[[#This Row],[Insumos]],Tabla10[Insumo],Tabla10[InsumoAbrev],"",0))</f>
        <v>lsUtilesdeOficina</v>
      </c>
    </row>
    <row r="371" spans="2:18" ht="25.5" x14ac:dyDescent="0.25">
      <c r="B371" s="189" t="e">
        <f>IF('Formulario PPGR3'!$G371="","",CONCATENATE('Formulario PPGR3'!$C371,".",'Formulario PPGR3'!$D371,".",'Formulario PPGR3'!$E371,".",'Formulario PPGR3'!$F371))</f>
        <v>#REF!</v>
      </c>
      <c r="C371" s="189" t="e">
        <f>IF('Formulario PPGR3'!$G371="","",'Formulario PPGR1'!#REF!)</f>
        <v>#REF!</v>
      </c>
      <c r="D371" s="189" t="e">
        <f>IF('Formulario PPGR3'!$G371="","",'Formulario PPGR1'!#REF!)</f>
        <v>#REF!</v>
      </c>
      <c r="E371" s="189" t="e">
        <f>IF('Formulario PPGR3'!$G371="","",'Formulario PPGR1'!#REF!)</f>
        <v>#REF!</v>
      </c>
      <c r="F371" s="189" t="e">
        <f>IF('Formulario PPGR3'!$G371="","",'Formulario PPGR1'!#REF!)</f>
        <v>#REF!</v>
      </c>
      <c r="G371" s="227" t="s">
        <v>2004</v>
      </c>
      <c r="H371" s="459" t="str" cm="1">
        <f t="array" ref="H371">IF(Tabla1[[#This Row],[Código_Actividad]]="","",_xlfn.XLOOKUP(Tabla1[[#This Row],[Código_Actividad]],CodigoActividad,Tabla2[Actividades Programables Presupuestables],"",0))</f>
        <v/>
      </c>
      <c r="I371" s="460" t="str">
        <f>IFERROR(VLOOKUP('Formulario PPGR3'!$G371,'Formulario PPGR2'!$H$9:$V$595,15,FALSE),"")</f>
        <v/>
      </c>
      <c r="J371" s="466" t="s">
        <v>1879</v>
      </c>
      <c r="K371" s="464" t="s">
        <v>1941</v>
      </c>
      <c r="L371" s="461" t="s">
        <v>1862</v>
      </c>
      <c r="M371" s="257">
        <v>5</v>
      </c>
      <c r="N371" s="475">
        <v>21.771000000000001</v>
      </c>
      <c r="O371" s="475">
        <f>IF(Tabla1[[#This Row],[Cantidad de Insumos]]="","",Tabla1[[#This Row],[Precio Unitario]]*Tabla1[[#This Row],[Cantidad de Insumos]])</f>
        <v>108.855</v>
      </c>
      <c r="P371" s="462" t="str">
        <f>IF(Tabla1[[#This Row],[Descripción]]="","",_xlfn.XLOOKUP(Tabla1[[#This Row],[Descripción]],Tabla10[Descripción],Tabla10[CODIGO PRESUPUESTARIO],0))</f>
        <v xml:space="preserve">2.3.9.2.01 </v>
      </c>
      <c r="Q371" s="463"/>
      <c r="R371" s="463" t="str">
        <f>IF(Tabla1[[#This Row],[Insumos]]="","",_xlfn.XLOOKUP(Tabla1[[#This Row],[Insumos]],Tabla10[Insumo],Tabla10[InsumoAbrev],"",0))</f>
        <v>lsUtilesdeOficina</v>
      </c>
    </row>
    <row r="372" spans="2:18" ht="25.5" x14ac:dyDescent="0.25">
      <c r="B372" s="189" t="e">
        <f>IF('Formulario PPGR3'!$G372="","",CONCATENATE('Formulario PPGR3'!$C372,".",'Formulario PPGR3'!$D372,".",'Formulario PPGR3'!$E372,".",'Formulario PPGR3'!$F372))</f>
        <v>#REF!</v>
      </c>
      <c r="C372" s="189" t="e">
        <f>IF('Formulario PPGR3'!$G372="","",'Formulario PPGR1'!#REF!)</f>
        <v>#REF!</v>
      </c>
      <c r="D372" s="189" t="e">
        <f>IF('Formulario PPGR3'!$G372="","",'Formulario PPGR1'!#REF!)</f>
        <v>#REF!</v>
      </c>
      <c r="E372" s="189" t="e">
        <f>IF('Formulario PPGR3'!$G372="","",'Formulario PPGR1'!#REF!)</f>
        <v>#REF!</v>
      </c>
      <c r="F372" s="189" t="e">
        <f>IF('Formulario PPGR3'!$G372="","",'Formulario PPGR1'!#REF!)</f>
        <v>#REF!</v>
      </c>
      <c r="G372" s="227" t="s">
        <v>2004</v>
      </c>
      <c r="H372" s="459" t="str" cm="1">
        <f t="array" ref="H372">IF(Tabla1[[#This Row],[Código_Actividad]]="","",_xlfn.XLOOKUP(Tabla1[[#This Row],[Código_Actividad]],CodigoActividad,Tabla2[Actividades Programables Presupuestables],"",0))</f>
        <v/>
      </c>
      <c r="I372" s="460" t="str">
        <f>IFERROR(VLOOKUP('Formulario PPGR3'!$G372,'Formulario PPGR2'!$H$9:$V$595,15,FALSE),"")</f>
        <v/>
      </c>
      <c r="J372" s="466" t="s">
        <v>1879</v>
      </c>
      <c r="K372" s="464" t="s">
        <v>1942</v>
      </c>
      <c r="L372" s="461" t="s">
        <v>1862</v>
      </c>
      <c r="M372" s="257">
        <v>5</v>
      </c>
      <c r="N372" s="475">
        <v>7.8470000000000004</v>
      </c>
      <c r="O372" s="475">
        <f>IF(Tabla1[[#This Row],[Cantidad de Insumos]]="","",Tabla1[[#This Row],[Precio Unitario]]*Tabla1[[#This Row],[Cantidad de Insumos]])</f>
        <v>39.234999999999999</v>
      </c>
      <c r="P372" s="462" t="str">
        <f>IF(Tabla1[[#This Row],[Descripción]]="","",_xlfn.XLOOKUP(Tabla1[[#This Row],[Descripción]],Tabla10[Descripción],Tabla10[CODIGO PRESUPUESTARIO],0))</f>
        <v xml:space="preserve">2.3.9.2.01 </v>
      </c>
      <c r="Q372" s="463"/>
      <c r="R372" s="463" t="str">
        <f>IF(Tabla1[[#This Row],[Insumos]]="","",_xlfn.XLOOKUP(Tabla1[[#This Row],[Insumos]],Tabla10[Insumo],Tabla10[InsumoAbrev],"",0))</f>
        <v>lsUtilesdeOficina</v>
      </c>
    </row>
    <row r="373" spans="2:18" ht="25.5" x14ac:dyDescent="0.25">
      <c r="B373" s="189" t="e">
        <f>IF('Formulario PPGR3'!$G373="","",CONCATENATE('Formulario PPGR3'!$C373,".",'Formulario PPGR3'!$D373,".",'Formulario PPGR3'!$E373,".",'Formulario PPGR3'!$F373))</f>
        <v>#REF!</v>
      </c>
      <c r="C373" s="189" t="e">
        <f>IF('Formulario PPGR3'!$G373="","",'Formulario PPGR1'!#REF!)</f>
        <v>#REF!</v>
      </c>
      <c r="D373" s="189" t="e">
        <f>IF('Formulario PPGR3'!$G373="","",'Formulario PPGR1'!#REF!)</f>
        <v>#REF!</v>
      </c>
      <c r="E373" s="189" t="e">
        <f>IF('Formulario PPGR3'!$G373="","",'Formulario PPGR1'!#REF!)</f>
        <v>#REF!</v>
      </c>
      <c r="F373" s="189" t="e">
        <f>IF('Formulario PPGR3'!$G373="","",'Formulario PPGR1'!#REF!)</f>
        <v>#REF!</v>
      </c>
      <c r="G373" s="227" t="s">
        <v>2004</v>
      </c>
      <c r="H373" s="459" t="str" cm="1">
        <f t="array" ref="H373">IF(Tabla1[[#This Row],[Código_Actividad]]="","",_xlfn.XLOOKUP(Tabla1[[#This Row],[Código_Actividad]],CodigoActividad,Tabla2[Actividades Programables Presupuestables],"",0))</f>
        <v/>
      </c>
      <c r="I373" s="460" t="str">
        <f>IFERROR(VLOOKUP('Formulario PPGR3'!$G373,'Formulario PPGR2'!$H$9:$V$595,15,FALSE),"")</f>
        <v/>
      </c>
      <c r="J373" s="466" t="s">
        <v>1879</v>
      </c>
      <c r="K373" s="464" t="s">
        <v>2006</v>
      </c>
      <c r="L373" s="461" t="s">
        <v>1862</v>
      </c>
      <c r="M373" s="257">
        <v>5</v>
      </c>
      <c r="N373" s="475">
        <v>32.001600000000003</v>
      </c>
      <c r="O373" s="475">
        <f>IF(Tabla1[[#This Row],[Cantidad de Insumos]]="","",Tabla1[[#This Row],[Precio Unitario]]*Tabla1[[#This Row],[Cantidad de Insumos]])</f>
        <v>160.00800000000001</v>
      </c>
      <c r="P373" s="462" t="str">
        <f>IF(Tabla1[[#This Row],[Descripción]]="","",_xlfn.XLOOKUP(Tabla1[[#This Row],[Descripción]],Tabla10[Descripción],Tabla10[CODIGO PRESUPUESTARIO],0))</f>
        <v xml:space="preserve">2.3.9.2.01 </v>
      </c>
      <c r="Q373" s="463"/>
      <c r="R373" s="463" t="str">
        <f>IF(Tabla1[[#This Row],[Insumos]]="","",_xlfn.XLOOKUP(Tabla1[[#This Row],[Insumos]],Tabla10[Insumo],Tabla10[InsumoAbrev],"",0))</f>
        <v>lsUtilesdeOficina</v>
      </c>
    </row>
    <row r="374" spans="2:18" ht="25.5" x14ac:dyDescent="0.25">
      <c r="B374" s="189" t="e">
        <f>IF('Formulario PPGR3'!$G374="","",CONCATENATE('Formulario PPGR3'!$C374,".",'Formulario PPGR3'!$D374,".",'Formulario PPGR3'!$E374,".",'Formulario PPGR3'!$F374))</f>
        <v>#REF!</v>
      </c>
      <c r="C374" s="189" t="e">
        <f>IF('Formulario PPGR3'!$G374="","",'Formulario PPGR1'!#REF!)</f>
        <v>#REF!</v>
      </c>
      <c r="D374" s="189" t="e">
        <f>IF('Formulario PPGR3'!$G374="","",'Formulario PPGR1'!#REF!)</f>
        <v>#REF!</v>
      </c>
      <c r="E374" s="189" t="e">
        <f>IF('Formulario PPGR3'!$G374="","",'Formulario PPGR1'!#REF!)</f>
        <v>#REF!</v>
      </c>
      <c r="F374" s="189" t="e">
        <f>IF('Formulario PPGR3'!$G374="","",'Formulario PPGR1'!#REF!)</f>
        <v>#REF!</v>
      </c>
      <c r="G374" s="227" t="s">
        <v>2004</v>
      </c>
      <c r="H374" s="459" t="str" cm="1">
        <f t="array" ref="H374">IF(Tabla1[[#This Row],[Código_Actividad]]="","",_xlfn.XLOOKUP(Tabla1[[#This Row],[Código_Actividad]],CodigoActividad,Tabla2[Actividades Programables Presupuestables],"",0))</f>
        <v/>
      </c>
      <c r="I374" s="460" t="str">
        <f>IFERROR(VLOOKUP('Formulario PPGR3'!$G374,'Formulario PPGR2'!$H$9:$V$595,15,FALSE),"")</f>
        <v/>
      </c>
      <c r="J374" s="466" t="s">
        <v>1879</v>
      </c>
      <c r="K374" s="464" t="s">
        <v>2007</v>
      </c>
      <c r="L374" s="461" t="s">
        <v>1862</v>
      </c>
      <c r="M374" s="257">
        <v>5</v>
      </c>
      <c r="N374" s="475">
        <v>15.34</v>
      </c>
      <c r="O374" s="475">
        <f>IF(Tabla1[[#This Row],[Cantidad de Insumos]]="","",Tabla1[[#This Row],[Precio Unitario]]*Tabla1[[#This Row],[Cantidad de Insumos]])</f>
        <v>76.7</v>
      </c>
      <c r="P374" s="462" t="str">
        <f>IF(Tabla1[[#This Row],[Descripción]]="","",_xlfn.XLOOKUP(Tabla1[[#This Row],[Descripción]],Tabla10[Descripción],Tabla10[CODIGO PRESUPUESTARIO],0))</f>
        <v xml:space="preserve">2.3.9.2.01 </v>
      </c>
      <c r="Q374" s="463"/>
      <c r="R374" s="463" t="str">
        <f>IF(Tabla1[[#This Row],[Insumos]]="","",_xlfn.XLOOKUP(Tabla1[[#This Row],[Insumos]],Tabla10[Insumo],Tabla10[InsumoAbrev],"",0))</f>
        <v>lsUtilesdeOficina</v>
      </c>
    </row>
    <row r="375" spans="2:18" ht="25.5" x14ac:dyDescent="0.25">
      <c r="B375" s="189" t="e">
        <f>IF('Formulario PPGR3'!$G375="","",CONCATENATE('Formulario PPGR3'!$C375,".",'Formulario PPGR3'!$D375,".",'Formulario PPGR3'!$E375,".",'Formulario PPGR3'!$F375))</f>
        <v>#REF!</v>
      </c>
      <c r="C375" s="189" t="e">
        <f>IF('Formulario PPGR3'!$G375="","",'Formulario PPGR1'!#REF!)</f>
        <v>#REF!</v>
      </c>
      <c r="D375" s="189" t="e">
        <f>IF('Formulario PPGR3'!$G375="","",'Formulario PPGR1'!#REF!)</f>
        <v>#REF!</v>
      </c>
      <c r="E375" s="189" t="e">
        <f>IF('Formulario PPGR3'!$G375="","",'Formulario PPGR1'!#REF!)</f>
        <v>#REF!</v>
      </c>
      <c r="F375" s="189" t="e">
        <f>IF('Formulario PPGR3'!$G375="","",'Formulario PPGR1'!#REF!)</f>
        <v>#REF!</v>
      </c>
      <c r="G375" s="227" t="s">
        <v>2004</v>
      </c>
      <c r="H375" s="459" t="str" cm="1">
        <f t="array" ref="H375">IF(Tabla1[[#This Row],[Código_Actividad]]="","",_xlfn.XLOOKUP(Tabla1[[#This Row],[Código_Actividad]],CodigoActividad,Tabla2[Actividades Programables Presupuestables],"",0))</f>
        <v/>
      </c>
      <c r="I375" s="460" t="str">
        <f>IFERROR(VLOOKUP('Formulario PPGR3'!$G375,'Formulario PPGR2'!$H$9:$V$595,15,FALSE),"")</f>
        <v/>
      </c>
      <c r="J375" s="466" t="s">
        <v>1879</v>
      </c>
      <c r="K375" s="464" t="s">
        <v>2008</v>
      </c>
      <c r="L375" s="461" t="s">
        <v>1881</v>
      </c>
      <c r="M375" s="257">
        <v>1</v>
      </c>
      <c r="N375" s="475">
        <v>27.14</v>
      </c>
      <c r="O375" s="475">
        <f>IF(Tabla1[[#This Row],[Cantidad de Insumos]]="","",Tabla1[[#This Row],[Precio Unitario]]*Tabla1[[#This Row],[Cantidad de Insumos]])</f>
        <v>27.14</v>
      </c>
      <c r="P375" s="462" t="str">
        <f>IF(Tabla1[[#This Row],[Descripción]]="","",_xlfn.XLOOKUP(Tabla1[[#This Row],[Descripción]],Tabla10[Descripción],Tabla10[CODIGO PRESUPUESTARIO],0))</f>
        <v xml:space="preserve">2.3.9.2.01 </v>
      </c>
      <c r="Q375" s="463"/>
      <c r="R375" s="463" t="str">
        <f>IF(Tabla1[[#This Row],[Insumos]]="","",_xlfn.XLOOKUP(Tabla1[[#This Row],[Insumos]],Tabla10[Insumo],Tabla10[InsumoAbrev],"",0))</f>
        <v>lsUtilesdeOficina</v>
      </c>
    </row>
    <row r="376" spans="2:18" ht="25.5" x14ac:dyDescent="0.25">
      <c r="B376" s="189" t="e">
        <f>IF('Formulario PPGR3'!$G376="","",CONCATENATE('Formulario PPGR3'!$C376,".",'Formulario PPGR3'!$D376,".",'Formulario PPGR3'!$E376,".",'Formulario PPGR3'!$F376))</f>
        <v>#REF!</v>
      </c>
      <c r="C376" s="189" t="e">
        <f>IF('Formulario PPGR3'!$G376="","",'Formulario PPGR1'!#REF!)</f>
        <v>#REF!</v>
      </c>
      <c r="D376" s="189" t="e">
        <f>IF('Formulario PPGR3'!$G376="","",'Formulario PPGR1'!#REF!)</f>
        <v>#REF!</v>
      </c>
      <c r="E376" s="189" t="e">
        <f>IF('Formulario PPGR3'!$G376="","",'Formulario PPGR1'!#REF!)</f>
        <v>#REF!</v>
      </c>
      <c r="F376" s="189" t="e">
        <f>IF('Formulario PPGR3'!$G376="","",'Formulario PPGR1'!#REF!)</f>
        <v>#REF!</v>
      </c>
      <c r="G376" s="227" t="s">
        <v>2004</v>
      </c>
      <c r="H376" s="459" t="str" cm="1">
        <f t="array" ref="H376">IF(Tabla1[[#This Row],[Código_Actividad]]="","",_xlfn.XLOOKUP(Tabla1[[#This Row],[Código_Actividad]],CodigoActividad,Tabla2[Actividades Programables Presupuestables],"",0))</f>
        <v/>
      </c>
      <c r="I376" s="460" t="str">
        <f>IFERROR(VLOOKUP('Formulario PPGR3'!$G376,'Formulario PPGR2'!$H$9:$V$595,15,FALSE),"")</f>
        <v/>
      </c>
      <c r="J376" s="466" t="s">
        <v>1879</v>
      </c>
      <c r="K376" s="464" t="s">
        <v>2009</v>
      </c>
      <c r="L376" s="461" t="s">
        <v>1881</v>
      </c>
      <c r="M376" s="257">
        <v>2</v>
      </c>
      <c r="N376" s="475">
        <v>154.875</v>
      </c>
      <c r="O376" s="475">
        <f>IF(Tabla1[[#This Row],[Cantidad de Insumos]]="","",Tabla1[[#This Row],[Precio Unitario]]*Tabla1[[#This Row],[Cantidad de Insumos]])</f>
        <v>309.75</v>
      </c>
      <c r="P376" s="462" t="str">
        <f>IF(Tabla1[[#This Row],[Descripción]]="","",_xlfn.XLOOKUP(Tabla1[[#This Row],[Descripción]],Tabla10[Descripción],Tabla10[CODIGO PRESUPUESTARIO],0))</f>
        <v xml:space="preserve">2.3.9.2.01 </v>
      </c>
      <c r="Q376" s="463"/>
      <c r="R376" s="463" t="str">
        <f>IF(Tabla1[[#This Row],[Insumos]]="","",_xlfn.XLOOKUP(Tabla1[[#This Row],[Insumos]],Tabla10[Insumo],Tabla10[InsumoAbrev],"",0))</f>
        <v>lsUtilesdeOficina</v>
      </c>
    </row>
    <row r="377" spans="2:18" ht="25.5" x14ac:dyDescent="0.25">
      <c r="B377" s="189" t="e">
        <f>IF('Formulario PPGR3'!$G377="","",CONCATENATE('Formulario PPGR3'!$C377,".",'Formulario PPGR3'!$D377,".",'Formulario PPGR3'!$E377,".",'Formulario PPGR3'!$F377))</f>
        <v>#REF!</v>
      </c>
      <c r="C377" s="189" t="e">
        <f>IF('Formulario PPGR3'!$G377="","",'Formulario PPGR1'!#REF!)</f>
        <v>#REF!</v>
      </c>
      <c r="D377" s="189" t="e">
        <f>IF('Formulario PPGR3'!$G377="","",'Formulario PPGR1'!#REF!)</f>
        <v>#REF!</v>
      </c>
      <c r="E377" s="189" t="e">
        <f>IF('Formulario PPGR3'!$G377="","",'Formulario PPGR1'!#REF!)</f>
        <v>#REF!</v>
      </c>
      <c r="F377" s="189" t="e">
        <f>IF('Formulario PPGR3'!$G377="","",'Formulario PPGR1'!#REF!)</f>
        <v>#REF!</v>
      </c>
      <c r="G377" s="227" t="s">
        <v>2004</v>
      </c>
      <c r="H377" s="459" t="str" cm="1">
        <f t="array" ref="H377">IF(Tabla1[[#This Row],[Código_Actividad]]="","",_xlfn.XLOOKUP(Tabla1[[#This Row],[Código_Actividad]],CodigoActividad,Tabla2[Actividades Programables Presupuestables],"",0))</f>
        <v/>
      </c>
      <c r="I377" s="460" t="str">
        <f>IFERROR(VLOOKUP('Formulario PPGR3'!$G377,'Formulario PPGR2'!$H$9:$V$595,15,FALSE),"")</f>
        <v/>
      </c>
      <c r="J377" s="466" t="s">
        <v>1879</v>
      </c>
      <c r="K377" s="464" t="s">
        <v>1938</v>
      </c>
      <c r="L377" s="461" t="s">
        <v>1862</v>
      </c>
      <c r="M377" s="257">
        <v>4</v>
      </c>
      <c r="N377" s="475">
        <v>49.607300000000002</v>
      </c>
      <c r="O377" s="475">
        <f>IF(Tabla1[[#This Row],[Cantidad de Insumos]]="","",Tabla1[[#This Row],[Precio Unitario]]*Tabla1[[#This Row],[Cantidad de Insumos]])</f>
        <v>198.42920000000001</v>
      </c>
      <c r="P377" s="462" t="str">
        <f>IF(Tabla1[[#This Row],[Descripción]]="","",_xlfn.XLOOKUP(Tabla1[[#This Row],[Descripción]],Tabla10[Descripción],Tabla10[CODIGO PRESUPUESTARIO],0))</f>
        <v xml:space="preserve">2.3.9.2.01 </v>
      </c>
      <c r="Q377" s="463"/>
      <c r="R377" s="463" t="str">
        <f>IF(Tabla1[[#This Row],[Insumos]]="","",_xlfn.XLOOKUP(Tabla1[[#This Row],[Insumos]],Tabla10[Insumo],Tabla10[InsumoAbrev],"",0))</f>
        <v>lsUtilesdeOficina</v>
      </c>
    </row>
    <row r="378" spans="2:18" ht="25.5" x14ac:dyDescent="0.25">
      <c r="B378" s="189" t="e">
        <f>IF('Formulario PPGR3'!$G378="","",CONCATENATE('Formulario PPGR3'!$C378,".",'Formulario PPGR3'!$D378,".",'Formulario PPGR3'!$E378,".",'Formulario PPGR3'!$F378))</f>
        <v>#REF!</v>
      </c>
      <c r="C378" s="189" t="e">
        <f>IF('Formulario PPGR3'!$G378="","",'Formulario PPGR1'!#REF!)</f>
        <v>#REF!</v>
      </c>
      <c r="D378" s="189" t="e">
        <f>IF('Formulario PPGR3'!$G378="","",'Formulario PPGR1'!#REF!)</f>
        <v>#REF!</v>
      </c>
      <c r="E378" s="189" t="e">
        <f>IF('Formulario PPGR3'!$G378="","",'Formulario PPGR1'!#REF!)</f>
        <v>#REF!</v>
      </c>
      <c r="F378" s="189" t="e">
        <f>IF('Formulario PPGR3'!$G378="","",'Formulario PPGR1'!#REF!)</f>
        <v>#REF!</v>
      </c>
      <c r="G378" s="227" t="s">
        <v>2004</v>
      </c>
      <c r="H378" s="459" t="str" cm="1">
        <f t="array" ref="H378">IF(Tabla1[[#This Row],[Código_Actividad]]="","",_xlfn.XLOOKUP(Tabla1[[#This Row],[Código_Actividad]],CodigoActividad,Tabla2[Actividades Programables Presupuestables],"",0))</f>
        <v/>
      </c>
      <c r="I378" s="460" t="str">
        <f>IFERROR(VLOOKUP('Formulario PPGR3'!$G378,'Formulario PPGR2'!$H$9:$V$595,15,FALSE),"")</f>
        <v/>
      </c>
      <c r="J378" s="466" t="s">
        <v>1879</v>
      </c>
      <c r="K378" s="464" t="s">
        <v>2010</v>
      </c>
      <c r="L378" s="461" t="s">
        <v>1862</v>
      </c>
      <c r="M378" s="257">
        <v>1</v>
      </c>
      <c r="N378" s="475">
        <v>1362.9</v>
      </c>
      <c r="O378" s="475">
        <f>IF(Tabla1[[#This Row],[Cantidad de Insumos]]="","",Tabla1[[#This Row],[Precio Unitario]]*Tabla1[[#This Row],[Cantidad de Insumos]])</f>
        <v>1362.9</v>
      </c>
      <c r="P378" s="462" t="str">
        <f>IF(Tabla1[[#This Row],[Descripción]]="","",_xlfn.XLOOKUP(Tabla1[[#This Row],[Descripción]],Tabla10[Descripción],Tabla10[CODIGO PRESUPUESTARIO],0))</f>
        <v xml:space="preserve">2.3.9.2.01 </v>
      </c>
      <c r="Q378" s="463"/>
      <c r="R378" s="463" t="str">
        <f>IF(Tabla1[[#This Row],[Insumos]]="","",_xlfn.XLOOKUP(Tabla1[[#This Row],[Insumos]],Tabla10[Insumo],Tabla10[InsumoAbrev],"",0))</f>
        <v>lsUtilesdeOficina</v>
      </c>
    </row>
    <row r="379" spans="2:18" ht="25.5" x14ac:dyDescent="0.25">
      <c r="B379" s="189" t="e">
        <f>IF('Formulario PPGR3'!$G379="","",CONCATENATE('Formulario PPGR3'!$C379,".",'Formulario PPGR3'!$D379,".",'Formulario PPGR3'!$E379,".",'Formulario PPGR3'!$F379))</f>
        <v>#REF!</v>
      </c>
      <c r="C379" s="189" t="e">
        <f>IF('Formulario PPGR3'!$G379="","",'Formulario PPGR1'!#REF!)</f>
        <v>#REF!</v>
      </c>
      <c r="D379" s="189" t="e">
        <f>IF('Formulario PPGR3'!$G379="","",'Formulario PPGR1'!#REF!)</f>
        <v>#REF!</v>
      </c>
      <c r="E379" s="189" t="e">
        <f>IF('Formulario PPGR3'!$G379="","",'Formulario PPGR1'!#REF!)</f>
        <v>#REF!</v>
      </c>
      <c r="F379" s="189" t="e">
        <f>IF('Formulario PPGR3'!$G379="","",'Formulario PPGR1'!#REF!)</f>
        <v>#REF!</v>
      </c>
      <c r="G379" s="227" t="s">
        <v>2000</v>
      </c>
      <c r="H379" s="459" t="str" cm="1">
        <f t="array" ref="H379">IF(Tabla1[[#This Row],[Código_Actividad]]="","",_xlfn.XLOOKUP(Tabla1[[#This Row],[Código_Actividad]],CodigoActividad,Tabla2[Actividades Programables Presupuestables],"",0))</f>
        <v/>
      </c>
      <c r="I379" s="460" t="str">
        <f>IFERROR(VLOOKUP('Formulario PPGR3'!$G379,'Formulario PPGR2'!$H$9:$V$595,15,FALSE),"")</f>
        <v/>
      </c>
      <c r="J379" s="466" t="s">
        <v>1882</v>
      </c>
      <c r="K379" s="464" t="s">
        <v>2011</v>
      </c>
      <c r="L379" s="461" t="s">
        <v>1862</v>
      </c>
      <c r="M379" s="257">
        <v>2</v>
      </c>
      <c r="N379" s="475">
        <v>1215.4000000000001</v>
      </c>
      <c r="O379" s="475">
        <f>IF(Tabla1[[#This Row],[Cantidad de Insumos]]="","",Tabla1[[#This Row],[Precio Unitario]]*Tabla1[[#This Row],[Cantidad de Insumos]])</f>
        <v>2430.8000000000002</v>
      </c>
      <c r="P379" s="462" t="str">
        <f>IF(Tabla1[[#This Row],[Descripción]]="","",_xlfn.XLOOKUP(Tabla1[[#This Row],[Descripción]],Tabla10[Descripción],Tabla10[CODIGO PRESUPUESTARIO],0))</f>
        <v>2.3.3.3.01</v>
      </c>
      <c r="Q379" s="463"/>
      <c r="R379" s="463" t="str">
        <f>IF(Tabla1[[#This Row],[Insumos]]="","",_xlfn.XLOOKUP(Tabla1[[#This Row],[Insumos]],Tabla10[Insumo],Tabla10[InsumoAbrev],"",0))</f>
        <v>lsProductosdePapel</v>
      </c>
    </row>
    <row r="380" spans="2:18" ht="25.5" x14ac:dyDescent="0.25">
      <c r="B380" s="189" t="e">
        <f>IF('Formulario PPGR3'!$G380="","",CONCATENATE('Formulario PPGR3'!$C380,".",'Formulario PPGR3'!$D380,".",'Formulario PPGR3'!$E380,".",'Formulario PPGR3'!$F380))</f>
        <v>#REF!</v>
      </c>
      <c r="C380" s="189" t="e">
        <f>IF('Formulario PPGR3'!$G380="","",'Formulario PPGR1'!#REF!)</f>
        <v>#REF!</v>
      </c>
      <c r="D380" s="189" t="e">
        <f>IF('Formulario PPGR3'!$G380="","",'Formulario PPGR1'!#REF!)</f>
        <v>#REF!</v>
      </c>
      <c r="E380" s="189" t="e">
        <f>IF('Formulario PPGR3'!$G380="","",'Formulario PPGR1'!#REF!)</f>
        <v>#REF!</v>
      </c>
      <c r="F380" s="189" t="e">
        <f>IF('Formulario PPGR3'!$G380="","",'Formulario PPGR1'!#REF!)</f>
        <v>#REF!</v>
      </c>
      <c r="G380" s="227" t="s">
        <v>2004</v>
      </c>
      <c r="H380" s="459" t="str" cm="1">
        <f t="array" ref="H380">IF(Tabla1[[#This Row],[Código_Actividad]]="","",_xlfn.XLOOKUP(Tabla1[[#This Row],[Código_Actividad]],CodigoActividad,Tabla2[Actividades Programables Presupuestables],"",0))</f>
        <v/>
      </c>
      <c r="I380" s="460" t="str">
        <f>IFERROR(VLOOKUP('Formulario PPGR3'!$G380,'Formulario PPGR2'!$H$9:$V$595,15,FALSE),"")</f>
        <v/>
      </c>
      <c r="J380" s="466" t="s">
        <v>1879</v>
      </c>
      <c r="K380" s="464" t="s">
        <v>1935</v>
      </c>
      <c r="L380" s="461" t="s">
        <v>1862</v>
      </c>
      <c r="M380" s="257"/>
      <c r="N380" s="475">
        <v>144.9984</v>
      </c>
      <c r="O380" s="475" t="str">
        <f>IF(Tabla1[[#This Row],[Cantidad de Insumos]]="","",Tabla1[[#This Row],[Precio Unitario]]*Tabla1[[#This Row],[Cantidad de Insumos]])</f>
        <v/>
      </c>
      <c r="P380" s="462" t="str">
        <f>IF(Tabla1[[#This Row],[Descripción]]="","",_xlfn.XLOOKUP(Tabla1[[#This Row],[Descripción]],Tabla10[Descripción],Tabla10[CODIGO PRESUPUESTARIO],0))</f>
        <v xml:space="preserve">2.3.9.2.01 </v>
      </c>
      <c r="Q380" s="463"/>
      <c r="R380" s="463" t="str">
        <f>IF(Tabla1[[#This Row],[Insumos]]="","",_xlfn.XLOOKUP(Tabla1[[#This Row],[Insumos]],Tabla10[Insumo],Tabla10[InsumoAbrev],"",0))</f>
        <v>lsUtilesdeOficina</v>
      </c>
    </row>
    <row r="381" spans="2:18" ht="25.5" x14ac:dyDescent="0.25">
      <c r="B381" s="189" t="e">
        <f>IF('Formulario PPGR3'!$G381="","",CONCATENATE('Formulario PPGR3'!$C381,".",'Formulario PPGR3'!$D381,".",'Formulario PPGR3'!$E381,".",'Formulario PPGR3'!$F381))</f>
        <v>#REF!</v>
      </c>
      <c r="C381" s="189" t="e">
        <f>IF('Formulario PPGR3'!$G381="","",'Formulario PPGR1'!#REF!)</f>
        <v>#REF!</v>
      </c>
      <c r="D381" s="189" t="e">
        <f>IF('Formulario PPGR3'!$G381="","",'Formulario PPGR1'!#REF!)</f>
        <v>#REF!</v>
      </c>
      <c r="E381" s="189" t="e">
        <f>IF('Formulario PPGR3'!$G381="","",'Formulario PPGR1'!#REF!)</f>
        <v>#REF!</v>
      </c>
      <c r="F381" s="189" t="e">
        <f>IF('Formulario PPGR3'!$G381="","",'Formulario PPGR1'!#REF!)</f>
        <v>#REF!</v>
      </c>
      <c r="G381" s="227" t="s">
        <v>2012</v>
      </c>
      <c r="H381" s="459" t="str" cm="1">
        <f t="array" ref="H381">IF(Tabla1[[#This Row],[Código_Actividad]]="","",_xlfn.XLOOKUP(Tabla1[[#This Row],[Código_Actividad]],CodigoActividad,Tabla2[Actividades Programables Presupuestables],"",0))</f>
        <v/>
      </c>
      <c r="I381" s="460" t="str">
        <f>IFERROR(VLOOKUP('Formulario PPGR3'!$G381,'Formulario PPGR2'!$H$9:$V$595,15,FALSE),"")</f>
        <v/>
      </c>
      <c r="J381" s="466" t="s">
        <v>1879</v>
      </c>
      <c r="K381" s="464" t="s">
        <v>2009</v>
      </c>
      <c r="L381" s="461" t="s">
        <v>1881</v>
      </c>
      <c r="M381" s="257">
        <v>2</v>
      </c>
      <c r="N381" s="475">
        <v>154.875</v>
      </c>
      <c r="O381" s="475">
        <f>IF(Tabla1[[#This Row],[Cantidad de Insumos]]="","",Tabla1[[#This Row],[Precio Unitario]]*Tabla1[[#This Row],[Cantidad de Insumos]])</f>
        <v>309.75</v>
      </c>
      <c r="P381" s="462" t="str">
        <f>IF(Tabla1[[#This Row],[Descripción]]="","",_xlfn.XLOOKUP(Tabla1[[#This Row],[Descripción]],Tabla10[Descripción],Tabla10[CODIGO PRESUPUESTARIO],0))</f>
        <v xml:space="preserve">2.3.9.2.01 </v>
      </c>
      <c r="Q381" s="463"/>
      <c r="R381" s="463" t="str">
        <f>IF(Tabla1[[#This Row],[Insumos]]="","",_xlfn.XLOOKUP(Tabla1[[#This Row],[Insumos]],Tabla10[Insumo],Tabla10[InsumoAbrev],"",0))</f>
        <v>lsUtilesdeOficina</v>
      </c>
    </row>
    <row r="382" spans="2:18" ht="25.5" x14ac:dyDescent="0.25">
      <c r="B382" s="189" t="e">
        <f>IF('Formulario PPGR3'!$G382="","",CONCATENATE('Formulario PPGR3'!$C382,".",'Formulario PPGR3'!$D382,".",'Formulario PPGR3'!$E382,".",'Formulario PPGR3'!$F382))</f>
        <v>#REF!</v>
      </c>
      <c r="C382" s="189" t="e">
        <f>IF('Formulario PPGR3'!$G382="","",'Formulario PPGR1'!#REF!)</f>
        <v>#REF!</v>
      </c>
      <c r="D382" s="189" t="e">
        <f>IF('Formulario PPGR3'!$G382="","",'Formulario PPGR1'!#REF!)</f>
        <v>#REF!</v>
      </c>
      <c r="E382" s="189" t="e">
        <f>IF('Formulario PPGR3'!$G382="","",'Formulario PPGR1'!#REF!)</f>
        <v>#REF!</v>
      </c>
      <c r="F382" s="189" t="e">
        <f>IF('Formulario PPGR3'!$G382="","",'Formulario PPGR1'!#REF!)</f>
        <v>#REF!</v>
      </c>
      <c r="G382" s="227" t="s">
        <v>2013</v>
      </c>
      <c r="H382" s="459" t="str" cm="1">
        <f t="array" ref="H382">IF(Tabla1[[#This Row],[Código_Actividad]]="","",_xlfn.XLOOKUP(Tabla1[[#This Row],[Código_Actividad]],CodigoActividad,Tabla2[Actividades Programables Presupuestables],"",0))</f>
        <v/>
      </c>
      <c r="I382" s="460" t="str">
        <f>IFERROR(VLOOKUP('Formulario PPGR3'!$G382,'Formulario PPGR2'!$H$9:$V$595,15,FALSE),"")</f>
        <v/>
      </c>
      <c r="J382" s="466" t="s">
        <v>1879</v>
      </c>
      <c r="K382" s="464" t="s">
        <v>2014</v>
      </c>
      <c r="L382" s="461" t="s">
        <v>1881</v>
      </c>
      <c r="M382" s="257">
        <v>2</v>
      </c>
      <c r="N382" s="475">
        <v>403.79669999999999</v>
      </c>
      <c r="O382" s="475">
        <f>IF(Tabla1[[#This Row],[Cantidad de Insumos]]="","",Tabla1[[#This Row],[Precio Unitario]]*Tabla1[[#This Row],[Cantidad de Insumos]])</f>
        <v>807.59339999999997</v>
      </c>
      <c r="P382" s="462" t="str">
        <f>IF(Tabla1[[#This Row],[Descripción]]="","",_xlfn.XLOOKUP(Tabla1[[#This Row],[Descripción]],Tabla10[Descripción],Tabla10[CODIGO PRESUPUESTARIO],0))</f>
        <v xml:space="preserve">2.3.9.2.01 </v>
      </c>
      <c r="Q382" s="463"/>
      <c r="R382" s="463" t="str">
        <f>IF(Tabla1[[#This Row],[Insumos]]="","",_xlfn.XLOOKUP(Tabla1[[#This Row],[Insumos]],Tabla10[Insumo],Tabla10[InsumoAbrev],"",0))</f>
        <v>lsUtilesdeOficina</v>
      </c>
    </row>
    <row r="383" spans="2:18" ht="24.75" customHeight="1" x14ac:dyDescent="0.25">
      <c r="B383" s="189" t="e">
        <f>IF('Formulario PPGR3'!$G383="","",CONCATENATE('Formulario PPGR3'!$C383,".",'Formulario PPGR3'!$D383,".",'Formulario PPGR3'!$E383,".",'Formulario PPGR3'!$F383))</f>
        <v>#REF!</v>
      </c>
      <c r="C383" s="189" t="e">
        <f>IF('Formulario PPGR3'!$G383="","",'Formulario PPGR1'!#REF!)</f>
        <v>#REF!</v>
      </c>
      <c r="D383" s="189" t="e">
        <f>IF('Formulario PPGR3'!$G383="","",'Formulario PPGR1'!#REF!)</f>
        <v>#REF!</v>
      </c>
      <c r="E383" s="189" t="e">
        <f>IF('Formulario PPGR3'!$G383="","",'Formulario PPGR1'!#REF!)</f>
        <v>#REF!</v>
      </c>
      <c r="F383" s="189" t="e">
        <f>IF('Formulario PPGR3'!$G383="","",'Formulario PPGR1'!#REF!)</f>
        <v>#REF!</v>
      </c>
      <c r="G383" s="227" t="s">
        <v>514</v>
      </c>
      <c r="H383" s="459" t="str" cm="1">
        <f t="array" ref="H383">IF(Tabla1[[#This Row],[Código_Actividad]]="","",_xlfn.XLOOKUP(Tabla1[[#This Row],[Código_Actividad]],CodigoActividad,Tabla2[Actividades Programables Presupuestables],"",0))</f>
        <v xml:space="preserve">Seguimiento a la capacitación a los SRS para la expansión de la  Estrategia HEARTS </v>
      </c>
      <c r="I383" s="460">
        <f>IFERROR(VLOOKUP('Formulario PPGR3'!$G383,'Formulario PPGR2'!$H$9:$V$595,15,FALSE),"")</f>
        <v>3</v>
      </c>
      <c r="J383" s="466" t="s">
        <v>1866</v>
      </c>
      <c r="K383" s="464" t="s">
        <v>1869</v>
      </c>
      <c r="L383" s="461" t="s">
        <v>1868</v>
      </c>
      <c r="M383" s="257">
        <v>24</v>
      </c>
      <c r="N383" s="475">
        <v>2150</v>
      </c>
      <c r="O383" s="475">
        <f>IF(Tabla1[[#This Row],[Cantidad de Insumos]]="","",Tabla1[[#This Row],[Precio Unitario]]*Tabla1[[#This Row],[Cantidad de Insumos]])</f>
        <v>51600</v>
      </c>
      <c r="P383" s="462" t="str">
        <f>IF(Tabla1[[#This Row],[Descripción]]="","",_xlfn.XLOOKUP(Tabla1[[#This Row],[Descripción]],Tabla10[Descripción],Tabla10[CODIGO PRESUPUESTARIO],0))</f>
        <v>2.2.3.1.01</v>
      </c>
      <c r="Q383" s="463"/>
      <c r="R383" s="463" t="str">
        <f>IF(Tabla1[[#This Row],[Insumos]]="","",_xlfn.XLOOKUP(Tabla1[[#This Row],[Insumos]],Tabla10[Insumo],Tabla10[InsumoAbrev],"",0))</f>
        <v>lsViaticosDP</v>
      </c>
    </row>
    <row r="384" spans="2:18" ht="25.5" x14ac:dyDescent="0.25">
      <c r="B384" s="189" t="e">
        <f>IF('Formulario PPGR3'!$G384="","",CONCATENATE('Formulario PPGR3'!$C384,".",'Formulario PPGR3'!$D384,".",'Formulario PPGR3'!$E384,".",'Formulario PPGR3'!$F384))</f>
        <v>#REF!</v>
      </c>
      <c r="C384" s="189" t="e">
        <f>IF('Formulario PPGR3'!$G384="","",'Formulario PPGR1'!#REF!)</f>
        <v>#REF!</v>
      </c>
      <c r="D384" s="189" t="e">
        <f>IF('Formulario PPGR3'!$G384="","",'Formulario PPGR1'!#REF!)</f>
        <v>#REF!</v>
      </c>
      <c r="E384" s="189" t="e">
        <f>IF('Formulario PPGR3'!$G384="","",'Formulario PPGR1'!#REF!)</f>
        <v>#REF!</v>
      </c>
      <c r="F384" s="189" t="e">
        <f>IF('Formulario PPGR3'!$G384="","",'Formulario PPGR1'!#REF!)</f>
        <v>#REF!</v>
      </c>
      <c r="G384" s="227" t="s">
        <v>514</v>
      </c>
      <c r="H384" s="459" t="str" cm="1">
        <f t="array" ref="H384">IF(Tabla1[[#This Row],[Código_Actividad]]="","",_xlfn.XLOOKUP(Tabla1[[#This Row],[Código_Actividad]],CodigoActividad,Tabla2[Actividades Programables Presupuestables],"",0))</f>
        <v xml:space="preserve">Seguimiento a la capacitación a los SRS para la expansión de la  Estrategia HEARTS </v>
      </c>
      <c r="I384" s="460">
        <f>IFERROR(VLOOKUP('Formulario PPGR3'!$G384,'Formulario PPGR2'!$H$9:$V$595,15,FALSE),"")</f>
        <v>3</v>
      </c>
      <c r="J384" s="466" t="s">
        <v>1866</v>
      </c>
      <c r="K384" s="464" t="s">
        <v>1870</v>
      </c>
      <c r="L384" s="461" t="s">
        <v>1868</v>
      </c>
      <c r="M384" s="257">
        <v>30</v>
      </c>
      <c r="N384" s="475">
        <v>5250</v>
      </c>
      <c r="O384" s="475">
        <f>IF(Tabla1[[#This Row],[Cantidad de Insumos]]="","",Tabla1[[#This Row],[Precio Unitario]]*Tabla1[[#This Row],[Cantidad de Insumos]])</f>
        <v>157500</v>
      </c>
      <c r="P384" s="462" t="str">
        <f>IF(Tabla1[[#This Row],[Descripción]]="","",_xlfn.XLOOKUP(Tabla1[[#This Row],[Descripción]],Tabla10[Descripción],Tabla10[CODIGO PRESUPUESTARIO],0))</f>
        <v>2.2.3.1.01</v>
      </c>
      <c r="Q384" s="463"/>
      <c r="R384" s="463" t="str">
        <f>IF(Tabla1[[#This Row],[Insumos]]="","",_xlfn.XLOOKUP(Tabla1[[#This Row],[Insumos]],Tabla10[Insumo],Tabla10[InsumoAbrev],"",0))</f>
        <v>lsViaticosDP</v>
      </c>
    </row>
    <row r="385" spans="2:18" ht="25.5" x14ac:dyDescent="0.25">
      <c r="B385" s="189" t="e">
        <f>IF('Formulario PPGR3'!$G385="","",CONCATENATE('Formulario PPGR3'!$C385,".",'Formulario PPGR3'!$D385,".",'Formulario PPGR3'!$E385,".",'Formulario PPGR3'!$F385))</f>
        <v>#REF!</v>
      </c>
      <c r="C385" s="189" t="e">
        <f>IF('Formulario PPGR3'!$G385="","",'Formulario PPGR1'!#REF!)</f>
        <v>#REF!</v>
      </c>
      <c r="D385" s="189" t="e">
        <f>IF('Formulario PPGR3'!$G385="","",'Formulario PPGR1'!#REF!)</f>
        <v>#REF!</v>
      </c>
      <c r="E385" s="189" t="e">
        <f>IF('Formulario PPGR3'!$G385="","",'Formulario PPGR1'!#REF!)</f>
        <v>#REF!</v>
      </c>
      <c r="F385" s="189" t="e">
        <f>IF('Formulario PPGR3'!$G385="","",'Formulario PPGR1'!#REF!)</f>
        <v>#REF!</v>
      </c>
      <c r="G385" s="227" t="s">
        <v>514</v>
      </c>
      <c r="H385" s="459" t="str" cm="1">
        <f t="array" ref="H385">IF(Tabla1[[#This Row],[Código_Actividad]]="","",_xlfn.XLOOKUP(Tabla1[[#This Row],[Código_Actividad]],CodigoActividad,Tabla2[Actividades Programables Presupuestables],"",0))</f>
        <v xml:space="preserve">Seguimiento a la capacitación a los SRS para la expansión de la  Estrategia HEARTS </v>
      </c>
      <c r="I385" s="460">
        <f>IFERROR(VLOOKUP('Formulario PPGR3'!$G385,'Formulario PPGR2'!$H$9:$V$595,15,FALSE),"")</f>
        <v>3</v>
      </c>
      <c r="J385" s="466" t="s">
        <v>1860</v>
      </c>
      <c r="K385" s="464" t="s">
        <v>1900</v>
      </c>
      <c r="L385" s="461" t="s">
        <v>1901</v>
      </c>
      <c r="M385" s="257">
        <v>180</v>
      </c>
      <c r="N385" s="475">
        <v>240</v>
      </c>
      <c r="O385" s="475">
        <f>IF(Tabla1[[#This Row],[Cantidad de Insumos]]="","",Tabla1[[#This Row],[Precio Unitario]]*Tabla1[[#This Row],[Cantidad de Insumos]])</f>
        <v>43200</v>
      </c>
      <c r="P385" s="462" t="str">
        <f>IF(Tabla1[[#This Row],[Descripción]]="","",_xlfn.XLOOKUP(Tabla1[[#This Row],[Descripción]],Tabla10[Descripción],Tabla10[CODIGO PRESUPUESTARIO],0))</f>
        <v>2.3.7.1.02</v>
      </c>
      <c r="Q385" s="463"/>
      <c r="R385" s="463" t="str">
        <f>IF(Tabla1[[#This Row],[Insumos]]="","",_xlfn.XLOOKUP(Tabla1[[#This Row],[Insumos]],Tabla10[Insumo],Tabla10[InsumoAbrev],"",0))</f>
        <v>lsGasoil</v>
      </c>
    </row>
    <row r="386" spans="2:18" ht="25.5" x14ac:dyDescent="0.25">
      <c r="B386" s="189" t="e">
        <f>IF('Formulario PPGR3'!$G386="","",CONCATENATE('Formulario PPGR3'!$C386,".",'Formulario PPGR3'!$D386,".",'Formulario PPGR3'!$E386,".",'Formulario PPGR3'!$F386))</f>
        <v>#REF!</v>
      </c>
      <c r="C386" s="189" t="e">
        <f>IF('Formulario PPGR3'!$G386="","",'Formulario PPGR1'!#REF!)</f>
        <v>#REF!</v>
      </c>
      <c r="D386" s="189" t="e">
        <f>IF('Formulario PPGR3'!$G386="","",'Formulario PPGR1'!#REF!)</f>
        <v>#REF!</v>
      </c>
      <c r="E386" s="189" t="e">
        <f>IF('Formulario PPGR3'!$G386="","",'Formulario PPGR1'!#REF!)</f>
        <v>#REF!</v>
      </c>
      <c r="F386" s="189" t="e">
        <f>IF('Formulario PPGR3'!$G386="","",'Formulario PPGR1'!#REF!)</f>
        <v>#REF!</v>
      </c>
      <c r="G386" s="227" t="s">
        <v>514</v>
      </c>
      <c r="H386" s="459" t="str" cm="1">
        <f t="array" ref="H386">IF(Tabla1[[#This Row],[Código_Actividad]]="","",_xlfn.XLOOKUP(Tabla1[[#This Row],[Código_Actividad]],CodigoActividad,Tabla2[Actividades Programables Presupuestables],"",0))</f>
        <v xml:space="preserve">Seguimiento a la capacitación a los SRS para la expansión de la  Estrategia HEARTS </v>
      </c>
      <c r="I386" s="460">
        <f>IFERROR(VLOOKUP('Formulario PPGR3'!$G386,'Formulario PPGR2'!$H$9:$V$595,15,FALSE),"")</f>
        <v>3</v>
      </c>
      <c r="J386" s="466" t="s">
        <v>1866</v>
      </c>
      <c r="K386" s="464" t="s">
        <v>1904</v>
      </c>
      <c r="L386" s="461" t="s">
        <v>1868</v>
      </c>
      <c r="M386" s="257">
        <v>15</v>
      </c>
      <c r="N386" s="475">
        <v>3900</v>
      </c>
      <c r="O386" s="475">
        <f>IF(Tabla1[[#This Row],[Cantidad de Insumos]]="","",Tabla1[[#This Row],[Precio Unitario]]*Tabla1[[#This Row],[Cantidad de Insumos]])</f>
        <v>58500</v>
      </c>
      <c r="P386" s="462" t="str">
        <f>IF(Tabla1[[#This Row],[Descripción]]="","",_xlfn.XLOOKUP(Tabla1[[#This Row],[Descripción]],Tabla10[Descripción],Tabla10[CODIGO PRESUPUESTARIO],0))</f>
        <v>2.2.3.1.01</v>
      </c>
      <c r="Q386" s="463"/>
      <c r="R386" s="463" t="str">
        <f>IF(Tabla1[[#This Row],[Insumos]]="","",_xlfn.XLOOKUP(Tabla1[[#This Row],[Insumos]],Tabla10[Insumo],Tabla10[InsumoAbrev],"",0))</f>
        <v>lsViaticosDP</v>
      </c>
    </row>
    <row r="387" spans="2:18" ht="25.5" x14ac:dyDescent="0.25">
      <c r="B387" s="189" t="e">
        <f>IF('Formulario PPGR3'!$G387="","",CONCATENATE('Formulario PPGR3'!$C387,".",'Formulario PPGR3'!$D387,".",'Formulario PPGR3'!$E387,".",'Formulario PPGR3'!$F387))</f>
        <v>#REF!</v>
      </c>
      <c r="C387" s="189" t="e">
        <f>IF('Formulario PPGR3'!$G387="","",'Formulario PPGR1'!#REF!)</f>
        <v>#REF!</v>
      </c>
      <c r="D387" s="189" t="e">
        <f>IF('Formulario PPGR3'!$G387="","",'Formulario PPGR1'!#REF!)</f>
        <v>#REF!</v>
      </c>
      <c r="E387" s="189" t="e">
        <f>IF('Formulario PPGR3'!$G387="","",'Formulario PPGR1'!#REF!)</f>
        <v>#REF!</v>
      </c>
      <c r="F387" s="189" t="e">
        <f>IF('Formulario PPGR3'!$G387="","",'Formulario PPGR1'!#REF!)</f>
        <v>#REF!</v>
      </c>
      <c r="G387" s="227" t="s">
        <v>514</v>
      </c>
      <c r="H387" s="459" t="str" cm="1">
        <f t="array" ref="H387">IF(Tabla1[[#This Row],[Código_Actividad]]="","",_xlfn.XLOOKUP(Tabla1[[#This Row],[Código_Actividad]],CodigoActividad,Tabla2[Actividades Programables Presupuestables],"",0))</f>
        <v xml:space="preserve">Seguimiento a la capacitación a los SRS para la expansión de la  Estrategia HEARTS </v>
      </c>
      <c r="I387" s="460">
        <f>IFERROR(VLOOKUP('Formulario PPGR3'!$G387,'Formulario PPGR2'!$H$9:$V$595,15,FALSE),"")</f>
        <v>3</v>
      </c>
      <c r="J387" s="466" t="s">
        <v>1866</v>
      </c>
      <c r="K387" s="464" t="s">
        <v>1867</v>
      </c>
      <c r="L387" s="461" t="s">
        <v>1868</v>
      </c>
      <c r="M387" s="257">
        <v>12</v>
      </c>
      <c r="N387" s="475">
        <v>1700</v>
      </c>
      <c r="O387" s="475">
        <f>IF(Tabla1[[#This Row],[Cantidad de Insumos]]="","",Tabla1[[#This Row],[Precio Unitario]]*Tabla1[[#This Row],[Cantidad de Insumos]])</f>
        <v>20400</v>
      </c>
      <c r="P387" s="462" t="str">
        <f>IF(Tabla1[[#This Row],[Descripción]]="","",_xlfn.XLOOKUP(Tabla1[[#This Row],[Descripción]],Tabla10[Descripción],Tabla10[CODIGO PRESUPUESTARIO],0))</f>
        <v>2.2.3.1.01</v>
      </c>
      <c r="Q387" s="463"/>
      <c r="R387" s="463" t="str">
        <f>IF(Tabla1[[#This Row],[Insumos]]="","",_xlfn.XLOOKUP(Tabla1[[#This Row],[Insumos]],Tabla10[Insumo],Tabla10[InsumoAbrev],"",0))</f>
        <v>lsViaticosDP</v>
      </c>
    </row>
    <row r="388" spans="2:18" ht="25.5" x14ac:dyDescent="0.25">
      <c r="B388" s="189" t="e">
        <f>IF('Formulario PPGR3'!$G388="","",CONCATENATE('Formulario PPGR3'!$C388,".",'Formulario PPGR3'!$D388,".",'Formulario PPGR3'!$E388,".",'Formulario PPGR3'!$F388))</f>
        <v>#REF!</v>
      </c>
      <c r="C388" s="189" t="e">
        <f>IF('Formulario PPGR3'!$G388="","",'Formulario PPGR1'!#REF!)</f>
        <v>#REF!</v>
      </c>
      <c r="D388" s="189" t="e">
        <f>IF('Formulario PPGR3'!$G388="","",'Formulario PPGR1'!#REF!)</f>
        <v>#REF!</v>
      </c>
      <c r="E388" s="189" t="e">
        <f>IF('Formulario PPGR3'!$G388="","",'Formulario PPGR1'!#REF!)</f>
        <v>#REF!</v>
      </c>
      <c r="F388" s="189" t="e">
        <f>IF('Formulario PPGR3'!$G388="","",'Formulario PPGR1'!#REF!)</f>
        <v>#REF!</v>
      </c>
      <c r="G388" s="227" t="s">
        <v>514</v>
      </c>
      <c r="H388" s="459" t="str" cm="1">
        <f t="array" ref="H388">IF(Tabla1[[#This Row],[Código_Actividad]]="","",_xlfn.XLOOKUP(Tabla1[[#This Row],[Código_Actividad]],CodigoActividad,Tabla2[Actividades Programables Presupuestables],"",0))</f>
        <v xml:space="preserve">Seguimiento a la capacitación a los SRS para la expansión de la  Estrategia HEARTS </v>
      </c>
      <c r="I388" s="460">
        <f>IFERROR(VLOOKUP('Formulario PPGR3'!$G388,'Formulario PPGR2'!$H$9:$V$595,15,FALSE),"")</f>
        <v>3</v>
      </c>
      <c r="J388" s="466" t="s">
        <v>1864</v>
      </c>
      <c r="K388" s="464" t="s">
        <v>1865</v>
      </c>
      <c r="L388" s="461" t="s">
        <v>1862</v>
      </c>
      <c r="M388" s="257">
        <v>27</v>
      </c>
      <c r="N388" s="475">
        <v>100</v>
      </c>
      <c r="O388" s="475">
        <f>IF(Tabla1[[#This Row],[Cantidad de Insumos]]="","",Tabla1[[#This Row],[Precio Unitario]]*Tabla1[[#This Row],[Cantidad de Insumos]])</f>
        <v>2700</v>
      </c>
      <c r="P388" s="462" t="str">
        <f>IF(Tabla1[[#This Row],[Descripción]]="","",_xlfn.XLOOKUP(Tabla1[[#This Row],[Descripción]],Tabla10[Descripción],Tabla10[CODIGO PRESUPUESTARIO],0))</f>
        <v>2.2.4.4.01</v>
      </c>
      <c r="Q388" s="463"/>
      <c r="R388" s="463" t="str">
        <f>IF(Tabla1[[#This Row],[Insumos]]="","",_xlfn.XLOOKUP(Tabla1[[#This Row],[Insumos]],Tabla10[Insumo],Tabla10[InsumoAbrev],"",0))</f>
        <v>lsPeaje</v>
      </c>
    </row>
    <row r="389" spans="2:18" ht="25.5" x14ac:dyDescent="0.25">
      <c r="B389" s="189" t="e">
        <f>IF('Formulario PPGR3'!$G389="","",CONCATENATE('Formulario PPGR3'!$C389,".",'Formulario PPGR3'!$D389,".",'Formulario PPGR3'!$E389,".",'Formulario PPGR3'!$F389))</f>
        <v>#REF!</v>
      </c>
      <c r="C389" s="189" t="e">
        <f>IF('Formulario PPGR3'!$G389="","",'Formulario PPGR1'!#REF!)</f>
        <v>#REF!</v>
      </c>
      <c r="D389" s="189" t="e">
        <f>IF('Formulario PPGR3'!$G389="","",'Formulario PPGR1'!#REF!)</f>
        <v>#REF!</v>
      </c>
      <c r="E389" s="189" t="e">
        <f>IF('Formulario PPGR3'!$G389="","",'Formulario PPGR1'!#REF!)</f>
        <v>#REF!</v>
      </c>
      <c r="F389" s="189" t="e">
        <f>IF('Formulario PPGR3'!$G389="","",'Formulario PPGR1'!#REF!)</f>
        <v>#REF!</v>
      </c>
      <c r="G389" s="227" t="s">
        <v>516</v>
      </c>
      <c r="H389" s="459" t="str" cm="1">
        <f t="array" ref="H389">IF(Tabla1[[#This Row],[Código_Actividad]]="","",_xlfn.XLOOKUP(Tabla1[[#This Row],[Código_Actividad]],CodigoActividad,Tabla2[Actividades Programables Presupuestables],"",0))</f>
        <v>Acompañamiento a los SRS para el seguimiento a pacientes con hipertensión y diabetes</v>
      </c>
      <c r="I389" s="460">
        <f>IFERROR(VLOOKUP('Formulario PPGR3'!$G389,'Formulario PPGR2'!$H$9:$V$595,15,FALSE),"")</f>
        <v>4</v>
      </c>
      <c r="J389" s="466" t="s">
        <v>1866</v>
      </c>
      <c r="K389" s="464" t="s">
        <v>1869</v>
      </c>
      <c r="L389" s="461" t="s">
        <v>1868</v>
      </c>
      <c r="M389" s="257">
        <v>24</v>
      </c>
      <c r="N389" s="475">
        <v>2150</v>
      </c>
      <c r="O389" s="475">
        <f>IF(Tabla1[[#This Row],[Cantidad de Insumos]]="","",Tabla1[[#This Row],[Precio Unitario]]*Tabla1[[#This Row],[Cantidad de Insumos]])</f>
        <v>51600</v>
      </c>
      <c r="P389" s="462" t="str">
        <f>IF(Tabla1[[#This Row],[Descripción]]="","",_xlfn.XLOOKUP(Tabla1[[#This Row],[Descripción]],Tabla10[Descripción],Tabla10[CODIGO PRESUPUESTARIO],0))</f>
        <v>2.2.3.1.01</v>
      </c>
      <c r="Q389" s="463"/>
      <c r="R389" s="463" t="str">
        <f>IF(Tabla1[[#This Row],[Insumos]]="","",_xlfn.XLOOKUP(Tabla1[[#This Row],[Insumos]],Tabla10[Insumo],Tabla10[InsumoAbrev],"",0))</f>
        <v>lsViaticosDP</v>
      </c>
    </row>
    <row r="390" spans="2:18" ht="25.5" x14ac:dyDescent="0.25">
      <c r="B390" s="189" t="e">
        <f>IF('Formulario PPGR3'!$G390="","",CONCATENATE('Formulario PPGR3'!$C390,".",'Formulario PPGR3'!$D390,".",'Formulario PPGR3'!$E390,".",'Formulario PPGR3'!$F390))</f>
        <v>#REF!</v>
      </c>
      <c r="C390" s="189" t="e">
        <f>IF('Formulario PPGR3'!$G390="","",'Formulario PPGR1'!#REF!)</f>
        <v>#REF!</v>
      </c>
      <c r="D390" s="189" t="e">
        <f>IF('Formulario PPGR3'!$G390="","",'Formulario PPGR1'!#REF!)</f>
        <v>#REF!</v>
      </c>
      <c r="E390" s="189" t="e">
        <f>IF('Formulario PPGR3'!$G390="","",'Formulario PPGR1'!#REF!)</f>
        <v>#REF!</v>
      </c>
      <c r="F390" s="189" t="e">
        <f>IF('Formulario PPGR3'!$G390="","",'Formulario PPGR1'!#REF!)</f>
        <v>#REF!</v>
      </c>
      <c r="G390" s="227" t="s">
        <v>516</v>
      </c>
      <c r="H390" s="459" t="str" cm="1">
        <f t="array" ref="H390">IF(Tabla1[[#This Row],[Código_Actividad]]="","",_xlfn.XLOOKUP(Tabla1[[#This Row],[Código_Actividad]],CodigoActividad,Tabla2[Actividades Programables Presupuestables],"",0))</f>
        <v>Acompañamiento a los SRS para el seguimiento a pacientes con hipertensión y diabetes</v>
      </c>
      <c r="I390" s="460">
        <f>IFERROR(VLOOKUP('Formulario PPGR3'!$G390,'Formulario PPGR2'!$H$9:$V$595,15,FALSE),"")</f>
        <v>4</v>
      </c>
      <c r="J390" s="466" t="s">
        <v>1866</v>
      </c>
      <c r="K390" s="464" t="s">
        <v>1870</v>
      </c>
      <c r="L390" s="461" t="s">
        <v>1868</v>
      </c>
      <c r="M390" s="257">
        <v>30</v>
      </c>
      <c r="N390" s="475">
        <v>5250</v>
      </c>
      <c r="O390" s="475">
        <f>IF(Tabla1[[#This Row],[Cantidad de Insumos]]="","",Tabla1[[#This Row],[Precio Unitario]]*Tabla1[[#This Row],[Cantidad de Insumos]])</f>
        <v>157500</v>
      </c>
      <c r="P390" s="462" t="str">
        <f>IF(Tabla1[[#This Row],[Descripción]]="","",_xlfn.XLOOKUP(Tabla1[[#This Row],[Descripción]],Tabla10[Descripción],Tabla10[CODIGO PRESUPUESTARIO],0))</f>
        <v>2.2.3.1.01</v>
      </c>
      <c r="Q390" s="463"/>
      <c r="R390" s="463" t="str">
        <f>IF(Tabla1[[#This Row],[Insumos]]="","",_xlfn.XLOOKUP(Tabla1[[#This Row],[Insumos]],Tabla10[Insumo],Tabla10[InsumoAbrev],"",0))</f>
        <v>lsViaticosDP</v>
      </c>
    </row>
    <row r="391" spans="2:18" ht="25.5" x14ac:dyDescent="0.25">
      <c r="B391" s="189" t="e">
        <f>IF('Formulario PPGR3'!$G391="","",CONCATENATE('Formulario PPGR3'!$C391,".",'Formulario PPGR3'!$D391,".",'Formulario PPGR3'!$E391,".",'Formulario PPGR3'!$F391))</f>
        <v>#REF!</v>
      </c>
      <c r="C391" s="189" t="e">
        <f>IF('Formulario PPGR3'!$G391="","",'Formulario PPGR1'!#REF!)</f>
        <v>#REF!</v>
      </c>
      <c r="D391" s="189" t="e">
        <f>IF('Formulario PPGR3'!$G391="","",'Formulario PPGR1'!#REF!)</f>
        <v>#REF!</v>
      </c>
      <c r="E391" s="189" t="e">
        <f>IF('Formulario PPGR3'!$G391="","",'Formulario PPGR1'!#REF!)</f>
        <v>#REF!</v>
      </c>
      <c r="F391" s="189" t="e">
        <f>IF('Formulario PPGR3'!$G391="","",'Formulario PPGR1'!#REF!)</f>
        <v>#REF!</v>
      </c>
      <c r="G391" s="227" t="s">
        <v>516</v>
      </c>
      <c r="H391" s="459" t="str" cm="1">
        <f t="array" ref="H391">IF(Tabla1[[#This Row],[Código_Actividad]]="","",_xlfn.XLOOKUP(Tabla1[[#This Row],[Código_Actividad]],CodigoActividad,Tabla2[Actividades Programables Presupuestables],"",0))</f>
        <v>Acompañamiento a los SRS para el seguimiento a pacientes con hipertensión y diabetes</v>
      </c>
      <c r="I391" s="460">
        <f>IFERROR(VLOOKUP('Formulario PPGR3'!$G391,'Formulario PPGR2'!$H$9:$V$595,15,FALSE),"")</f>
        <v>4</v>
      </c>
      <c r="J391" s="466" t="s">
        <v>1860</v>
      </c>
      <c r="K391" s="464" t="s">
        <v>1900</v>
      </c>
      <c r="L391" s="461" t="s">
        <v>1901</v>
      </c>
      <c r="M391" s="257">
        <v>180</v>
      </c>
      <c r="N391" s="475">
        <v>240</v>
      </c>
      <c r="O391" s="475">
        <f>IF(Tabla1[[#This Row],[Cantidad de Insumos]]="","",Tabla1[[#This Row],[Precio Unitario]]*Tabla1[[#This Row],[Cantidad de Insumos]])</f>
        <v>43200</v>
      </c>
      <c r="P391" s="462" t="str">
        <f>IF(Tabla1[[#This Row],[Descripción]]="","",_xlfn.XLOOKUP(Tabla1[[#This Row],[Descripción]],Tabla10[Descripción],Tabla10[CODIGO PRESUPUESTARIO],0))</f>
        <v>2.3.7.1.02</v>
      </c>
      <c r="Q391" s="463"/>
      <c r="R391" s="463" t="str">
        <f>IF(Tabla1[[#This Row],[Insumos]]="","",_xlfn.XLOOKUP(Tabla1[[#This Row],[Insumos]],Tabla10[Insumo],Tabla10[InsumoAbrev],"",0))</f>
        <v>lsGasoil</v>
      </c>
    </row>
    <row r="392" spans="2:18" ht="25.5" x14ac:dyDescent="0.25">
      <c r="B392" s="189" t="e">
        <f>IF('Formulario PPGR3'!$G392="","",CONCATENATE('Formulario PPGR3'!$C392,".",'Formulario PPGR3'!$D392,".",'Formulario PPGR3'!$E392,".",'Formulario PPGR3'!$F392))</f>
        <v>#REF!</v>
      </c>
      <c r="C392" s="189" t="e">
        <f>IF('Formulario PPGR3'!$G392="","",'Formulario PPGR1'!#REF!)</f>
        <v>#REF!</v>
      </c>
      <c r="D392" s="189" t="e">
        <f>IF('Formulario PPGR3'!$G392="","",'Formulario PPGR1'!#REF!)</f>
        <v>#REF!</v>
      </c>
      <c r="E392" s="189" t="e">
        <f>IF('Formulario PPGR3'!$G392="","",'Formulario PPGR1'!#REF!)</f>
        <v>#REF!</v>
      </c>
      <c r="F392" s="189" t="e">
        <f>IF('Formulario PPGR3'!$G392="","",'Formulario PPGR1'!#REF!)</f>
        <v>#REF!</v>
      </c>
      <c r="G392" s="227" t="s">
        <v>516</v>
      </c>
      <c r="H392" s="459" t="str" cm="1">
        <f t="array" ref="H392">IF(Tabla1[[#This Row],[Código_Actividad]]="","",_xlfn.XLOOKUP(Tabla1[[#This Row],[Código_Actividad]],CodigoActividad,Tabla2[Actividades Programables Presupuestables],"",0))</f>
        <v>Acompañamiento a los SRS para el seguimiento a pacientes con hipertensión y diabetes</v>
      </c>
      <c r="I392" s="460">
        <f>IFERROR(VLOOKUP('Formulario PPGR3'!$G392,'Formulario PPGR2'!$H$9:$V$595,15,FALSE),"")</f>
        <v>4</v>
      </c>
      <c r="J392" s="466" t="s">
        <v>1866</v>
      </c>
      <c r="K392" s="464" t="s">
        <v>1904</v>
      </c>
      <c r="L392" s="461" t="s">
        <v>1868</v>
      </c>
      <c r="M392" s="257">
        <v>15</v>
      </c>
      <c r="N392" s="475">
        <v>3900</v>
      </c>
      <c r="O392" s="475">
        <f>IF(Tabla1[[#This Row],[Cantidad de Insumos]]="","",Tabla1[[#This Row],[Precio Unitario]]*Tabla1[[#This Row],[Cantidad de Insumos]])</f>
        <v>58500</v>
      </c>
      <c r="P392" s="462" t="str">
        <f>IF(Tabla1[[#This Row],[Descripción]]="","",_xlfn.XLOOKUP(Tabla1[[#This Row],[Descripción]],Tabla10[Descripción],Tabla10[CODIGO PRESUPUESTARIO],0))</f>
        <v>2.2.3.1.01</v>
      </c>
      <c r="Q392" s="463"/>
      <c r="R392" s="463" t="str">
        <f>IF(Tabla1[[#This Row],[Insumos]]="","",_xlfn.XLOOKUP(Tabla1[[#This Row],[Insumos]],Tabla10[Insumo],Tabla10[InsumoAbrev],"",0))</f>
        <v>lsViaticosDP</v>
      </c>
    </row>
    <row r="393" spans="2:18" ht="25.5" x14ac:dyDescent="0.25">
      <c r="B393" s="189" t="e">
        <f>IF('Formulario PPGR3'!$G393="","",CONCATENATE('Formulario PPGR3'!$C393,".",'Formulario PPGR3'!$D393,".",'Formulario PPGR3'!$E393,".",'Formulario PPGR3'!$F393))</f>
        <v>#REF!</v>
      </c>
      <c r="C393" s="189" t="e">
        <f>IF('Formulario PPGR3'!$G393="","",'Formulario PPGR1'!#REF!)</f>
        <v>#REF!</v>
      </c>
      <c r="D393" s="189" t="e">
        <f>IF('Formulario PPGR3'!$G393="","",'Formulario PPGR1'!#REF!)</f>
        <v>#REF!</v>
      </c>
      <c r="E393" s="189" t="e">
        <f>IF('Formulario PPGR3'!$G393="","",'Formulario PPGR1'!#REF!)</f>
        <v>#REF!</v>
      </c>
      <c r="F393" s="189" t="e">
        <f>IF('Formulario PPGR3'!$G393="","",'Formulario PPGR1'!#REF!)</f>
        <v>#REF!</v>
      </c>
      <c r="G393" s="227" t="s">
        <v>516</v>
      </c>
      <c r="H393" s="459" t="str" cm="1">
        <f t="array" ref="H393">IF(Tabla1[[#This Row],[Código_Actividad]]="","",_xlfn.XLOOKUP(Tabla1[[#This Row],[Código_Actividad]],CodigoActividad,Tabla2[Actividades Programables Presupuestables],"",0))</f>
        <v>Acompañamiento a los SRS para el seguimiento a pacientes con hipertensión y diabetes</v>
      </c>
      <c r="I393" s="460">
        <f>IFERROR(VLOOKUP('Formulario PPGR3'!$G393,'Formulario PPGR2'!$H$9:$V$595,15,FALSE),"")</f>
        <v>4</v>
      </c>
      <c r="J393" s="466" t="s">
        <v>1866</v>
      </c>
      <c r="K393" s="464" t="s">
        <v>1867</v>
      </c>
      <c r="L393" s="461" t="s">
        <v>1868</v>
      </c>
      <c r="M393" s="257">
        <v>12</v>
      </c>
      <c r="N393" s="475">
        <v>1700</v>
      </c>
      <c r="O393" s="475">
        <f>IF(Tabla1[[#This Row],[Cantidad de Insumos]]="","",Tabla1[[#This Row],[Precio Unitario]]*Tabla1[[#This Row],[Cantidad de Insumos]])</f>
        <v>20400</v>
      </c>
      <c r="P393" s="462" t="str">
        <f>IF(Tabla1[[#This Row],[Descripción]]="","",_xlfn.XLOOKUP(Tabla1[[#This Row],[Descripción]],Tabla10[Descripción],Tabla10[CODIGO PRESUPUESTARIO],0))</f>
        <v>2.2.3.1.01</v>
      </c>
      <c r="Q393" s="463"/>
      <c r="R393" s="463" t="str">
        <f>IF(Tabla1[[#This Row],[Insumos]]="","",_xlfn.XLOOKUP(Tabla1[[#This Row],[Insumos]],Tabla10[Insumo],Tabla10[InsumoAbrev],"",0))</f>
        <v>lsViaticosDP</v>
      </c>
    </row>
    <row r="394" spans="2:18" ht="25.5" x14ac:dyDescent="0.25">
      <c r="B394" s="189" t="e">
        <f>IF('Formulario PPGR3'!$G394="","",CONCATENATE('Formulario PPGR3'!$C394,".",'Formulario PPGR3'!$D394,".",'Formulario PPGR3'!$E394,".",'Formulario PPGR3'!$F394))</f>
        <v>#REF!</v>
      </c>
      <c r="C394" s="189" t="e">
        <f>IF('Formulario PPGR3'!$G394="","",'Formulario PPGR1'!#REF!)</f>
        <v>#REF!</v>
      </c>
      <c r="D394" s="189" t="e">
        <f>IF('Formulario PPGR3'!$G394="","",'Formulario PPGR1'!#REF!)</f>
        <v>#REF!</v>
      </c>
      <c r="E394" s="189" t="e">
        <f>IF('Formulario PPGR3'!$G394="","",'Formulario PPGR1'!#REF!)</f>
        <v>#REF!</v>
      </c>
      <c r="F394" s="189" t="e">
        <f>IF('Formulario PPGR3'!$G394="","",'Formulario PPGR1'!#REF!)</f>
        <v>#REF!</v>
      </c>
      <c r="G394" s="227" t="s">
        <v>516</v>
      </c>
      <c r="H394" s="459" t="str" cm="1">
        <f t="array" ref="H394">IF(Tabla1[[#This Row],[Código_Actividad]]="","",_xlfn.XLOOKUP(Tabla1[[#This Row],[Código_Actividad]],CodigoActividad,Tabla2[Actividades Programables Presupuestables],"",0))</f>
        <v>Acompañamiento a los SRS para el seguimiento a pacientes con hipertensión y diabetes</v>
      </c>
      <c r="I394" s="460">
        <f>IFERROR(VLOOKUP('Formulario PPGR3'!$G394,'Formulario PPGR2'!$H$9:$V$595,15,FALSE),"")</f>
        <v>4</v>
      </c>
      <c r="J394" s="466" t="s">
        <v>1864</v>
      </c>
      <c r="K394" s="464" t="s">
        <v>1865</v>
      </c>
      <c r="L394" s="461" t="s">
        <v>1862</v>
      </c>
      <c r="M394" s="257">
        <v>27</v>
      </c>
      <c r="N394" s="475">
        <v>100</v>
      </c>
      <c r="O394" s="475">
        <f>IF(Tabla1[[#This Row],[Cantidad de Insumos]]="","",Tabla1[[#This Row],[Precio Unitario]]*Tabla1[[#This Row],[Cantidad de Insumos]])</f>
        <v>2700</v>
      </c>
      <c r="P394" s="462" t="str">
        <f>IF(Tabla1[[#This Row],[Descripción]]="","",_xlfn.XLOOKUP(Tabla1[[#This Row],[Descripción]],Tabla10[Descripción],Tabla10[CODIGO PRESUPUESTARIO],0))</f>
        <v>2.2.4.4.01</v>
      </c>
      <c r="Q394" s="463"/>
      <c r="R394" s="463" t="str">
        <f>IF(Tabla1[[#This Row],[Insumos]]="","",_xlfn.XLOOKUP(Tabla1[[#This Row],[Insumos]],Tabla10[Insumo],Tabla10[InsumoAbrev],"",0))</f>
        <v>lsPeaje</v>
      </c>
    </row>
    <row r="395" spans="2:18" ht="30.75" customHeight="1" x14ac:dyDescent="0.25">
      <c r="B395" s="189" t="e">
        <f>IF('Formulario PPGR3'!$G395="","",CONCATENATE('Formulario PPGR3'!$C395,".",'Formulario PPGR3'!$D395,".",'Formulario PPGR3'!$E395,".",'Formulario PPGR3'!$F395))</f>
        <v>#REF!</v>
      </c>
      <c r="C395" s="189" t="e">
        <f>IF('Formulario PPGR3'!$G395="","",'Formulario PPGR1'!#REF!)</f>
        <v>#REF!</v>
      </c>
      <c r="D395" s="189" t="e">
        <f>IF('Formulario PPGR3'!$G395="","",'Formulario PPGR1'!#REF!)</f>
        <v>#REF!</v>
      </c>
      <c r="E395" s="189" t="e">
        <f>IF('Formulario PPGR3'!$G395="","",'Formulario PPGR1'!#REF!)</f>
        <v>#REF!</v>
      </c>
      <c r="F395" s="189" t="e">
        <f>IF('Formulario PPGR3'!$G395="","",'Formulario PPGR1'!#REF!)</f>
        <v>#REF!</v>
      </c>
      <c r="G395" s="227" t="s">
        <v>2015</v>
      </c>
      <c r="H395" s="459" t="str" cm="1">
        <f t="array" ref="H395">IF(Tabla1[[#This Row],[Código_Actividad]]="","",_xlfn.XLOOKUP(Tabla1[[#This Row],[Código_Actividad]],CodigoActividad,Tabla2[Actividades Programables Presupuestables],"",0))</f>
        <v/>
      </c>
      <c r="I395" s="460" t="str">
        <f>IFERROR(VLOOKUP('Formulario PPGR3'!$G395,'Formulario PPGR2'!$H$9:$V$595,15,FALSE),"")</f>
        <v/>
      </c>
      <c r="J395" s="466" t="s">
        <v>1866</v>
      </c>
      <c r="K395" s="464" t="s">
        <v>1867</v>
      </c>
      <c r="L395" s="461" t="s">
        <v>1868</v>
      </c>
      <c r="M395" s="257">
        <v>9</v>
      </c>
      <c r="N395" s="475">
        <v>1700</v>
      </c>
      <c r="O395" s="475">
        <f>IF(Tabla1[[#This Row],[Cantidad de Insumos]]="","",Tabla1[[#This Row],[Precio Unitario]]*Tabla1[[#This Row],[Cantidad de Insumos]])</f>
        <v>15300</v>
      </c>
      <c r="P395" s="462" t="str">
        <f>IF(Tabla1[[#This Row],[Descripción]]="","",_xlfn.XLOOKUP(Tabla1[[#This Row],[Descripción]],Tabla10[Descripción],Tabla10[CODIGO PRESUPUESTARIO],0))</f>
        <v>2.2.3.1.01</v>
      </c>
      <c r="Q395" s="463"/>
      <c r="R395" s="463" t="str">
        <f>IF(Tabla1[[#This Row],[Insumos]]="","",_xlfn.XLOOKUP(Tabla1[[#This Row],[Insumos]],Tabla10[Insumo],Tabla10[InsumoAbrev],"",0))</f>
        <v>lsViaticosDP</v>
      </c>
    </row>
    <row r="396" spans="2:18" x14ac:dyDescent="0.25">
      <c r="B396" s="189" t="e">
        <f>IF('Formulario PPGR3'!$G396="","",CONCATENATE('Formulario PPGR3'!$C396,".",'Formulario PPGR3'!$D396,".",'Formulario PPGR3'!$E396,".",'Formulario PPGR3'!$F396))</f>
        <v>#REF!</v>
      </c>
      <c r="C396" s="189" t="e">
        <f>IF('Formulario PPGR3'!$G396="","",'Formulario PPGR1'!#REF!)</f>
        <v>#REF!</v>
      </c>
      <c r="D396" s="189" t="e">
        <f>IF('Formulario PPGR3'!$G396="","",'Formulario PPGR1'!#REF!)</f>
        <v>#REF!</v>
      </c>
      <c r="E396" s="189" t="e">
        <f>IF('Formulario PPGR3'!$G396="","",'Formulario PPGR1'!#REF!)</f>
        <v>#REF!</v>
      </c>
      <c r="F396" s="189" t="e">
        <f>IF('Formulario PPGR3'!$G396="","",'Formulario PPGR1'!#REF!)</f>
        <v>#REF!</v>
      </c>
      <c r="G396" s="227" t="s">
        <v>2015</v>
      </c>
      <c r="H396" s="459" t="str" cm="1">
        <f t="array" ref="H396">IF(Tabla1[[#This Row],[Código_Actividad]]="","",_xlfn.XLOOKUP(Tabla1[[#This Row],[Código_Actividad]],CodigoActividad,Tabla2[Actividades Programables Presupuestables],"",0))</f>
        <v/>
      </c>
      <c r="I396" s="460" t="str">
        <f>IFERROR(VLOOKUP('Formulario PPGR3'!$G396,'Formulario PPGR2'!$H$9:$V$595,15,FALSE),"")</f>
        <v/>
      </c>
      <c r="J396" s="467" t="s">
        <v>1866</v>
      </c>
      <c r="K396" s="464" t="s">
        <v>1869</v>
      </c>
      <c r="L396" s="461" t="s">
        <v>1868</v>
      </c>
      <c r="M396" s="257">
        <v>18</v>
      </c>
      <c r="N396" s="475">
        <v>2150</v>
      </c>
      <c r="O396" s="475">
        <f>IF(Tabla1[[#This Row],[Cantidad de Insumos]]="","",Tabla1[[#This Row],[Precio Unitario]]*Tabla1[[#This Row],[Cantidad de Insumos]])</f>
        <v>38700</v>
      </c>
      <c r="P396" s="462" t="str">
        <f>IF(Tabla1[[#This Row],[Descripción]]="","",_xlfn.XLOOKUP(Tabla1[[#This Row],[Descripción]],Tabla10[Descripción],Tabla10[CODIGO PRESUPUESTARIO],0))</f>
        <v>2.2.3.1.01</v>
      </c>
      <c r="Q396" s="463"/>
      <c r="R396" s="463" t="str">
        <f>IF(Tabla1[[#This Row],[Insumos]]="","",_xlfn.XLOOKUP(Tabla1[[#This Row],[Insumos]],Tabla10[Insumo],Tabla10[InsumoAbrev],"",0))</f>
        <v>lsViaticosDP</v>
      </c>
    </row>
    <row r="397" spans="2:18" x14ac:dyDescent="0.25">
      <c r="B397" s="189" t="e">
        <f>IF('Formulario PPGR3'!$G397="","",CONCATENATE('Formulario PPGR3'!$C397,".",'Formulario PPGR3'!$D397,".",'Formulario PPGR3'!$E397,".",'Formulario PPGR3'!$F397))</f>
        <v>#REF!</v>
      </c>
      <c r="C397" s="189" t="e">
        <f>IF('Formulario PPGR3'!$G397="","",'Formulario PPGR1'!#REF!)</f>
        <v>#REF!</v>
      </c>
      <c r="D397" s="189" t="e">
        <f>IF('Formulario PPGR3'!$G397="","",'Formulario PPGR1'!#REF!)</f>
        <v>#REF!</v>
      </c>
      <c r="E397" s="189" t="e">
        <f>IF('Formulario PPGR3'!$G397="","",'Formulario PPGR1'!#REF!)</f>
        <v>#REF!</v>
      </c>
      <c r="F397" s="189" t="e">
        <f>IF('Formulario PPGR3'!$G397="","",'Formulario PPGR1'!#REF!)</f>
        <v>#REF!</v>
      </c>
      <c r="G397" s="227" t="s">
        <v>2015</v>
      </c>
      <c r="H397" s="459" t="str" cm="1">
        <f t="array" ref="H397">IF(Tabla1[[#This Row],[Código_Actividad]]="","",_xlfn.XLOOKUP(Tabla1[[#This Row],[Código_Actividad]],CodigoActividad,Tabla2[Actividades Programables Presupuestables],"",0))</f>
        <v/>
      </c>
      <c r="I397" s="460" t="str">
        <f>IFERROR(VLOOKUP('Formulario PPGR3'!$G397,'Formulario PPGR2'!$H$9:$V$595,15,FALSE),"")</f>
        <v/>
      </c>
      <c r="J397" s="467" t="s">
        <v>1860</v>
      </c>
      <c r="K397" s="464" t="s">
        <v>1900</v>
      </c>
      <c r="L397" s="461" t="s">
        <v>1901</v>
      </c>
      <c r="M397" s="257">
        <v>150</v>
      </c>
      <c r="N397" s="475">
        <v>240</v>
      </c>
      <c r="O397" s="475">
        <f>IF(Tabla1[[#This Row],[Cantidad de Insumos]]="","",Tabla1[[#This Row],[Precio Unitario]]*Tabla1[[#This Row],[Cantidad de Insumos]])</f>
        <v>36000</v>
      </c>
      <c r="P397" s="462" t="str">
        <f>IF(Tabla1[[#This Row],[Descripción]]="","",_xlfn.XLOOKUP(Tabla1[[#This Row],[Descripción]],Tabla10[Descripción],Tabla10[CODIGO PRESUPUESTARIO],0))</f>
        <v>2.3.7.1.02</v>
      </c>
      <c r="Q397" s="463"/>
      <c r="R397" s="463" t="str">
        <f>IF(Tabla1[[#This Row],[Insumos]]="","",_xlfn.XLOOKUP(Tabla1[[#This Row],[Insumos]],Tabla10[Insumo],Tabla10[InsumoAbrev],"",0))</f>
        <v>lsGasoil</v>
      </c>
    </row>
    <row r="398" spans="2:18" ht="38.25" x14ac:dyDescent="0.25">
      <c r="B398" s="189" t="e">
        <f>IF('Formulario PPGR3'!$G398="","",CONCATENATE('Formulario PPGR3'!$C398,".",'Formulario PPGR3'!$D398,".",'Formulario PPGR3'!$E398,".",'Formulario PPGR3'!$F398))</f>
        <v>#REF!</v>
      </c>
      <c r="C398" s="189" t="e">
        <f>IF('Formulario PPGR3'!$G398="","",'Formulario PPGR1'!#REF!)</f>
        <v>#REF!</v>
      </c>
      <c r="D398" s="189" t="e">
        <f>IF('Formulario PPGR3'!$G398="","",'Formulario PPGR1'!#REF!)</f>
        <v>#REF!</v>
      </c>
      <c r="E398" s="189" t="e">
        <f>IF('Formulario PPGR3'!$G398="","",'Formulario PPGR1'!#REF!)</f>
        <v>#REF!</v>
      </c>
      <c r="F398" s="189" t="e">
        <f>IF('Formulario PPGR3'!$G398="","",'Formulario PPGR1'!#REF!)</f>
        <v>#REF!</v>
      </c>
      <c r="G398" s="227" t="s">
        <v>2015</v>
      </c>
      <c r="H398" s="459" t="str" cm="1">
        <f t="array" ref="H398">IF(Tabla1[[#This Row],[Código_Actividad]]="","",_xlfn.XLOOKUP(Tabla1[[#This Row],[Código_Actividad]],CodigoActividad,Tabla2[Actividades Programables Presupuestables],"",0))</f>
        <v/>
      </c>
      <c r="I398" s="460" t="str">
        <f>IFERROR(VLOOKUP('Formulario PPGR3'!$G398,'Formulario PPGR2'!$H$9:$V$595,15,FALSE),"")</f>
        <v/>
      </c>
      <c r="J398" s="467" t="s">
        <v>1877</v>
      </c>
      <c r="K398" s="464" t="s">
        <v>1891</v>
      </c>
      <c r="L398" s="461" t="s">
        <v>1862</v>
      </c>
      <c r="M398" s="257">
        <v>3</v>
      </c>
      <c r="N398" s="475">
        <v>30975</v>
      </c>
      <c r="O398" s="475">
        <f>IF(Tabla1[[#This Row],[Cantidad de Insumos]]="","",Tabla1[[#This Row],[Precio Unitario]]*Tabla1[[#This Row],[Cantidad de Insumos]])</f>
        <v>92925</v>
      </c>
      <c r="P398" s="462" t="str">
        <f>IF(Tabla1[[#This Row],[Descripción]]="","",_xlfn.XLOOKUP(Tabla1[[#This Row],[Descripción]],Tabla10[Descripción],Tabla10[CODIGO PRESUPUESTARIO],0))</f>
        <v>2.3.1.1.01</v>
      </c>
      <c r="Q398" s="463"/>
      <c r="R398" s="463" t="str">
        <f>IF(Tabla1[[#This Row],[Insumos]]="","",_xlfn.XLOOKUP(Tabla1[[#This Row],[Insumos]],Tabla10[Insumo],Tabla10[InsumoAbrev],"",0))</f>
        <v>lsAlimentosyBebidas</v>
      </c>
    </row>
    <row r="399" spans="2:18" x14ac:dyDescent="0.25">
      <c r="B399" s="189" t="e">
        <f>IF('Formulario PPGR3'!$G399="","",CONCATENATE('Formulario PPGR3'!$C399,".",'Formulario PPGR3'!$D399,".",'Formulario PPGR3'!$E399,".",'Formulario PPGR3'!$F399))</f>
        <v>#REF!</v>
      </c>
      <c r="C399" s="189" t="e">
        <f>IF('Formulario PPGR3'!$G399="","",'Formulario PPGR1'!#REF!)</f>
        <v>#REF!</v>
      </c>
      <c r="D399" s="189" t="e">
        <f>IF('Formulario PPGR3'!$G399="","",'Formulario PPGR1'!#REF!)</f>
        <v>#REF!</v>
      </c>
      <c r="E399" s="189" t="e">
        <f>IF('Formulario PPGR3'!$G399="","",'Formulario PPGR1'!#REF!)</f>
        <v>#REF!</v>
      </c>
      <c r="F399" s="189" t="e">
        <f>IF('Formulario PPGR3'!$G399="","",'Formulario PPGR1'!#REF!)</f>
        <v>#REF!</v>
      </c>
      <c r="G399" s="227" t="s">
        <v>2015</v>
      </c>
      <c r="H399" s="459" t="str" cm="1">
        <f t="array" ref="H399">IF(Tabla1[[#This Row],[Código_Actividad]]="","",_xlfn.XLOOKUP(Tabla1[[#This Row],[Código_Actividad]],CodigoActividad,Tabla2[Actividades Programables Presupuestables],"",0))</f>
        <v/>
      </c>
      <c r="I399" s="460" t="str">
        <f>IFERROR(VLOOKUP('Formulario PPGR3'!$G399,'Formulario PPGR2'!$H$9:$V$595,15,FALSE),"")</f>
        <v/>
      </c>
      <c r="J399" s="467" t="s">
        <v>1864</v>
      </c>
      <c r="K399" s="464" t="s">
        <v>1865</v>
      </c>
      <c r="L399" s="461" t="s">
        <v>1862</v>
      </c>
      <c r="M399" s="257">
        <v>9</v>
      </c>
      <c r="N399" s="475">
        <v>100</v>
      </c>
      <c r="O399" s="475">
        <f>IF(Tabla1[[#This Row],[Cantidad de Insumos]]="","",Tabla1[[#This Row],[Precio Unitario]]*Tabla1[[#This Row],[Cantidad de Insumos]])</f>
        <v>900</v>
      </c>
      <c r="P399" s="462" t="str">
        <f>IF(Tabla1[[#This Row],[Descripción]]="","",_xlfn.XLOOKUP(Tabla1[[#This Row],[Descripción]],Tabla10[Descripción],Tabla10[CODIGO PRESUPUESTARIO],0))</f>
        <v>2.2.4.4.01</v>
      </c>
      <c r="Q399" s="463"/>
      <c r="R399" s="463" t="str">
        <f>IF(Tabla1[[#This Row],[Insumos]]="","",_xlfn.XLOOKUP(Tabla1[[#This Row],[Insumos]],Tabla10[Insumo],Tabla10[InsumoAbrev],"",0))</f>
        <v>lsPeaje</v>
      </c>
    </row>
    <row r="400" spans="2:18" x14ac:dyDescent="0.25">
      <c r="B400" s="189" t="e">
        <f>IF('Formulario PPGR3'!$G400="","",CONCATENATE('Formulario PPGR3'!$C400,".",'Formulario PPGR3'!$D400,".",'Formulario PPGR3'!$E400,".",'Formulario PPGR3'!$F400))</f>
        <v>#REF!</v>
      </c>
      <c r="C400" s="189" t="e">
        <f>IF('Formulario PPGR3'!$G400="","",'Formulario PPGR1'!#REF!)</f>
        <v>#REF!</v>
      </c>
      <c r="D400" s="189" t="e">
        <f>IF('Formulario PPGR3'!$G400="","",'Formulario PPGR1'!#REF!)</f>
        <v>#REF!</v>
      </c>
      <c r="E400" s="189" t="e">
        <f>IF('Formulario PPGR3'!$G400="","",'Formulario PPGR1'!#REF!)</f>
        <v>#REF!</v>
      </c>
      <c r="F400" s="189" t="e">
        <f>IF('Formulario PPGR3'!$G400="","",'Formulario PPGR1'!#REF!)</f>
        <v>#REF!</v>
      </c>
      <c r="G400" s="227" t="s">
        <v>2016</v>
      </c>
      <c r="H400" s="459" t="str" cm="1">
        <f t="array" ref="H400">IF(Tabla1[[#This Row],[Código_Actividad]]="","",_xlfn.XLOOKUP(Tabla1[[#This Row],[Código_Actividad]],CodigoActividad,Tabla2[Actividades Programables Presupuestables],"",0))</f>
        <v/>
      </c>
      <c r="I400" s="460" t="str">
        <f>IFERROR(VLOOKUP('Formulario PPGR3'!$G400,'Formulario PPGR2'!$H$9:$V$595,15,FALSE),"")</f>
        <v/>
      </c>
      <c r="J400" s="466" t="s">
        <v>1866</v>
      </c>
      <c r="K400" s="464" t="s">
        <v>1867</v>
      </c>
      <c r="L400" s="461" t="s">
        <v>1868</v>
      </c>
      <c r="M400" s="257">
        <v>9</v>
      </c>
      <c r="N400" s="475">
        <v>1700</v>
      </c>
      <c r="O400" s="475">
        <f>IF(Tabla1[[#This Row],[Cantidad de Insumos]]="","",Tabla1[[#This Row],[Precio Unitario]]*Tabla1[[#This Row],[Cantidad de Insumos]])</f>
        <v>15300</v>
      </c>
      <c r="P400" s="462" t="str">
        <f>IF(Tabla1[[#This Row],[Descripción]]="","",_xlfn.XLOOKUP(Tabla1[[#This Row],[Descripción]],Tabla10[Descripción],Tabla10[CODIGO PRESUPUESTARIO],0))</f>
        <v>2.2.3.1.01</v>
      </c>
      <c r="Q400" s="463"/>
      <c r="R400" s="463" t="str">
        <f>IF(Tabla1[[#This Row],[Insumos]]="","",_xlfn.XLOOKUP(Tabla1[[#This Row],[Insumos]],Tabla10[Insumo],Tabla10[InsumoAbrev],"",0))</f>
        <v>lsViaticosDP</v>
      </c>
    </row>
    <row r="401" spans="2:18" x14ac:dyDescent="0.25">
      <c r="B401" s="189" t="e">
        <f>IF('Formulario PPGR3'!$G401="","",CONCATENATE('Formulario PPGR3'!$C401,".",'Formulario PPGR3'!$D401,".",'Formulario PPGR3'!$E401,".",'Formulario PPGR3'!$F401))</f>
        <v>#REF!</v>
      </c>
      <c r="C401" s="189" t="e">
        <f>IF('Formulario PPGR3'!$G401="","",'Formulario PPGR1'!#REF!)</f>
        <v>#REF!</v>
      </c>
      <c r="D401" s="189" t="e">
        <f>IF('Formulario PPGR3'!$G401="","",'Formulario PPGR1'!#REF!)</f>
        <v>#REF!</v>
      </c>
      <c r="E401" s="189" t="e">
        <f>IF('Formulario PPGR3'!$G401="","",'Formulario PPGR1'!#REF!)</f>
        <v>#REF!</v>
      </c>
      <c r="F401" s="189" t="e">
        <f>IF('Formulario PPGR3'!$G401="","",'Formulario PPGR1'!#REF!)</f>
        <v>#REF!</v>
      </c>
      <c r="G401" s="227" t="s">
        <v>2016</v>
      </c>
      <c r="H401" s="459" t="str" cm="1">
        <f t="array" ref="H401">IF(Tabla1[[#This Row],[Código_Actividad]]="","",_xlfn.XLOOKUP(Tabla1[[#This Row],[Código_Actividad]],CodigoActividad,Tabla2[Actividades Programables Presupuestables],"",0))</f>
        <v/>
      </c>
      <c r="I401" s="460" t="str">
        <f>IFERROR(VLOOKUP('Formulario PPGR3'!$G401,'Formulario PPGR2'!$H$9:$V$595,15,FALSE),"")</f>
        <v/>
      </c>
      <c r="J401" s="466" t="s">
        <v>1866</v>
      </c>
      <c r="K401" s="464" t="s">
        <v>1869</v>
      </c>
      <c r="L401" s="461" t="s">
        <v>1868</v>
      </c>
      <c r="M401" s="257">
        <v>18</v>
      </c>
      <c r="N401" s="475">
        <v>2150</v>
      </c>
      <c r="O401" s="475">
        <f>IF(Tabla1[[#This Row],[Cantidad de Insumos]]="","",Tabla1[[#This Row],[Precio Unitario]]*Tabla1[[#This Row],[Cantidad de Insumos]])</f>
        <v>38700</v>
      </c>
      <c r="P401" s="462" t="str">
        <f>IF(Tabla1[[#This Row],[Descripción]]="","",_xlfn.XLOOKUP(Tabla1[[#This Row],[Descripción]],Tabla10[Descripción],Tabla10[CODIGO PRESUPUESTARIO],0))</f>
        <v>2.2.3.1.01</v>
      </c>
      <c r="Q401" s="463"/>
      <c r="R401" s="463" t="str">
        <f>IF(Tabla1[[#This Row],[Insumos]]="","",_xlfn.XLOOKUP(Tabla1[[#This Row],[Insumos]],Tabla10[Insumo],Tabla10[InsumoAbrev],"",0))</f>
        <v>lsViaticosDP</v>
      </c>
    </row>
    <row r="402" spans="2:18" x14ac:dyDescent="0.25">
      <c r="B402" s="189" t="e">
        <f>IF('Formulario PPGR3'!$G402="","",CONCATENATE('Formulario PPGR3'!$C402,".",'Formulario PPGR3'!$D402,".",'Formulario PPGR3'!$E402,".",'Formulario PPGR3'!$F402))</f>
        <v>#REF!</v>
      </c>
      <c r="C402" s="189" t="e">
        <f>IF('Formulario PPGR3'!$G402="","",'Formulario PPGR1'!#REF!)</f>
        <v>#REF!</v>
      </c>
      <c r="D402" s="189" t="e">
        <f>IF('Formulario PPGR3'!$G402="","",'Formulario PPGR1'!#REF!)</f>
        <v>#REF!</v>
      </c>
      <c r="E402" s="189" t="e">
        <f>IF('Formulario PPGR3'!$G402="","",'Formulario PPGR1'!#REF!)</f>
        <v>#REF!</v>
      </c>
      <c r="F402" s="189" t="e">
        <f>IF('Formulario PPGR3'!$G402="","",'Formulario PPGR1'!#REF!)</f>
        <v>#REF!</v>
      </c>
      <c r="G402" s="227" t="s">
        <v>2016</v>
      </c>
      <c r="H402" s="459" t="str" cm="1">
        <f t="array" ref="H402">IF(Tabla1[[#This Row],[Código_Actividad]]="","",_xlfn.XLOOKUP(Tabla1[[#This Row],[Código_Actividad]],CodigoActividad,Tabla2[Actividades Programables Presupuestables],"",0))</f>
        <v/>
      </c>
      <c r="I402" s="460" t="str">
        <f>IFERROR(VLOOKUP('Formulario PPGR3'!$G402,'Formulario PPGR2'!$H$9:$V$595,15,FALSE),"")</f>
        <v/>
      </c>
      <c r="J402" s="467" t="s">
        <v>1860</v>
      </c>
      <c r="K402" s="464" t="s">
        <v>1900</v>
      </c>
      <c r="L402" s="461" t="s">
        <v>1901</v>
      </c>
      <c r="M402" s="257">
        <v>150</v>
      </c>
      <c r="N402" s="475">
        <v>240</v>
      </c>
      <c r="O402" s="475">
        <f>IF(Tabla1[[#This Row],[Cantidad de Insumos]]="","",Tabla1[[#This Row],[Precio Unitario]]*Tabla1[[#This Row],[Cantidad de Insumos]])</f>
        <v>36000</v>
      </c>
      <c r="P402" s="462" t="str">
        <f>IF(Tabla1[[#This Row],[Descripción]]="","",_xlfn.XLOOKUP(Tabla1[[#This Row],[Descripción]],Tabla10[Descripción],Tabla10[CODIGO PRESUPUESTARIO],0))</f>
        <v>2.3.7.1.02</v>
      </c>
      <c r="Q402" s="463"/>
      <c r="R402" s="463" t="str">
        <f>IF(Tabla1[[#This Row],[Insumos]]="","",_xlfn.XLOOKUP(Tabla1[[#This Row],[Insumos]],Tabla10[Insumo],Tabla10[InsumoAbrev],"",0))</f>
        <v>lsGasoil</v>
      </c>
    </row>
    <row r="403" spans="2:18" ht="38.25" x14ac:dyDescent="0.25">
      <c r="B403" s="189" t="e">
        <f>IF('Formulario PPGR3'!$G403="","",CONCATENATE('Formulario PPGR3'!$C403,".",'Formulario PPGR3'!$D403,".",'Formulario PPGR3'!$E403,".",'Formulario PPGR3'!$F403))</f>
        <v>#REF!</v>
      </c>
      <c r="C403" s="189" t="e">
        <f>IF('Formulario PPGR3'!$G403="","",'Formulario PPGR1'!#REF!)</f>
        <v>#REF!</v>
      </c>
      <c r="D403" s="189" t="e">
        <f>IF('Formulario PPGR3'!$G403="","",'Formulario PPGR1'!#REF!)</f>
        <v>#REF!</v>
      </c>
      <c r="E403" s="189" t="e">
        <f>IF('Formulario PPGR3'!$G403="","",'Formulario PPGR1'!#REF!)</f>
        <v>#REF!</v>
      </c>
      <c r="F403" s="189" t="e">
        <f>IF('Formulario PPGR3'!$G403="","",'Formulario PPGR1'!#REF!)</f>
        <v>#REF!</v>
      </c>
      <c r="G403" s="227" t="s">
        <v>2016</v>
      </c>
      <c r="H403" s="459" t="str" cm="1">
        <f t="array" ref="H403">IF(Tabla1[[#This Row],[Código_Actividad]]="","",_xlfn.XLOOKUP(Tabla1[[#This Row],[Código_Actividad]],CodigoActividad,Tabla2[Actividades Programables Presupuestables],"",0))</f>
        <v/>
      </c>
      <c r="I403" s="460" t="str">
        <f>IFERROR(VLOOKUP('Formulario PPGR3'!$G403,'Formulario PPGR2'!$H$9:$V$595,15,FALSE),"")</f>
        <v/>
      </c>
      <c r="J403" s="467" t="s">
        <v>1877</v>
      </c>
      <c r="K403" s="464" t="s">
        <v>1891</v>
      </c>
      <c r="L403" s="461" t="s">
        <v>1862</v>
      </c>
      <c r="M403" s="257">
        <v>4</v>
      </c>
      <c r="N403" s="475">
        <v>30975</v>
      </c>
      <c r="O403" s="475">
        <f>IF(Tabla1[[#This Row],[Cantidad de Insumos]]="","",Tabla1[[#This Row],[Precio Unitario]]*Tabla1[[#This Row],[Cantidad de Insumos]])</f>
        <v>123900</v>
      </c>
      <c r="P403" s="462" t="str">
        <f>IF(Tabla1[[#This Row],[Descripción]]="","",_xlfn.XLOOKUP(Tabla1[[#This Row],[Descripción]],Tabla10[Descripción],Tabla10[CODIGO PRESUPUESTARIO],0))</f>
        <v>2.3.1.1.01</v>
      </c>
      <c r="Q403" s="463"/>
      <c r="R403" s="463" t="str">
        <f>IF(Tabla1[[#This Row],[Insumos]]="","",_xlfn.XLOOKUP(Tabla1[[#This Row],[Insumos]],Tabla10[Insumo],Tabla10[InsumoAbrev],"",0))</f>
        <v>lsAlimentosyBebidas</v>
      </c>
    </row>
    <row r="404" spans="2:18" x14ac:dyDescent="0.25">
      <c r="B404" s="189" t="e">
        <f>IF('Formulario PPGR3'!$G404="","",CONCATENATE('Formulario PPGR3'!$C404,".",'Formulario PPGR3'!$D404,".",'Formulario PPGR3'!$E404,".",'Formulario PPGR3'!$F404))</f>
        <v>#REF!</v>
      </c>
      <c r="C404" s="189" t="e">
        <f>IF('Formulario PPGR3'!$G404="","",'Formulario PPGR1'!#REF!)</f>
        <v>#REF!</v>
      </c>
      <c r="D404" s="189" t="e">
        <f>IF('Formulario PPGR3'!$G404="","",'Formulario PPGR1'!#REF!)</f>
        <v>#REF!</v>
      </c>
      <c r="E404" s="189" t="e">
        <f>IF('Formulario PPGR3'!$G404="","",'Formulario PPGR1'!#REF!)</f>
        <v>#REF!</v>
      </c>
      <c r="F404" s="189" t="e">
        <f>IF('Formulario PPGR3'!$G404="","",'Formulario PPGR1'!#REF!)</f>
        <v>#REF!</v>
      </c>
      <c r="G404" s="227" t="s">
        <v>2016</v>
      </c>
      <c r="H404" s="459" t="str" cm="1">
        <f t="array" ref="H404">IF(Tabla1[[#This Row],[Código_Actividad]]="","",_xlfn.XLOOKUP(Tabla1[[#This Row],[Código_Actividad]],CodigoActividad,Tabla2[Actividades Programables Presupuestables],"",0))</f>
        <v/>
      </c>
      <c r="I404" s="460" t="str">
        <f>IFERROR(VLOOKUP('Formulario PPGR3'!$G404,'Formulario PPGR2'!$H$9:$V$595,15,FALSE),"")</f>
        <v/>
      </c>
      <c r="J404" s="467" t="s">
        <v>1864</v>
      </c>
      <c r="K404" s="464" t="s">
        <v>1865</v>
      </c>
      <c r="L404" s="461" t="s">
        <v>1862</v>
      </c>
      <c r="M404" s="257">
        <v>9</v>
      </c>
      <c r="N404" s="475">
        <v>100</v>
      </c>
      <c r="O404" s="475">
        <f>IF(Tabla1[[#This Row],[Cantidad de Insumos]]="","",Tabla1[[#This Row],[Precio Unitario]]*Tabla1[[#This Row],[Cantidad de Insumos]])</f>
        <v>900</v>
      </c>
      <c r="P404" s="462" t="str">
        <f>IF(Tabla1[[#This Row],[Descripción]]="","",_xlfn.XLOOKUP(Tabla1[[#This Row],[Descripción]],Tabla10[Descripción],Tabla10[CODIGO PRESUPUESTARIO],0))</f>
        <v>2.2.4.4.01</v>
      </c>
      <c r="Q404" s="463"/>
      <c r="R404" s="463" t="str">
        <f>IF(Tabla1[[#This Row],[Insumos]]="","",_xlfn.XLOOKUP(Tabla1[[#This Row],[Insumos]],Tabla10[Insumo],Tabla10[InsumoAbrev],"",0))</f>
        <v>lsPeaje</v>
      </c>
    </row>
    <row r="405" spans="2:18" ht="28.5" customHeight="1" x14ac:dyDescent="0.25">
      <c r="B405" s="189" t="e">
        <f>IF('Formulario PPGR3'!$G405="","",CONCATENATE('Formulario PPGR3'!$C405,".",'Formulario PPGR3'!$D405,".",'Formulario PPGR3'!$E405,".",'Formulario PPGR3'!$F405))</f>
        <v>#REF!</v>
      </c>
      <c r="C405" s="189" t="e">
        <f>IF('Formulario PPGR3'!$G405="","",'Formulario PPGR1'!#REF!)</f>
        <v>#REF!</v>
      </c>
      <c r="D405" s="189" t="e">
        <f>IF('Formulario PPGR3'!$G405="","",'Formulario PPGR1'!#REF!)</f>
        <v>#REF!</v>
      </c>
      <c r="E405" s="189" t="e">
        <f>IF('Formulario PPGR3'!$G405="","",'Formulario PPGR1'!#REF!)</f>
        <v>#REF!</v>
      </c>
      <c r="F405" s="189" t="e">
        <f>IF('Formulario PPGR3'!$G405="","",'Formulario PPGR1'!#REF!)</f>
        <v>#REF!</v>
      </c>
      <c r="G405" s="227" t="s">
        <v>566</v>
      </c>
      <c r="H405" s="459" t="str" cm="1">
        <f t="array" ref="H405">IF(Tabla1[[#This Row],[Código_Actividad]]="","",_xlfn.XLOOKUP(Tabla1[[#This Row],[Código_Actividad]],CodigoActividad,Tabla2[Actividades Programables Presupuestables],"",0))</f>
        <v xml:space="preserve">Elaboración del informe trimestral de avance físico del PoR Salud Escolar </v>
      </c>
      <c r="I405" s="460">
        <f>IFERROR(VLOOKUP('Formulario PPGR3'!$G405,'Formulario PPGR2'!$H$9:$V$595,15,FALSE),"")</f>
        <v>4</v>
      </c>
      <c r="J405" s="467" t="s">
        <v>1866</v>
      </c>
      <c r="K405" s="464" t="s">
        <v>1867</v>
      </c>
      <c r="L405" s="461" t="s">
        <v>1868</v>
      </c>
      <c r="M405" s="257">
        <v>18</v>
      </c>
      <c r="N405" s="475">
        <v>1700</v>
      </c>
      <c r="O405" s="475">
        <f>IF(Tabla1[[#This Row],[Cantidad de Insumos]]="","",Tabla1[[#This Row],[Precio Unitario]]*Tabla1[[#This Row],[Cantidad de Insumos]])</f>
        <v>30600</v>
      </c>
      <c r="P405" s="462" t="str">
        <f>IF(Tabla1[[#This Row],[Descripción]]="","",_xlfn.XLOOKUP(Tabla1[[#This Row],[Descripción]],Tabla10[Descripción],Tabla10[CODIGO PRESUPUESTARIO],0))</f>
        <v>2.2.3.1.01</v>
      </c>
      <c r="Q405" s="463"/>
      <c r="R405" s="463" t="str">
        <f>IF(Tabla1[[#This Row],[Insumos]]="","",_xlfn.XLOOKUP(Tabla1[[#This Row],[Insumos]],Tabla10[Insumo],Tabla10[InsumoAbrev],"",0))</f>
        <v>lsViaticosDP</v>
      </c>
    </row>
    <row r="406" spans="2:18" ht="25.5" x14ac:dyDescent="0.25">
      <c r="B406" s="189" t="e">
        <f>IF('Formulario PPGR3'!$G406="","",CONCATENATE('Formulario PPGR3'!$C406,".",'Formulario PPGR3'!$D406,".",'Formulario PPGR3'!$E406,".",'Formulario PPGR3'!$F406))</f>
        <v>#REF!</v>
      </c>
      <c r="C406" s="189" t="e">
        <f>IF('Formulario PPGR3'!$G406="","",'Formulario PPGR1'!#REF!)</f>
        <v>#REF!</v>
      </c>
      <c r="D406" s="189" t="e">
        <f>IF('Formulario PPGR3'!$G406="","",'Formulario PPGR1'!#REF!)</f>
        <v>#REF!</v>
      </c>
      <c r="E406" s="189" t="e">
        <f>IF('Formulario PPGR3'!$G406="","",'Formulario PPGR1'!#REF!)</f>
        <v>#REF!</v>
      </c>
      <c r="F406" s="189" t="e">
        <f>IF('Formulario PPGR3'!$G406="","",'Formulario PPGR1'!#REF!)</f>
        <v>#REF!</v>
      </c>
      <c r="G406" s="227" t="s">
        <v>566</v>
      </c>
      <c r="H406" s="459" t="str" cm="1">
        <f t="array" ref="H406">IF(Tabla1[[#This Row],[Código_Actividad]]="","",_xlfn.XLOOKUP(Tabla1[[#This Row],[Código_Actividad]],CodigoActividad,Tabla2[Actividades Programables Presupuestables],"",0))</f>
        <v xml:space="preserve">Elaboración del informe trimestral de avance físico del PoR Salud Escolar </v>
      </c>
      <c r="I406" s="460">
        <f>IFERROR(VLOOKUP('Formulario PPGR3'!$G406,'Formulario PPGR2'!$H$9:$V$595,15,FALSE),"")</f>
        <v>4</v>
      </c>
      <c r="J406" s="466" t="s">
        <v>1866</v>
      </c>
      <c r="K406" s="464" t="s">
        <v>1869</v>
      </c>
      <c r="L406" s="461" t="s">
        <v>1868</v>
      </c>
      <c r="M406" s="257">
        <v>36</v>
      </c>
      <c r="N406" s="475">
        <v>2150</v>
      </c>
      <c r="O406" s="475">
        <f>IF(Tabla1[[#This Row],[Cantidad de Insumos]]="","",Tabla1[[#This Row],[Precio Unitario]]*Tabla1[[#This Row],[Cantidad de Insumos]])</f>
        <v>77400</v>
      </c>
      <c r="P406" s="462" t="str">
        <f>IF(Tabla1[[#This Row],[Descripción]]="","",_xlfn.XLOOKUP(Tabla1[[#This Row],[Descripción]],Tabla10[Descripción],Tabla10[CODIGO PRESUPUESTARIO],0))</f>
        <v>2.2.3.1.01</v>
      </c>
      <c r="Q406" s="463"/>
      <c r="R406" s="463" t="str">
        <f>IF(Tabla1[[#This Row],[Insumos]]="","",_xlfn.XLOOKUP(Tabla1[[#This Row],[Insumos]],Tabla10[Insumo],Tabla10[InsumoAbrev],"",0))</f>
        <v>lsViaticosDP</v>
      </c>
    </row>
    <row r="407" spans="2:18" ht="25.5" x14ac:dyDescent="0.25">
      <c r="B407" s="189" t="e">
        <f>IF('Formulario PPGR3'!$G407="","",CONCATENATE('Formulario PPGR3'!$C407,".",'Formulario PPGR3'!$D407,".",'Formulario PPGR3'!$E407,".",'Formulario PPGR3'!$F407))</f>
        <v>#REF!</v>
      </c>
      <c r="C407" s="189" t="e">
        <f>IF('Formulario PPGR3'!$G407="","",'Formulario PPGR1'!#REF!)</f>
        <v>#REF!</v>
      </c>
      <c r="D407" s="189" t="e">
        <f>IF('Formulario PPGR3'!$G407="","",'Formulario PPGR1'!#REF!)</f>
        <v>#REF!</v>
      </c>
      <c r="E407" s="189" t="e">
        <f>IF('Formulario PPGR3'!$G407="","",'Formulario PPGR1'!#REF!)</f>
        <v>#REF!</v>
      </c>
      <c r="F407" s="189" t="e">
        <f>IF('Formulario PPGR3'!$G407="","",'Formulario PPGR1'!#REF!)</f>
        <v>#REF!</v>
      </c>
      <c r="G407" s="227" t="s">
        <v>566</v>
      </c>
      <c r="H407" s="459" t="str" cm="1">
        <f t="array" ref="H407">IF(Tabla1[[#This Row],[Código_Actividad]]="","",_xlfn.XLOOKUP(Tabla1[[#This Row],[Código_Actividad]],CodigoActividad,Tabla2[Actividades Programables Presupuestables],"",0))</f>
        <v xml:space="preserve">Elaboración del informe trimestral de avance físico del PoR Salud Escolar </v>
      </c>
      <c r="I407" s="460">
        <f>IFERROR(VLOOKUP('Formulario PPGR3'!$G407,'Formulario PPGR2'!$H$9:$V$595,15,FALSE),"")</f>
        <v>4</v>
      </c>
      <c r="J407" s="466" t="s">
        <v>1860</v>
      </c>
      <c r="K407" s="464" t="s">
        <v>1900</v>
      </c>
      <c r="L407" s="461" t="s">
        <v>1901</v>
      </c>
      <c r="M407" s="257">
        <v>200</v>
      </c>
      <c r="N407" s="475">
        <v>240</v>
      </c>
      <c r="O407" s="475">
        <f>IF(Tabla1[[#This Row],[Cantidad de Insumos]]="","",Tabla1[[#This Row],[Precio Unitario]]*Tabla1[[#This Row],[Cantidad de Insumos]])</f>
        <v>48000</v>
      </c>
      <c r="P407" s="462" t="str">
        <f>IF(Tabla1[[#This Row],[Descripción]]="","",_xlfn.XLOOKUP(Tabla1[[#This Row],[Descripción]],Tabla10[Descripción],Tabla10[CODIGO PRESUPUESTARIO],0))</f>
        <v>2.3.7.1.02</v>
      </c>
      <c r="Q407" s="463"/>
      <c r="R407" s="463" t="str">
        <f>IF(Tabla1[[#This Row],[Insumos]]="","",_xlfn.XLOOKUP(Tabla1[[#This Row],[Insumos]],Tabla10[Insumo],Tabla10[InsumoAbrev],"",0))</f>
        <v>lsGasoil</v>
      </c>
    </row>
    <row r="408" spans="2:18" ht="38.25" x14ac:dyDescent="0.25">
      <c r="B408" s="189" t="e">
        <f>IF('Formulario PPGR3'!$G408="","",CONCATENATE('Formulario PPGR3'!$C408,".",'Formulario PPGR3'!$D408,".",'Formulario PPGR3'!$E408,".",'Formulario PPGR3'!$F408))</f>
        <v>#REF!</v>
      </c>
      <c r="C408" s="189" t="e">
        <f>IF('Formulario PPGR3'!$G408="","",'Formulario PPGR1'!#REF!)</f>
        <v>#REF!</v>
      </c>
      <c r="D408" s="189" t="e">
        <f>IF('Formulario PPGR3'!$G408="","",'Formulario PPGR1'!#REF!)</f>
        <v>#REF!</v>
      </c>
      <c r="E408" s="189" t="e">
        <f>IF('Formulario PPGR3'!$G408="","",'Formulario PPGR1'!#REF!)</f>
        <v>#REF!</v>
      </c>
      <c r="F408" s="189" t="e">
        <f>IF('Formulario PPGR3'!$G408="","",'Formulario PPGR1'!#REF!)</f>
        <v>#REF!</v>
      </c>
      <c r="G408" s="227" t="s">
        <v>566</v>
      </c>
      <c r="H408" s="459" t="str" cm="1">
        <f t="array" ref="H408">IF(Tabla1[[#This Row],[Código_Actividad]]="","",_xlfn.XLOOKUP(Tabla1[[#This Row],[Código_Actividad]],CodigoActividad,Tabla2[Actividades Programables Presupuestables],"",0))</f>
        <v xml:space="preserve">Elaboración del informe trimestral de avance físico del PoR Salud Escolar </v>
      </c>
      <c r="I408" s="460">
        <f>IFERROR(VLOOKUP('Formulario PPGR3'!$G408,'Formulario PPGR2'!$H$9:$V$595,15,FALSE),"")</f>
        <v>4</v>
      </c>
      <c r="J408" s="467" t="s">
        <v>1877</v>
      </c>
      <c r="K408" s="464" t="s">
        <v>1899</v>
      </c>
      <c r="L408" s="461" t="s">
        <v>1862</v>
      </c>
      <c r="M408" s="257">
        <v>2</v>
      </c>
      <c r="N408" s="475">
        <v>61419</v>
      </c>
      <c r="O408" s="475">
        <f>IF(Tabla1[[#This Row],[Cantidad de Insumos]]="","",Tabla1[[#This Row],[Precio Unitario]]*Tabla1[[#This Row],[Cantidad de Insumos]])</f>
        <v>122838</v>
      </c>
      <c r="P408" s="462" t="str">
        <f>IF(Tabla1[[#This Row],[Descripción]]="","",_xlfn.XLOOKUP(Tabla1[[#This Row],[Descripción]],Tabla10[Descripción],Tabla10[CODIGO PRESUPUESTARIO],0))</f>
        <v>2.3.1.1.01</v>
      </c>
      <c r="Q408" s="463"/>
      <c r="R408" s="463" t="str">
        <f>IF(Tabla1[[#This Row],[Insumos]]="","",_xlfn.XLOOKUP(Tabla1[[#This Row],[Insumos]],Tabla10[Insumo],Tabla10[InsumoAbrev],"",0))</f>
        <v>lsAlimentosyBebidas</v>
      </c>
    </row>
    <row r="409" spans="2:18" ht="38.25" x14ac:dyDescent="0.25">
      <c r="B409" s="189" t="e">
        <f>IF('Formulario PPGR3'!$G409="","",CONCATENATE('Formulario PPGR3'!$C409,".",'Formulario PPGR3'!$D409,".",'Formulario PPGR3'!$E409,".",'Formulario PPGR3'!$F409))</f>
        <v>#REF!</v>
      </c>
      <c r="C409" s="189" t="e">
        <f>IF('Formulario PPGR3'!$G409="","",'Formulario PPGR1'!#REF!)</f>
        <v>#REF!</v>
      </c>
      <c r="D409" s="189" t="e">
        <f>IF('Formulario PPGR3'!$G409="","",'Formulario PPGR1'!#REF!)</f>
        <v>#REF!</v>
      </c>
      <c r="E409" s="189" t="e">
        <f>IF('Formulario PPGR3'!$G409="","",'Formulario PPGR1'!#REF!)</f>
        <v>#REF!</v>
      </c>
      <c r="F409" s="189" t="e">
        <f>IF('Formulario PPGR3'!$G409="","",'Formulario PPGR1'!#REF!)</f>
        <v>#REF!</v>
      </c>
      <c r="G409" s="227" t="s">
        <v>566</v>
      </c>
      <c r="H409" s="459" t="str" cm="1">
        <f t="array" ref="H409">IF(Tabla1[[#This Row],[Código_Actividad]]="","",_xlfn.XLOOKUP(Tabla1[[#This Row],[Código_Actividad]],CodigoActividad,Tabla2[Actividades Programables Presupuestables],"",0))</f>
        <v xml:space="preserve">Elaboración del informe trimestral de avance físico del PoR Salud Escolar </v>
      </c>
      <c r="I409" s="460">
        <f>IFERROR(VLOOKUP('Formulario PPGR3'!$G409,'Formulario PPGR2'!$H$9:$V$595,15,FALSE),"")</f>
        <v>4</v>
      </c>
      <c r="J409" s="467" t="s">
        <v>1877</v>
      </c>
      <c r="K409" s="464" t="s">
        <v>2017</v>
      </c>
      <c r="L409" s="461" t="s">
        <v>1862</v>
      </c>
      <c r="M409" s="257">
        <v>2</v>
      </c>
      <c r="N409" s="475">
        <v>29393.8</v>
      </c>
      <c r="O409" s="475">
        <f>IF(Tabla1[[#This Row],[Cantidad de Insumos]]="","",Tabla1[[#This Row],[Precio Unitario]]*Tabla1[[#This Row],[Cantidad de Insumos]])</f>
        <v>58787.6</v>
      </c>
      <c r="P409" s="462" t="str">
        <f>IF(Tabla1[[#This Row],[Descripción]]="","",_xlfn.XLOOKUP(Tabla1[[#This Row],[Descripción]],Tabla10[Descripción],Tabla10[CODIGO PRESUPUESTARIO],0))</f>
        <v>2.3.1.1.01</v>
      </c>
      <c r="Q409" s="463"/>
      <c r="R409" s="463" t="str">
        <f>IF(Tabla1[[#This Row],[Insumos]]="","",_xlfn.XLOOKUP(Tabla1[[#This Row],[Insumos]],Tabla10[Insumo],Tabla10[InsumoAbrev],"",0))</f>
        <v>lsAlimentosyBebidas</v>
      </c>
    </row>
    <row r="410" spans="2:18" ht="25.5" x14ac:dyDescent="0.25">
      <c r="B410" s="189" t="e">
        <f>IF('Formulario PPGR3'!$G410="","",CONCATENATE('Formulario PPGR3'!$C410,".",'Formulario PPGR3'!$D410,".",'Formulario PPGR3'!$E410,".",'Formulario PPGR3'!$F410))</f>
        <v>#REF!</v>
      </c>
      <c r="C410" s="189" t="e">
        <f>IF('Formulario PPGR3'!$G410="","",'Formulario PPGR1'!#REF!)</f>
        <v>#REF!</v>
      </c>
      <c r="D410" s="189" t="e">
        <f>IF('Formulario PPGR3'!$G410="","",'Formulario PPGR1'!#REF!)</f>
        <v>#REF!</v>
      </c>
      <c r="E410" s="189" t="e">
        <f>IF('Formulario PPGR3'!$G410="","",'Formulario PPGR1'!#REF!)</f>
        <v>#REF!</v>
      </c>
      <c r="F410" s="189" t="e">
        <f>IF('Formulario PPGR3'!$G410="","",'Formulario PPGR1'!#REF!)</f>
        <v>#REF!</v>
      </c>
      <c r="G410" s="227" t="s">
        <v>566</v>
      </c>
      <c r="H410" s="459" t="str" cm="1">
        <f t="array" ref="H410">IF(Tabla1[[#This Row],[Código_Actividad]]="","",_xlfn.XLOOKUP(Tabla1[[#This Row],[Código_Actividad]],CodigoActividad,Tabla2[Actividades Programables Presupuestables],"",0))</f>
        <v xml:space="preserve">Elaboración del informe trimestral de avance físico del PoR Salud Escolar </v>
      </c>
      <c r="I410" s="460">
        <f>IFERROR(VLOOKUP('Formulario PPGR3'!$G410,'Formulario PPGR2'!$H$9:$V$595,15,FALSE),"")</f>
        <v>4</v>
      </c>
      <c r="J410" s="467" t="s">
        <v>1864</v>
      </c>
      <c r="K410" s="464" t="s">
        <v>1865</v>
      </c>
      <c r="L410" s="461" t="s">
        <v>1862</v>
      </c>
      <c r="M410" s="257">
        <v>18</v>
      </c>
      <c r="N410" s="475">
        <v>100</v>
      </c>
      <c r="O410" s="475">
        <f>IF(Tabla1[[#This Row],[Cantidad de Insumos]]="","",Tabla1[[#This Row],[Precio Unitario]]*Tabla1[[#This Row],[Cantidad de Insumos]])</f>
        <v>1800</v>
      </c>
      <c r="P410" s="462" t="str">
        <f>IF(Tabla1[[#This Row],[Descripción]]="","",_xlfn.XLOOKUP(Tabla1[[#This Row],[Descripción]],Tabla10[Descripción],Tabla10[CODIGO PRESUPUESTARIO],0))</f>
        <v>2.2.4.4.01</v>
      </c>
      <c r="Q410" s="463"/>
      <c r="R410" s="463" t="str">
        <f>IF(Tabla1[[#This Row],[Insumos]]="","",_xlfn.XLOOKUP(Tabla1[[#This Row],[Insumos]],Tabla10[Insumo],Tabla10[InsumoAbrev],"",0))</f>
        <v>lsPeaje</v>
      </c>
    </row>
    <row r="411" spans="2:18" ht="25.5" customHeight="1" x14ac:dyDescent="0.25">
      <c r="B411" s="189" t="e">
        <f>IF('Formulario PPGR3'!$G411="","",CONCATENATE('Formulario PPGR3'!$C411,".",'Formulario PPGR3'!$D411,".",'Formulario PPGR3'!$E411,".",'Formulario PPGR3'!$F411))</f>
        <v>#REF!</v>
      </c>
      <c r="C411" s="189" t="e">
        <f>IF('Formulario PPGR3'!$G411="","",'Formulario PPGR1'!#REF!)</f>
        <v>#REF!</v>
      </c>
      <c r="D411" s="189" t="e">
        <f>IF('Formulario PPGR3'!$G411="","",'Formulario PPGR1'!#REF!)</f>
        <v>#REF!</v>
      </c>
      <c r="E411" s="189" t="e">
        <f>IF('Formulario PPGR3'!$G411="","",'Formulario PPGR1'!#REF!)</f>
        <v>#REF!</v>
      </c>
      <c r="F411" s="189" t="e">
        <f>IF('Formulario PPGR3'!$G411="","",'Formulario PPGR1'!#REF!)</f>
        <v>#REF!</v>
      </c>
      <c r="G411" s="227" t="s">
        <v>576</v>
      </c>
      <c r="H411" s="459" t="str" cm="1">
        <f t="array" ref="H411">IF(Tabla1[[#This Row],[Código_Actividad]]="","",_xlfn.XLOOKUP(Tabla1[[#This Row],[Código_Actividad]],CodigoActividad,Tabla2[Actividades Programables Presupuestables],"",0))</f>
        <v>Seguimiento a los SRS para la detención temprana de cáncer cervicouterino en el PNA</v>
      </c>
      <c r="I411" s="460">
        <f>IFERROR(VLOOKUP('Formulario PPGR3'!$G411,'Formulario PPGR2'!$H$9:$V$595,15,FALSE),"")</f>
        <v>3</v>
      </c>
      <c r="J411" s="467" t="s">
        <v>1866</v>
      </c>
      <c r="K411" s="464" t="s">
        <v>1867</v>
      </c>
      <c r="L411" s="461" t="s">
        <v>1868</v>
      </c>
      <c r="M411" s="257">
        <v>9</v>
      </c>
      <c r="N411" s="475">
        <v>1700</v>
      </c>
      <c r="O411" s="475">
        <f>IF(Tabla1[[#This Row],[Cantidad de Insumos]]="","",Tabla1[[#This Row],[Precio Unitario]]*Tabla1[[#This Row],[Cantidad de Insumos]])</f>
        <v>15300</v>
      </c>
      <c r="P411" s="462" t="str">
        <f>IF(Tabla1[[#This Row],[Descripción]]="","",_xlfn.XLOOKUP(Tabla1[[#This Row],[Descripción]],Tabla10[Descripción],Tabla10[CODIGO PRESUPUESTARIO],0))</f>
        <v>2.2.3.1.01</v>
      </c>
      <c r="Q411" s="463"/>
      <c r="R411" s="463" t="str">
        <f>IF(Tabla1[[#This Row],[Insumos]]="","",_xlfn.XLOOKUP(Tabla1[[#This Row],[Insumos]],Tabla10[Insumo],Tabla10[InsumoAbrev],"",0))</f>
        <v>lsViaticosDP</v>
      </c>
    </row>
    <row r="412" spans="2:18" ht="25.5" x14ac:dyDescent="0.25">
      <c r="B412" s="189" t="e">
        <f>IF('Formulario PPGR3'!$G412="","",CONCATENATE('Formulario PPGR3'!$C412,".",'Formulario PPGR3'!$D412,".",'Formulario PPGR3'!$E412,".",'Formulario PPGR3'!$F412))</f>
        <v>#REF!</v>
      </c>
      <c r="C412" s="189" t="e">
        <f>IF('Formulario PPGR3'!$G412="","",'Formulario PPGR1'!#REF!)</f>
        <v>#REF!</v>
      </c>
      <c r="D412" s="189" t="e">
        <f>IF('Formulario PPGR3'!$G412="","",'Formulario PPGR1'!#REF!)</f>
        <v>#REF!</v>
      </c>
      <c r="E412" s="189" t="e">
        <f>IF('Formulario PPGR3'!$G412="","",'Formulario PPGR1'!#REF!)</f>
        <v>#REF!</v>
      </c>
      <c r="F412" s="189" t="e">
        <f>IF('Formulario PPGR3'!$G412="","",'Formulario PPGR1'!#REF!)</f>
        <v>#REF!</v>
      </c>
      <c r="G412" s="227" t="s">
        <v>576</v>
      </c>
      <c r="H412" s="459" t="str" cm="1">
        <f t="array" ref="H412">IF(Tabla1[[#This Row],[Código_Actividad]]="","",_xlfn.XLOOKUP(Tabla1[[#This Row],[Código_Actividad]],CodigoActividad,Tabla2[Actividades Programables Presupuestables],"",0))</f>
        <v>Seguimiento a los SRS para la detención temprana de cáncer cervicouterino en el PNA</v>
      </c>
      <c r="I412" s="460">
        <f>IFERROR(VLOOKUP('Formulario PPGR3'!$G412,'Formulario PPGR2'!$H$9:$V$595,15,FALSE),"")</f>
        <v>3</v>
      </c>
      <c r="J412" s="467" t="s">
        <v>1866</v>
      </c>
      <c r="K412" s="464" t="s">
        <v>1869</v>
      </c>
      <c r="L412" s="461" t="s">
        <v>1868</v>
      </c>
      <c r="M412" s="257">
        <v>18</v>
      </c>
      <c r="N412" s="475">
        <v>2150</v>
      </c>
      <c r="O412" s="475">
        <f>IF(Tabla1[[#This Row],[Cantidad de Insumos]]="","",Tabla1[[#This Row],[Precio Unitario]]*Tabla1[[#This Row],[Cantidad de Insumos]])</f>
        <v>38700</v>
      </c>
      <c r="P412" s="462" t="str">
        <f>IF(Tabla1[[#This Row],[Descripción]]="","",_xlfn.XLOOKUP(Tabla1[[#This Row],[Descripción]],Tabla10[Descripción],Tabla10[CODIGO PRESUPUESTARIO],0))</f>
        <v>2.2.3.1.01</v>
      </c>
      <c r="Q412" s="463"/>
      <c r="R412" s="463" t="str">
        <f>IF(Tabla1[[#This Row],[Insumos]]="","",_xlfn.XLOOKUP(Tabla1[[#This Row],[Insumos]],Tabla10[Insumo],Tabla10[InsumoAbrev],"",0))</f>
        <v>lsViaticosDP</v>
      </c>
    </row>
    <row r="413" spans="2:18" ht="25.5" x14ac:dyDescent="0.25">
      <c r="B413" s="189" t="e">
        <f>IF('Formulario PPGR3'!$G413="","",CONCATENATE('Formulario PPGR3'!$C413,".",'Formulario PPGR3'!$D413,".",'Formulario PPGR3'!$E413,".",'Formulario PPGR3'!$F413))</f>
        <v>#REF!</v>
      </c>
      <c r="C413" s="189" t="e">
        <f>IF('Formulario PPGR3'!$G413="","",'Formulario PPGR1'!#REF!)</f>
        <v>#REF!</v>
      </c>
      <c r="D413" s="189" t="e">
        <f>IF('Formulario PPGR3'!$G413="","",'Formulario PPGR1'!#REF!)</f>
        <v>#REF!</v>
      </c>
      <c r="E413" s="189" t="e">
        <f>IF('Formulario PPGR3'!$G413="","",'Formulario PPGR1'!#REF!)</f>
        <v>#REF!</v>
      </c>
      <c r="F413" s="189" t="e">
        <f>IF('Formulario PPGR3'!$G413="","",'Formulario PPGR1'!#REF!)</f>
        <v>#REF!</v>
      </c>
      <c r="G413" s="227" t="s">
        <v>576</v>
      </c>
      <c r="H413" s="459" t="str" cm="1">
        <f t="array" ref="H413">IF(Tabla1[[#This Row],[Código_Actividad]]="","",_xlfn.XLOOKUP(Tabla1[[#This Row],[Código_Actividad]],CodigoActividad,Tabla2[Actividades Programables Presupuestables],"",0))</f>
        <v>Seguimiento a los SRS para la detención temprana de cáncer cervicouterino en el PNA</v>
      </c>
      <c r="I413" s="460">
        <f>IFERROR(VLOOKUP('Formulario PPGR3'!$G413,'Formulario PPGR2'!$H$9:$V$595,15,FALSE),"")</f>
        <v>3</v>
      </c>
      <c r="J413" s="466" t="s">
        <v>1860</v>
      </c>
      <c r="K413" s="464" t="s">
        <v>1900</v>
      </c>
      <c r="L413" s="461" t="s">
        <v>1901</v>
      </c>
      <c r="M413" s="257">
        <v>180</v>
      </c>
      <c r="N413" s="475">
        <v>240</v>
      </c>
      <c r="O413" s="475">
        <f>IF(Tabla1[[#This Row],[Cantidad de Insumos]]="","",Tabla1[[#This Row],[Precio Unitario]]*Tabla1[[#This Row],[Cantidad de Insumos]])</f>
        <v>43200</v>
      </c>
      <c r="P413" s="462" t="str">
        <f>IF(Tabla1[[#This Row],[Descripción]]="","",_xlfn.XLOOKUP(Tabla1[[#This Row],[Descripción]],Tabla10[Descripción],Tabla10[CODIGO PRESUPUESTARIO],0))</f>
        <v>2.3.7.1.02</v>
      </c>
      <c r="Q413" s="463"/>
      <c r="R413" s="463" t="str">
        <f>IF(Tabla1[[#This Row],[Insumos]]="","",_xlfn.XLOOKUP(Tabla1[[#This Row],[Insumos]],Tabla10[Insumo],Tabla10[InsumoAbrev],"",0))</f>
        <v>lsGasoil</v>
      </c>
    </row>
    <row r="414" spans="2:18" ht="25.5" x14ac:dyDescent="0.25">
      <c r="B414" s="189" t="e">
        <f>IF('Formulario PPGR3'!$G414="","",CONCATENATE('Formulario PPGR3'!$C414,".",'Formulario PPGR3'!$D414,".",'Formulario PPGR3'!$E414,".",'Formulario PPGR3'!$F414))</f>
        <v>#REF!</v>
      </c>
      <c r="C414" s="189" t="e">
        <f>IF('Formulario PPGR3'!$G414="","",'Formulario PPGR1'!#REF!)</f>
        <v>#REF!</v>
      </c>
      <c r="D414" s="189" t="e">
        <f>IF('Formulario PPGR3'!$G414="","",'Formulario PPGR1'!#REF!)</f>
        <v>#REF!</v>
      </c>
      <c r="E414" s="189" t="e">
        <f>IF('Formulario PPGR3'!$G414="","",'Formulario PPGR1'!#REF!)</f>
        <v>#REF!</v>
      </c>
      <c r="F414" s="189" t="e">
        <f>IF('Formulario PPGR3'!$G414="","",'Formulario PPGR1'!#REF!)</f>
        <v>#REF!</v>
      </c>
      <c r="G414" s="227" t="s">
        <v>576</v>
      </c>
      <c r="H414" s="459" t="str" cm="1">
        <f t="array" ref="H414">IF(Tabla1[[#This Row],[Código_Actividad]]="","",_xlfn.XLOOKUP(Tabla1[[#This Row],[Código_Actividad]],CodigoActividad,Tabla2[Actividades Programables Presupuestables],"",0))</f>
        <v>Seguimiento a los SRS para la detención temprana de cáncer cervicouterino en el PNA</v>
      </c>
      <c r="I414" s="460">
        <f>IFERROR(VLOOKUP('Formulario PPGR3'!$G414,'Formulario PPGR2'!$H$9:$V$595,15,FALSE),"")</f>
        <v>3</v>
      </c>
      <c r="J414" s="466" t="s">
        <v>1864</v>
      </c>
      <c r="K414" s="464" t="s">
        <v>1865</v>
      </c>
      <c r="L414" s="461" t="s">
        <v>1862</v>
      </c>
      <c r="M414" s="257">
        <v>9</v>
      </c>
      <c r="N414" s="475">
        <v>100</v>
      </c>
      <c r="O414" s="475">
        <f>IF(Tabla1[[#This Row],[Cantidad de Insumos]]="","",Tabla1[[#This Row],[Precio Unitario]]*Tabla1[[#This Row],[Cantidad de Insumos]])</f>
        <v>900</v>
      </c>
      <c r="P414" s="462" t="str">
        <f>IF(Tabla1[[#This Row],[Descripción]]="","",_xlfn.XLOOKUP(Tabla1[[#This Row],[Descripción]],Tabla10[Descripción],Tabla10[CODIGO PRESUPUESTARIO],0))</f>
        <v>2.2.4.4.01</v>
      </c>
      <c r="Q414" s="463"/>
      <c r="R414" s="463" t="str">
        <f>IF(Tabla1[[#This Row],[Insumos]]="","",_xlfn.XLOOKUP(Tabla1[[#This Row],[Insumos]],Tabla10[Insumo],Tabla10[InsumoAbrev],"",0))</f>
        <v>lsPeaje</v>
      </c>
    </row>
    <row r="415" spans="2:18" ht="25.5" x14ac:dyDescent="0.25">
      <c r="B415" s="189" t="e">
        <f>IF('Formulario PPGR3'!$G415="","",CONCATENATE('Formulario PPGR3'!$C415,".",'Formulario PPGR3'!$D415,".",'Formulario PPGR3'!$E415,".",'Formulario PPGR3'!$F415))</f>
        <v>#REF!</v>
      </c>
      <c r="C415" s="189" t="e">
        <f>IF('Formulario PPGR3'!$G415="","",'Formulario PPGR1'!#REF!)</f>
        <v>#REF!</v>
      </c>
      <c r="D415" s="189" t="e">
        <f>IF('Formulario PPGR3'!$G415="","",'Formulario PPGR1'!#REF!)</f>
        <v>#REF!</v>
      </c>
      <c r="E415" s="189" t="e">
        <f>IF('Formulario PPGR3'!$G415="","",'Formulario PPGR1'!#REF!)</f>
        <v>#REF!</v>
      </c>
      <c r="F415" s="189" t="e">
        <f>IF('Formulario PPGR3'!$G415="","",'Formulario PPGR1'!#REF!)</f>
        <v>#REF!</v>
      </c>
      <c r="G415" s="227" t="s">
        <v>578</v>
      </c>
      <c r="H415" s="459" t="str" cm="1">
        <f t="array" ref="H415">IF(Tabla1[[#This Row],[Código_Actividad]]="","",_xlfn.XLOOKUP(Tabla1[[#This Row],[Código_Actividad]],CodigoActividad,Tabla2[Actividades Programables Presupuestables],"",0))</f>
        <v>Seguimiento a los SRS para la detención temprana de cáncer próstata en el PNA</v>
      </c>
      <c r="I415" s="460">
        <f>IFERROR(VLOOKUP('Formulario PPGR3'!$G415,'Formulario PPGR2'!$H$9:$V$595,15,FALSE),"")</f>
        <v>3</v>
      </c>
      <c r="J415" s="466" t="s">
        <v>1866</v>
      </c>
      <c r="K415" s="464" t="s">
        <v>1867</v>
      </c>
      <c r="L415" s="461" t="s">
        <v>1868</v>
      </c>
      <c r="M415" s="257">
        <v>9</v>
      </c>
      <c r="N415" s="475">
        <v>1700</v>
      </c>
      <c r="O415" s="475">
        <f>IF(Tabla1[[#This Row],[Cantidad de Insumos]]="","",Tabla1[[#This Row],[Precio Unitario]]*Tabla1[[#This Row],[Cantidad de Insumos]])</f>
        <v>15300</v>
      </c>
      <c r="P415" s="462" t="str">
        <f>IF(Tabla1[[#This Row],[Descripción]]="","",_xlfn.XLOOKUP(Tabla1[[#This Row],[Descripción]],Tabla10[Descripción],Tabla10[CODIGO PRESUPUESTARIO],0))</f>
        <v>2.2.3.1.01</v>
      </c>
      <c r="Q415" s="463"/>
      <c r="R415" s="463" t="str">
        <f>IF(Tabla1[[#This Row],[Insumos]]="","",_xlfn.XLOOKUP(Tabla1[[#This Row],[Insumos]],Tabla10[Insumo],Tabla10[InsumoAbrev],"",0))</f>
        <v>lsViaticosDP</v>
      </c>
    </row>
    <row r="416" spans="2:18" ht="25.5" x14ac:dyDescent="0.25">
      <c r="B416" s="189" t="e">
        <f>IF('Formulario PPGR3'!$G416="","",CONCATENATE('Formulario PPGR3'!$C416,".",'Formulario PPGR3'!$D416,".",'Formulario PPGR3'!$E416,".",'Formulario PPGR3'!$F416))</f>
        <v>#REF!</v>
      </c>
      <c r="C416" s="189" t="e">
        <f>IF('Formulario PPGR3'!$G416="","",'Formulario PPGR1'!#REF!)</f>
        <v>#REF!</v>
      </c>
      <c r="D416" s="189" t="e">
        <f>IF('Formulario PPGR3'!$G416="","",'Formulario PPGR1'!#REF!)</f>
        <v>#REF!</v>
      </c>
      <c r="E416" s="189" t="e">
        <f>IF('Formulario PPGR3'!$G416="","",'Formulario PPGR1'!#REF!)</f>
        <v>#REF!</v>
      </c>
      <c r="F416" s="189" t="e">
        <f>IF('Formulario PPGR3'!$G416="","",'Formulario PPGR1'!#REF!)</f>
        <v>#REF!</v>
      </c>
      <c r="G416" s="227" t="s">
        <v>578</v>
      </c>
      <c r="H416" s="459" t="str" cm="1">
        <f t="array" ref="H416">IF(Tabla1[[#This Row],[Código_Actividad]]="","",_xlfn.XLOOKUP(Tabla1[[#This Row],[Código_Actividad]],CodigoActividad,Tabla2[Actividades Programables Presupuestables],"",0))</f>
        <v>Seguimiento a los SRS para la detención temprana de cáncer próstata en el PNA</v>
      </c>
      <c r="I416" s="460">
        <f>IFERROR(VLOOKUP('Formulario PPGR3'!$G416,'Formulario PPGR2'!$H$9:$V$595,15,FALSE),"")</f>
        <v>3</v>
      </c>
      <c r="J416" s="466" t="s">
        <v>1866</v>
      </c>
      <c r="K416" s="464" t="s">
        <v>1869</v>
      </c>
      <c r="L416" s="461" t="s">
        <v>1868</v>
      </c>
      <c r="M416" s="257">
        <v>18</v>
      </c>
      <c r="N416" s="475">
        <v>2150</v>
      </c>
      <c r="O416" s="475">
        <f>IF(Tabla1[[#This Row],[Cantidad de Insumos]]="","",Tabla1[[#This Row],[Precio Unitario]]*Tabla1[[#This Row],[Cantidad de Insumos]])</f>
        <v>38700</v>
      </c>
      <c r="P416" s="462" t="str">
        <f>IF(Tabla1[[#This Row],[Descripción]]="","",_xlfn.XLOOKUP(Tabla1[[#This Row],[Descripción]],Tabla10[Descripción],Tabla10[CODIGO PRESUPUESTARIO],0))</f>
        <v>2.2.3.1.01</v>
      </c>
      <c r="Q416" s="463"/>
      <c r="R416" s="463" t="str">
        <f>IF(Tabla1[[#This Row],[Insumos]]="","",_xlfn.XLOOKUP(Tabla1[[#This Row],[Insumos]],Tabla10[Insumo],Tabla10[InsumoAbrev],"",0))</f>
        <v>lsViaticosDP</v>
      </c>
    </row>
    <row r="417" spans="2:18" ht="25.5" x14ac:dyDescent="0.25">
      <c r="B417" s="189" t="e">
        <f>IF('Formulario PPGR3'!$G417="","",CONCATENATE('Formulario PPGR3'!$C417,".",'Formulario PPGR3'!$D417,".",'Formulario PPGR3'!$E417,".",'Formulario PPGR3'!$F417))</f>
        <v>#REF!</v>
      </c>
      <c r="C417" s="189" t="e">
        <f>IF('Formulario PPGR3'!$G417="","",'Formulario PPGR1'!#REF!)</f>
        <v>#REF!</v>
      </c>
      <c r="D417" s="189" t="e">
        <f>IF('Formulario PPGR3'!$G417="","",'Formulario PPGR1'!#REF!)</f>
        <v>#REF!</v>
      </c>
      <c r="E417" s="189" t="e">
        <f>IF('Formulario PPGR3'!$G417="","",'Formulario PPGR1'!#REF!)</f>
        <v>#REF!</v>
      </c>
      <c r="F417" s="189" t="e">
        <f>IF('Formulario PPGR3'!$G417="","",'Formulario PPGR1'!#REF!)</f>
        <v>#REF!</v>
      </c>
      <c r="G417" s="227" t="s">
        <v>578</v>
      </c>
      <c r="H417" s="459" t="str" cm="1">
        <f t="array" ref="H417">IF(Tabla1[[#This Row],[Código_Actividad]]="","",_xlfn.XLOOKUP(Tabla1[[#This Row],[Código_Actividad]],CodigoActividad,Tabla2[Actividades Programables Presupuestables],"",0))</f>
        <v>Seguimiento a los SRS para la detención temprana de cáncer próstata en el PNA</v>
      </c>
      <c r="I417" s="460">
        <f>IFERROR(VLOOKUP('Formulario PPGR3'!$G417,'Formulario PPGR2'!$H$9:$V$595,15,FALSE),"")</f>
        <v>3</v>
      </c>
      <c r="J417" s="466" t="s">
        <v>1860</v>
      </c>
      <c r="K417" s="464" t="s">
        <v>1900</v>
      </c>
      <c r="L417" s="461" t="s">
        <v>1901</v>
      </c>
      <c r="M417" s="257">
        <v>180</v>
      </c>
      <c r="N417" s="475">
        <v>240</v>
      </c>
      <c r="O417" s="475">
        <f>IF(Tabla1[[#This Row],[Cantidad de Insumos]]="","",Tabla1[[#This Row],[Precio Unitario]]*Tabla1[[#This Row],[Cantidad de Insumos]])</f>
        <v>43200</v>
      </c>
      <c r="P417" s="462" t="str">
        <f>IF(Tabla1[[#This Row],[Descripción]]="","",_xlfn.XLOOKUP(Tabla1[[#This Row],[Descripción]],Tabla10[Descripción],Tabla10[CODIGO PRESUPUESTARIO],0))</f>
        <v>2.3.7.1.02</v>
      </c>
      <c r="Q417" s="463"/>
      <c r="R417" s="463" t="str">
        <f>IF(Tabla1[[#This Row],[Insumos]]="","",_xlfn.XLOOKUP(Tabla1[[#This Row],[Insumos]],Tabla10[Insumo],Tabla10[InsumoAbrev],"",0))</f>
        <v>lsGasoil</v>
      </c>
    </row>
    <row r="418" spans="2:18" ht="25.5" x14ac:dyDescent="0.25">
      <c r="B418" s="189" t="e">
        <f>IF('Formulario PPGR3'!$G418="","",CONCATENATE('Formulario PPGR3'!$C418,".",'Formulario PPGR3'!$D418,".",'Formulario PPGR3'!$E418,".",'Formulario PPGR3'!$F418))</f>
        <v>#REF!</v>
      </c>
      <c r="C418" s="189" t="e">
        <f>IF('Formulario PPGR3'!$G418="","",'Formulario PPGR1'!#REF!)</f>
        <v>#REF!</v>
      </c>
      <c r="D418" s="189" t="e">
        <f>IF('Formulario PPGR3'!$G418="","",'Formulario PPGR1'!#REF!)</f>
        <v>#REF!</v>
      </c>
      <c r="E418" s="189" t="e">
        <f>IF('Formulario PPGR3'!$G418="","",'Formulario PPGR1'!#REF!)</f>
        <v>#REF!</v>
      </c>
      <c r="F418" s="189" t="e">
        <f>IF('Formulario PPGR3'!$G418="","",'Formulario PPGR1'!#REF!)</f>
        <v>#REF!</v>
      </c>
      <c r="G418" s="227" t="s">
        <v>578</v>
      </c>
      <c r="H418" s="459" t="str" cm="1">
        <f t="array" ref="H418">IF(Tabla1[[#This Row],[Código_Actividad]]="","",_xlfn.XLOOKUP(Tabla1[[#This Row],[Código_Actividad]],CodigoActividad,Tabla2[Actividades Programables Presupuestables],"",0))</f>
        <v>Seguimiento a los SRS para la detención temprana de cáncer próstata en el PNA</v>
      </c>
      <c r="I418" s="460">
        <f>IFERROR(VLOOKUP('Formulario PPGR3'!$G418,'Formulario PPGR2'!$H$9:$V$595,15,FALSE),"")</f>
        <v>3</v>
      </c>
      <c r="J418" s="466" t="s">
        <v>1864</v>
      </c>
      <c r="K418" s="464" t="s">
        <v>1865</v>
      </c>
      <c r="L418" s="461" t="s">
        <v>1862</v>
      </c>
      <c r="M418" s="257">
        <v>9</v>
      </c>
      <c r="N418" s="475">
        <v>100</v>
      </c>
      <c r="O418" s="475">
        <f>IF(Tabla1[[#This Row],[Cantidad de Insumos]]="","",Tabla1[[#This Row],[Precio Unitario]]*Tabla1[[#This Row],[Cantidad de Insumos]])</f>
        <v>900</v>
      </c>
      <c r="P418" s="462" t="str">
        <f>IF(Tabla1[[#This Row],[Descripción]]="","",_xlfn.XLOOKUP(Tabla1[[#This Row],[Descripción]],Tabla10[Descripción],Tabla10[CODIGO PRESUPUESTARIO],0))</f>
        <v>2.2.4.4.01</v>
      </c>
      <c r="Q418" s="463"/>
      <c r="R418" s="463" t="str">
        <f>IF(Tabla1[[#This Row],[Insumos]]="","",_xlfn.XLOOKUP(Tabla1[[#This Row],[Insumos]],Tabla10[Insumo],Tabla10[InsumoAbrev],"",0))</f>
        <v>lsPeaje</v>
      </c>
    </row>
    <row r="419" spans="2:18" ht="39" customHeight="1" x14ac:dyDescent="0.25">
      <c r="B419" s="189" t="e">
        <f>IF('Formulario PPGR3'!$G419="","",CONCATENATE('Formulario PPGR3'!$C419,".",'Formulario PPGR3'!$D419,".",'Formulario PPGR3'!$E419,".",'Formulario PPGR3'!$F419))</f>
        <v>#REF!</v>
      </c>
      <c r="C419" s="189" t="e">
        <f>IF('Formulario PPGR3'!$G419="","",'Formulario PPGR1'!#REF!)</f>
        <v>#REF!</v>
      </c>
      <c r="D419" s="189" t="e">
        <f>IF('Formulario PPGR3'!$G419="","",'Formulario PPGR1'!#REF!)</f>
        <v>#REF!</v>
      </c>
      <c r="E419" s="189" t="e">
        <f>IF('Formulario PPGR3'!$G419="","",'Formulario PPGR1'!#REF!)</f>
        <v>#REF!</v>
      </c>
      <c r="F419" s="189" t="e">
        <f>IF('Formulario PPGR3'!$G419="","",'Formulario PPGR1'!#REF!)</f>
        <v>#REF!</v>
      </c>
      <c r="G419" s="227" t="s">
        <v>568</v>
      </c>
      <c r="H419" s="459" t="str" cm="1">
        <f t="array" ref="H419">IF(Tabla1[[#This Row],[Código_Actividad]]="","",_xlfn.XLOOKUP(Tabla1[[#This Row],[Código_Actividad]],CodigoActividad,Tabla2[Actividades Programables Presupuestables],"",0))</f>
        <v>Sesión de coordinación y seguimiento interna o intersectorial de avances en la implementación del programa salud escolar</v>
      </c>
      <c r="I419" s="460">
        <f>IFERROR(VLOOKUP('Formulario PPGR3'!$G419,'Formulario PPGR2'!$H$9:$V$595,15,FALSE),"")</f>
        <v>4</v>
      </c>
      <c r="J419" s="466" t="s">
        <v>1866</v>
      </c>
      <c r="K419" s="464" t="s">
        <v>1867</v>
      </c>
      <c r="L419" s="461" t="s">
        <v>1868</v>
      </c>
      <c r="M419" s="257">
        <v>8</v>
      </c>
      <c r="N419" s="475">
        <v>1700</v>
      </c>
      <c r="O419" s="475">
        <f>IF(Tabla1[[#This Row],[Cantidad de Insumos]]="","",Tabla1[[#This Row],[Precio Unitario]]*Tabla1[[#This Row],[Cantidad de Insumos]])</f>
        <v>13600</v>
      </c>
      <c r="P419" s="462" t="str">
        <f>IF(Tabla1[[#This Row],[Descripción]]="","",_xlfn.XLOOKUP(Tabla1[[#This Row],[Descripción]],Tabla10[Descripción],Tabla10[CODIGO PRESUPUESTARIO],0))</f>
        <v>2.2.3.1.01</v>
      </c>
      <c r="Q419" s="463"/>
      <c r="R419" s="463" t="str">
        <f>IF(Tabla1[[#This Row],[Insumos]]="","",_xlfn.XLOOKUP(Tabla1[[#This Row],[Insumos]],Tabla10[Insumo],Tabla10[InsumoAbrev],"",0))</f>
        <v>lsViaticosDP</v>
      </c>
    </row>
    <row r="420" spans="2:18" ht="38.25" x14ac:dyDescent="0.25">
      <c r="B420" s="189" t="e">
        <f>IF('Formulario PPGR3'!$G420="","",CONCATENATE('Formulario PPGR3'!$C420,".",'Formulario PPGR3'!$D420,".",'Formulario PPGR3'!$E420,".",'Formulario PPGR3'!$F420))</f>
        <v>#REF!</v>
      </c>
      <c r="C420" s="189" t="e">
        <f>IF('Formulario PPGR3'!$G420="","",'Formulario PPGR1'!#REF!)</f>
        <v>#REF!</v>
      </c>
      <c r="D420" s="189" t="e">
        <f>IF('Formulario PPGR3'!$G420="","",'Formulario PPGR1'!#REF!)</f>
        <v>#REF!</v>
      </c>
      <c r="E420" s="189" t="e">
        <f>IF('Formulario PPGR3'!$G420="","",'Formulario PPGR1'!#REF!)</f>
        <v>#REF!</v>
      </c>
      <c r="F420" s="189" t="e">
        <f>IF('Formulario PPGR3'!$G420="","",'Formulario PPGR1'!#REF!)</f>
        <v>#REF!</v>
      </c>
      <c r="G420" s="227" t="s">
        <v>568</v>
      </c>
      <c r="H420" s="459" t="str" cm="1">
        <f t="array" ref="H420">IF(Tabla1[[#This Row],[Código_Actividad]]="","",_xlfn.XLOOKUP(Tabla1[[#This Row],[Código_Actividad]],CodigoActividad,Tabla2[Actividades Programables Presupuestables],"",0))</f>
        <v>Sesión de coordinación y seguimiento interna o intersectorial de avances en la implementación del programa salud escolar</v>
      </c>
      <c r="I420" s="460">
        <f>IFERROR(VLOOKUP('Formulario PPGR3'!$G420,'Formulario PPGR2'!$H$9:$V$595,15,FALSE),"")</f>
        <v>4</v>
      </c>
      <c r="J420" s="466" t="s">
        <v>1866</v>
      </c>
      <c r="K420" s="464" t="s">
        <v>1869</v>
      </c>
      <c r="L420" s="461" t="s">
        <v>1868</v>
      </c>
      <c r="M420" s="257">
        <v>16</v>
      </c>
      <c r="N420" s="475">
        <v>2150</v>
      </c>
      <c r="O420" s="475">
        <f>IF(Tabla1[[#This Row],[Cantidad de Insumos]]="","",Tabla1[[#This Row],[Precio Unitario]]*Tabla1[[#This Row],[Cantidad de Insumos]])</f>
        <v>34400</v>
      </c>
      <c r="P420" s="462" t="str">
        <f>IF(Tabla1[[#This Row],[Descripción]]="","",_xlfn.XLOOKUP(Tabla1[[#This Row],[Descripción]],Tabla10[Descripción],Tabla10[CODIGO PRESUPUESTARIO],0))</f>
        <v>2.2.3.1.01</v>
      </c>
      <c r="Q420" s="463"/>
      <c r="R420" s="463" t="str">
        <f>IF(Tabla1[[#This Row],[Insumos]]="","",_xlfn.XLOOKUP(Tabla1[[#This Row],[Insumos]],Tabla10[Insumo],Tabla10[InsumoAbrev],"",0))</f>
        <v>lsViaticosDP</v>
      </c>
    </row>
    <row r="421" spans="2:18" ht="38.25" x14ac:dyDescent="0.25">
      <c r="B421" s="189" t="e">
        <f>IF('Formulario PPGR3'!$G421="","",CONCATENATE('Formulario PPGR3'!$C421,".",'Formulario PPGR3'!$D421,".",'Formulario PPGR3'!$E421,".",'Formulario PPGR3'!$F421))</f>
        <v>#REF!</v>
      </c>
      <c r="C421" s="189" t="e">
        <f>IF('Formulario PPGR3'!$G421="","",'Formulario PPGR1'!#REF!)</f>
        <v>#REF!</v>
      </c>
      <c r="D421" s="189" t="e">
        <f>IF('Formulario PPGR3'!$G421="","",'Formulario PPGR1'!#REF!)</f>
        <v>#REF!</v>
      </c>
      <c r="E421" s="189" t="e">
        <f>IF('Formulario PPGR3'!$G421="","",'Formulario PPGR1'!#REF!)</f>
        <v>#REF!</v>
      </c>
      <c r="F421" s="189" t="e">
        <f>IF('Formulario PPGR3'!$G421="","",'Formulario PPGR1'!#REF!)</f>
        <v>#REF!</v>
      </c>
      <c r="G421" s="227" t="s">
        <v>568</v>
      </c>
      <c r="H421" s="459" t="str" cm="1">
        <f t="array" ref="H421">IF(Tabla1[[#This Row],[Código_Actividad]]="","",_xlfn.XLOOKUP(Tabla1[[#This Row],[Código_Actividad]],CodigoActividad,Tabla2[Actividades Programables Presupuestables],"",0))</f>
        <v>Sesión de coordinación y seguimiento interna o intersectorial de avances en la implementación del programa salud escolar</v>
      </c>
      <c r="I421" s="460">
        <f>IFERROR(VLOOKUP('Formulario PPGR3'!$G421,'Formulario PPGR2'!$H$9:$V$595,15,FALSE),"")</f>
        <v>4</v>
      </c>
      <c r="J421" s="467" t="s">
        <v>1860</v>
      </c>
      <c r="K421" s="464" t="s">
        <v>1900</v>
      </c>
      <c r="L421" s="461" t="s">
        <v>1901</v>
      </c>
      <c r="M421" s="257">
        <v>180</v>
      </c>
      <c r="N421" s="475">
        <v>240</v>
      </c>
      <c r="O421" s="475">
        <f>IF(Tabla1[[#This Row],[Cantidad de Insumos]]="","",Tabla1[[#This Row],[Precio Unitario]]*Tabla1[[#This Row],[Cantidad de Insumos]])</f>
        <v>43200</v>
      </c>
      <c r="P421" s="462" t="str">
        <f>IF(Tabla1[[#This Row],[Descripción]]="","",_xlfn.XLOOKUP(Tabla1[[#This Row],[Descripción]],Tabla10[Descripción],Tabla10[CODIGO PRESUPUESTARIO],0))</f>
        <v>2.3.7.1.02</v>
      </c>
      <c r="Q421" s="463"/>
      <c r="R421" s="463" t="str">
        <f>IF(Tabla1[[#This Row],[Insumos]]="","",_xlfn.XLOOKUP(Tabla1[[#This Row],[Insumos]],Tabla10[Insumo],Tabla10[InsumoAbrev],"",0))</f>
        <v>lsGasoil</v>
      </c>
    </row>
    <row r="422" spans="2:18" ht="38.25" x14ac:dyDescent="0.25">
      <c r="B422" s="189" t="e">
        <f>IF('Formulario PPGR3'!$G422="","",CONCATENATE('Formulario PPGR3'!$C422,".",'Formulario PPGR3'!$D422,".",'Formulario PPGR3'!$E422,".",'Formulario PPGR3'!$F422))</f>
        <v>#REF!</v>
      </c>
      <c r="C422" s="189" t="e">
        <f>IF('Formulario PPGR3'!$G422="","",'Formulario PPGR1'!#REF!)</f>
        <v>#REF!</v>
      </c>
      <c r="D422" s="189" t="e">
        <f>IF('Formulario PPGR3'!$G422="","",'Formulario PPGR1'!#REF!)</f>
        <v>#REF!</v>
      </c>
      <c r="E422" s="189" t="e">
        <f>IF('Formulario PPGR3'!$G422="","",'Formulario PPGR1'!#REF!)</f>
        <v>#REF!</v>
      </c>
      <c r="F422" s="189" t="e">
        <f>IF('Formulario PPGR3'!$G422="","",'Formulario PPGR1'!#REF!)</f>
        <v>#REF!</v>
      </c>
      <c r="G422" s="227" t="s">
        <v>568</v>
      </c>
      <c r="H422" s="459" t="str" cm="1">
        <f t="array" ref="H422">IF(Tabla1[[#This Row],[Código_Actividad]]="","",_xlfn.XLOOKUP(Tabla1[[#This Row],[Código_Actividad]],CodigoActividad,Tabla2[Actividades Programables Presupuestables],"",0))</f>
        <v>Sesión de coordinación y seguimiento interna o intersectorial de avances en la implementación del programa salud escolar</v>
      </c>
      <c r="I422" s="460">
        <f>IFERROR(VLOOKUP('Formulario PPGR3'!$G422,'Formulario PPGR2'!$H$9:$V$595,15,FALSE),"")</f>
        <v>4</v>
      </c>
      <c r="J422" s="467" t="s">
        <v>1877</v>
      </c>
      <c r="K422" s="464" t="s">
        <v>2017</v>
      </c>
      <c r="L422" s="461" t="s">
        <v>1862</v>
      </c>
      <c r="M422" s="257">
        <v>2</v>
      </c>
      <c r="N422" s="475">
        <v>29393.8</v>
      </c>
      <c r="O422" s="475">
        <f>IF(Tabla1[[#This Row],[Cantidad de Insumos]]="","",Tabla1[[#This Row],[Precio Unitario]]*Tabla1[[#This Row],[Cantidad de Insumos]])</f>
        <v>58787.6</v>
      </c>
      <c r="P422" s="462" t="str">
        <f>IF(Tabla1[[#This Row],[Descripción]]="","",_xlfn.XLOOKUP(Tabla1[[#This Row],[Descripción]],Tabla10[Descripción],Tabla10[CODIGO PRESUPUESTARIO],0))</f>
        <v>2.3.1.1.01</v>
      </c>
      <c r="Q422" s="463"/>
      <c r="R422" s="463" t="str">
        <f>IF(Tabla1[[#This Row],[Insumos]]="","",_xlfn.XLOOKUP(Tabla1[[#This Row],[Insumos]],Tabla10[Insumo],Tabla10[InsumoAbrev],"",0))</f>
        <v>lsAlimentosyBebidas</v>
      </c>
    </row>
    <row r="423" spans="2:18" ht="38.25" x14ac:dyDescent="0.25">
      <c r="B423" s="189" t="e">
        <f>IF('Formulario PPGR3'!$G423="","",CONCATENATE('Formulario PPGR3'!$C423,".",'Formulario PPGR3'!$D423,".",'Formulario PPGR3'!$E423,".",'Formulario PPGR3'!$F423))</f>
        <v>#REF!</v>
      </c>
      <c r="C423" s="189" t="e">
        <f>IF('Formulario PPGR3'!$G423="","",'Formulario PPGR1'!#REF!)</f>
        <v>#REF!</v>
      </c>
      <c r="D423" s="189" t="e">
        <f>IF('Formulario PPGR3'!$G423="","",'Formulario PPGR1'!#REF!)</f>
        <v>#REF!</v>
      </c>
      <c r="E423" s="189" t="e">
        <f>IF('Formulario PPGR3'!$G423="","",'Formulario PPGR1'!#REF!)</f>
        <v>#REF!</v>
      </c>
      <c r="F423" s="189" t="e">
        <f>IF('Formulario PPGR3'!$G423="","",'Formulario PPGR1'!#REF!)</f>
        <v>#REF!</v>
      </c>
      <c r="G423" s="227" t="s">
        <v>568</v>
      </c>
      <c r="H423" s="459" t="str" cm="1">
        <f t="array" ref="H423">IF(Tabla1[[#This Row],[Código_Actividad]]="","",_xlfn.XLOOKUP(Tabla1[[#This Row],[Código_Actividad]],CodigoActividad,Tabla2[Actividades Programables Presupuestables],"",0))</f>
        <v>Sesión de coordinación y seguimiento interna o intersectorial de avances en la implementación del programa salud escolar</v>
      </c>
      <c r="I423" s="460">
        <f>IFERROR(VLOOKUP('Formulario PPGR3'!$G423,'Formulario PPGR2'!$H$9:$V$595,15,FALSE),"")</f>
        <v>4</v>
      </c>
      <c r="J423" s="467" t="s">
        <v>1877</v>
      </c>
      <c r="K423" s="464" t="s">
        <v>1899</v>
      </c>
      <c r="L423" s="461" t="s">
        <v>1862</v>
      </c>
      <c r="M423" s="257">
        <v>2</v>
      </c>
      <c r="N423" s="475">
        <v>61419</v>
      </c>
      <c r="O423" s="475">
        <f>IF(Tabla1[[#This Row],[Cantidad de Insumos]]="","",Tabla1[[#This Row],[Precio Unitario]]*Tabla1[[#This Row],[Cantidad de Insumos]])</f>
        <v>122838</v>
      </c>
      <c r="P423" s="462" t="str">
        <f>IF(Tabla1[[#This Row],[Descripción]]="","",_xlfn.XLOOKUP(Tabla1[[#This Row],[Descripción]],Tabla10[Descripción],Tabla10[CODIGO PRESUPUESTARIO],0))</f>
        <v>2.3.1.1.01</v>
      </c>
      <c r="Q423" s="463"/>
      <c r="R423" s="463" t="str">
        <f>IF(Tabla1[[#This Row],[Insumos]]="","",_xlfn.XLOOKUP(Tabla1[[#This Row],[Insumos]],Tabla10[Insumo],Tabla10[InsumoAbrev],"",0))</f>
        <v>lsAlimentosyBebidas</v>
      </c>
    </row>
    <row r="424" spans="2:18" ht="38.25" x14ac:dyDescent="0.25">
      <c r="B424" s="189" t="e">
        <f>IF('Formulario PPGR3'!$G424="","",CONCATENATE('Formulario PPGR3'!$C424,".",'Formulario PPGR3'!$D424,".",'Formulario PPGR3'!$E424,".",'Formulario PPGR3'!$F424))</f>
        <v>#REF!</v>
      </c>
      <c r="C424" s="189" t="e">
        <f>IF('Formulario PPGR3'!$G424="","",'Formulario PPGR1'!#REF!)</f>
        <v>#REF!</v>
      </c>
      <c r="D424" s="189" t="e">
        <f>IF('Formulario PPGR3'!$G424="","",'Formulario PPGR1'!#REF!)</f>
        <v>#REF!</v>
      </c>
      <c r="E424" s="189" t="e">
        <f>IF('Formulario PPGR3'!$G424="","",'Formulario PPGR1'!#REF!)</f>
        <v>#REF!</v>
      </c>
      <c r="F424" s="189" t="e">
        <f>IF('Formulario PPGR3'!$G424="","",'Formulario PPGR1'!#REF!)</f>
        <v>#REF!</v>
      </c>
      <c r="G424" s="227" t="s">
        <v>568</v>
      </c>
      <c r="H424" s="459" t="str" cm="1">
        <f t="array" ref="H424">IF(Tabla1[[#This Row],[Código_Actividad]]="","",_xlfn.XLOOKUP(Tabla1[[#This Row],[Código_Actividad]],CodigoActividad,Tabla2[Actividades Programables Presupuestables],"",0))</f>
        <v>Sesión de coordinación y seguimiento interna o intersectorial de avances en la implementación del programa salud escolar</v>
      </c>
      <c r="I424" s="460">
        <f>IFERROR(VLOOKUP('Formulario PPGR3'!$G424,'Formulario PPGR2'!$H$9:$V$595,15,FALSE),"")</f>
        <v>4</v>
      </c>
      <c r="J424" s="467" t="s">
        <v>1877</v>
      </c>
      <c r="K424" s="464" t="s">
        <v>1891</v>
      </c>
      <c r="L424" s="461" t="s">
        <v>1862</v>
      </c>
      <c r="M424" s="257">
        <v>2</v>
      </c>
      <c r="N424" s="475">
        <v>30975</v>
      </c>
      <c r="O424" s="475">
        <f>IF(Tabla1[[#This Row],[Cantidad de Insumos]]="","",Tabla1[[#This Row],[Precio Unitario]]*Tabla1[[#This Row],[Cantidad de Insumos]])</f>
        <v>61950</v>
      </c>
      <c r="P424" s="462" t="str">
        <f>IF(Tabla1[[#This Row],[Descripción]]="","",_xlfn.XLOOKUP(Tabla1[[#This Row],[Descripción]],Tabla10[Descripción],Tabla10[CODIGO PRESUPUESTARIO],0))</f>
        <v>2.3.1.1.01</v>
      </c>
      <c r="Q424" s="463"/>
      <c r="R424" s="463" t="str">
        <f>IF(Tabla1[[#This Row],[Insumos]]="","",_xlfn.XLOOKUP(Tabla1[[#This Row],[Insumos]],Tabla10[Insumo],Tabla10[InsumoAbrev],"",0))</f>
        <v>lsAlimentosyBebidas</v>
      </c>
    </row>
    <row r="425" spans="2:18" ht="38.25" x14ac:dyDescent="0.25">
      <c r="B425" s="189" t="e">
        <f>IF('Formulario PPGR3'!$G425="","",CONCATENATE('Formulario PPGR3'!$C425,".",'Formulario PPGR3'!$D425,".",'Formulario PPGR3'!$E425,".",'Formulario PPGR3'!$F425))</f>
        <v>#REF!</v>
      </c>
      <c r="C425" s="189" t="e">
        <f>IF('Formulario PPGR3'!$G425="","",'Formulario PPGR1'!#REF!)</f>
        <v>#REF!</v>
      </c>
      <c r="D425" s="189" t="e">
        <f>IF('Formulario PPGR3'!$G425="","",'Formulario PPGR1'!#REF!)</f>
        <v>#REF!</v>
      </c>
      <c r="E425" s="189" t="e">
        <f>IF('Formulario PPGR3'!$G425="","",'Formulario PPGR1'!#REF!)</f>
        <v>#REF!</v>
      </c>
      <c r="F425" s="189" t="e">
        <f>IF('Formulario PPGR3'!$G425="","",'Formulario PPGR1'!#REF!)</f>
        <v>#REF!</v>
      </c>
      <c r="G425" s="227" t="s">
        <v>568</v>
      </c>
      <c r="H425" s="459" t="str" cm="1">
        <f t="array" ref="H425">IF(Tabla1[[#This Row],[Código_Actividad]]="","",_xlfn.XLOOKUP(Tabla1[[#This Row],[Código_Actividad]],CodigoActividad,Tabla2[Actividades Programables Presupuestables],"",0))</f>
        <v>Sesión de coordinación y seguimiento interna o intersectorial de avances en la implementación del programa salud escolar</v>
      </c>
      <c r="I425" s="460">
        <f>IFERROR(VLOOKUP('Formulario PPGR3'!$G425,'Formulario PPGR2'!$H$9:$V$595,15,FALSE),"")</f>
        <v>4</v>
      </c>
      <c r="J425" s="466" t="s">
        <v>1877</v>
      </c>
      <c r="K425" s="464" t="s">
        <v>1891</v>
      </c>
      <c r="L425" s="461" t="s">
        <v>1862</v>
      </c>
      <c r="M425" s="257">
        <v>2</v>
      </c>
      <c r="N425" s="475">
        <v>30975</v>
      </c>
      <c r="O425" s="475">
        <f>IF(Tabla1[[#This Row],[Cantidad de Insumos]]="","",Tabla1[[#This Row],[Precio Unitario]]*Tabla1[[#This Row],[Cantidad de Insumos]])</f>
        <v>61950</v>
      </c>
      <c r="P425" s="462" t="str">
        <f>IF(Tabla1[[#This Row],[Descripción]]="","",_xlfn.XLOOKUP(Tabla1[[#This Row],[Descripción]],Tabla10[Descripción],Tabla10[CODIGO PRESUPUESTARIO],0))</f>
        <v>2.3.1.1.01</v>
      </c>
      <c r="Q425" s="463"/>
      <c r="R425" s="463" t="str">
        <f>IF(Tabla1[[#This Row],[Insumos]]="","",_xlfn.XLOOKUP(Tabla1[[#This Row],[Insumos]],Tabla10[Insumo],Tabla10[InsumoAbrev],"",0))</f>
        <v>lsAlimentosyBebidas</v>
      </c>
    </row>
    <row r="426" spans="2:18" ht="38.25" x14ac:dyDescent="0.25">
      <c r="B426" s="189" t="e">
        <f>IF('Formulario PPGR3'!$G426="","",CONCATENATE('Formulario PPGR3'!$C426,".",'Formulario PPGR3'!$D426,".",'Formulario PPGR3'!$E426,".",'Formulario PPGR3'!$F426))</f>
        <v>#REF!</v>
      </c>
      <c r="C426" s="189" t="e">
        <f>IF('Formulario PPGR3'!$G426="","",'Formulario PPGR1'!#REF!)</f>
        <v>#REF!</v>
      </c>
      <c r="D426" s="189" t="e">
        <f>IF('Formulario PPGR3'!$G426="","",'Formulario PPGR1'!#REF!)</f>
        <v>#REF!</v>
      </c>
      <c r="E426" s="189" t="e">
        <f>IF('Formulario PPGR3'!$G426="","",'Formulario PPGR1'!#REF!)</f>
        <v>#REF!</v>
      </c>
      <c r="F426" s="189" t="e">
        <f>IF('Formulario PPGR3'!$G426="","",'Formulario PPGR1'!#REF!)</f>
        <v>#REF!</v>
      </c>
      <c r="G426" s="227" t="s">
        <v>568</v>
      </c>
      <c r="H426" s="459" t="str" cm="1">
        <f t="array" ref="H426">IF(Tabla1[[#This Row],[Código_Actividad]]="","",_xlfn.XLOOKUP(Tabla1[[#This Row],[Código_Actividad]],CodigoActividad,Tabla2[Actividades Programables Presupuestables],"",0))</f>
        <v>Sesión de coordinación y seguimiento interna o intersectorial de avances en la implementación del programa salud escolar</v>
      </c>
      <c r="I426" s="460">
        <f>IFERROR(VLOOKUP('Formulario PPGR3'!$G426,'Formulario PPGR2'!$H$9:$V$595,15,FALSE),"")</f>
        <v>4</v>
      </c>
      <c r="J426" s="466" t="s">
        <v>1892</v>
      </c>
      <c r="K426" s="464" t="s">
        <v>1912</v>
      </c>
      <c r="L426" s="461" t="s">
        <v>1862</v>
      </c>
      <c r="M426" s="257">
        <v>2</v>
      </c>
      <c r="N426" s="475">
        <v>220917.38</v>
      </c>
      <c r="O426" s="475">
        <f>IF(Tabla1[[#This Row],[Cantidad de Insumos]]="","",Tabla1[[#This Row],[Precio Unitario]]*Tabla1[[#This Row],[Cantidad de Insumos]])</f>
        <v>441834.76</v>
      </c>
      <c r="P426" s="462" t="str">
        <f>IF(Tabla1[[#This Row],[Descripción]]="","",_xlfn.XLOOKUP(Tabla1[[#This Row],[Descripción]],Tabla10[Descripción],Tabla10[CODIGO PRESUPUESTARIO],0))</f>
        <v>2.2.8.6.01</v>
      </c>
      <c r="Q426" s="463"/>
      <c r="R426" s="463" t="str">
        <f>IF(Tabla1[[#This Row],[Insumos]]="","",_xlfn.XLOOKUP(Tabla1[[#This Row],[Insumos]],Tabla10[Insumo],Tabla10[InsumoAbrev],"",0))</f>
        <v>lsEventosGenerales</v>
      </c>
    </row>
    <row r="427" spans="2:18" x14ac:dyDescent="0.25">
      <c r="B427" s="189" t="e">
        <f>IF('Formulario PPGR3'!$G427="","",CONCATENATE('Formulario PPGR3'!$C427,".",'Formulario PPGR3'!$D427,".",'Formulario PPGR3'!$E427,".",'Formulario PPGR3'!$F427))</f>
        <v>#REF!</v>
      </c>
      <c r="C427" s="189" t="e">
        <f>IF('Formulario PPGR3'!$G427="","",'Formulario PPGR1'!#REF!)</f>
        <v>#REF!</v>
      </c>
      <c r="D427" s="189" t="e">
        <f>IF('Formulario PPGR3'!$G427="","",'Formulario PPGR1'!#REF!)</f>
        <v>#REF!</v>
      </c>
      <c r="E427" s="189" t="e">
        <f>IF('Formulario PPGR3'!$G427="","",'Formulario PPGR1'!#REF!)</f>
        <v>#REF!</v>
      </c>
      <c r="F427" s="189" t="e">
        <f>IF('Formulario PPGR3'!$G427="","",'Formulario PPGR1'!#REF!)</f>
        <v>#REF!</v>
      </c>
      <c r="G427" s="227" t="s">
        <v>2018</v>
      </c>
      <c r="H427" s="459" t="str" cm="1">
        <f t="array" ref="H427">IF(Tabla1[[#This Row],[Código_Actividad]]="","",_xlfn.XLOOKUP(Tabla1[[#This Row],[Código_Actividad]],CodigoActividad,Tabla2[Actividades Programables Presupuestables],"",0))</f>
        <v/>
      </c>
      <c r="I427" s="460" t="str">
        <f>IFERROR(VLOOKUP('Formulario PPGR3'!$G427,'Formulario PPGR2'!$H$9:$V$595,15,FALSE),"")</f>
        <v/>
      </c>
      <c r="J427" s="467" t="s">
        <v>1866</v>
      </c>
      <c r="K427" s="464" t="s">
        <v>1867</v>
      </c>
      <c r="L427" s="461" t="s">
        <v>1868</v>
      </c>
      <c r="M427" s="257">
        <v>8</v>
      </c>
      <c r="N427" s="475">
        <v>1700</v>
      </c>
      <c r="O427" s="475">
        <f>IF(Tabla1[[#This Row],[Cantidad de Insumos]]="","",Tabla1[[#This Row],[Precio Unitario]]*Tabla1[[#This Row],[Cantidad de Insumos]])</f>
        <v>13600</v>
      </c>
      <c r="P427" s="462" t="str">
        <f>IF(Tabla1[[#This Row],[Descripción]]="","",_xlfn.XLOOKUP(Tabla1[[#This Row],[Descripción]],Tabla10[Descripción],Tabla10[CODIGO PRESUPUESTARIO],0))</f>
        <v>2.2.3.1.01</v>
      </c>
      <c r="Q427" s="463"/>
      <c r="R427" s="463" t="str">
        <f>IF(Tabla1[[#This Row],[Insumos]]="","",_xlfn.XLOOKUP(Tabla1[[#This Row],[Insumos]],Tabla10[Insumo],Tabla10[InsumoAbrev],"",0))</f>
        <v>lsViaticosDP</v>
      </c>
    </row>
    <row r="428" spans="2:18" x14ac:dyDescent="0.25">
      <c r="B428" s="189" t="e">
        <f>IF('Formulario PPGR3'!$G428="","",CONCATENATE('Formulario PPGR3'!$C428,".",'Formulario PPGR3'!$D428,".",'Formulario PPGR3'!$E428,".",'Formulario PPGR3'!$F428))</f>
        <v>#REF!</v>
      </c>
      <c r="C428" s="189" t="e">
        <f>IF('Formulario PPGR3'!$G428="","",'Formulario PPGR1'!#REF!)</f>
        <v>#REF!</v>
      </c>
      <c r="D428" s="189" t="e">
        <f>IF('Formulario PPGR3'!$G428="","",'Formulario PPGR1'!#REF!)</f>
        <v>#REF!</v>
      </c>
      <c r="E428" s="189" t="e">
        <f>IF('Formulario PPGR3'!$G428="","",'Formulario PPGR1'!#REF!)</f>
        <v>#REF!</v>
      </c>
      <c r="F428" s="189" t="e">
        <f>IF('Formulario PPGR3'!$G428="","",'Formulario PPGR1'!#REF!)</f>
        <v>#REF!</v>
      </c>
      <c r="G428" s="227" t="s">
        <v>2018</v>
      </c>
      <c r="H428" s="459" t="str" cm="1">
        <f t="array" ref="H428">IF(Tabla1[[#This Row],[Código_Actividad]]="","",_xlfn.XLOOKUP(Tabla1[[#This Row],[Código_Actividad]],CodigoActividad,Tabla2[Actividades Programables Presupuestables],"",0))</f>
        <v/>
      </c>
      <c r="I428" s="460" t="str">
        <f>IFERROR(VLOOKUP('Formulario PPGR3'!$G428,'Formulario PPGR2'!$H$9:$V$595,15,FALSE),"")</f>
        <v/>
      </c>
      <c r="J428" s="467" t="s">
        <v>1866</v>
      </c>
      <c r="K428" s="464" t="s">
        <v>1869</v>
      </c>
      <c r="L428" s="461" t="s">
        <v>1868</v>
      </c>
      <c r="M428" s="257">
        <v>16</v>
      </c>
      <c r="N428" s="475">
        <v>2150</v>
      </c>
      <c r="O428" s="475">
        <f>IF(Tabla1[[#This Row],[Cantidad de Insumos]]="","",Tabla1[[#This Row],[Precio Unitario]]*Tabla1[[#This Row],[Cantidad de Insumos]])</f>
        <v>34400</v>
      </c>
      <c r="P428" s="462" t="str">
        <f>IF(Tabla1[[#This Row],[Descripción]]="","",_xlfn.XLOOKUP(Tabla1[[#This Row],[Descripción]],Tabla10[Descripción],Tabla10[CODIGO PRESUPUESTARIO],0))</f>
        <v>2.2.3.1.01</v>
      </c>
      <c r="Q428" s="463"/>
      <c r="R428" s="463" t="str">
        <f>IF(Tabla1[[#This Row],[Insumos]]="","",_xlfn.XLOOKUP(Tabla1[[#This Row],[Insumos]],Tabla10[Insumo],Tabla10[InsumoAbrev],"",0))</f>
        <v>lsViaticosDP</v>
      </c>
    </row>
    <row r="429" spans="2:18" x14ac:dyDescent="0.25">
      <c r="B429" s="189" t="e">
        <f>IF('Formulario PPGR3'!$G429="","",CONCATENATE('Formulario PPGR3'!$C429,".",'Formulario PPGR3'!$D429,".",'Formulario PPGR3'!$E429,".",'Formulario PPGR3'!$F429))</f>
        <v>#REF!</v>
      </c>
      <c r="C429" s="189" t="e">
        <f>IF('Formulario PPGR3'!$G429="","",'Formulario PPGR1'!#REF!)</f>
        <v>#REF!</v>
      </c>
      <c r="D429" s="189" t="e">
        <f>IF('Formulario PPGR3'!$G429="","",'Formulario PPGR1'!#REF!)</f>
        <v>#REF!</v>
      </c>
      <c r="E429" s="189" t="e">
        <f>IF('Formulario PPGR3'!$G429="","",'Formulario PPGR1'!#REF!)</f>
        <v>#REF!</v>
      </c>
      <c r="F429" s="189" t="e">
        <f>IF('Formulario PPGR3'!$G429="","",'Formulario PPGR1'!#REF!)</f>
        <v>#REF!</v>
      </c>
      <c r="G429" s="227" t="s">
        <v>2018</v>
      </c>
      <c r="H429" s="459" t="str" cm="1">
        <f t="array" ref="H429">IF(Tabla1[[#This Row],[Código_Actividad]]="","",_xlfn.XLOOKUP(Tabla1[[#This Row],[Código_Actividad]],CodigoActividad,Tabla2[Actividades Programables Presupuestables],"",0))</f>
        <v/>
      </c>
      <c r="I429" s="460" t="str">
        <f>IFERROR(VLOOKUP('Formulario PPGR3'!$G429,'Formulario PPGR2'!$H$9:$V$595,15,FALSE),"")</f>
        <v/>
      </c>
      <c r="J429" s="466" t="s">
        <v>1860</v>
      </c>
      <c r="K429" s="464" t="s">
        <v>1900</v>
      </c>
      <c r="L429" s="461" t="s">
        <v>1901</v>
      </c>
      <c r="M429" s="257">
        <v>180</v>
      </c>
      <c r="N429" s="475">
        <v>240</v>
      </c>
      <c r="O429" s="475">
        <f>IF(Tabla1[[#This Row],[Cantidad de Insumos]]="","",Tabla1[[#This Row],[Precio Unitario]]*Tabla1[[#This Row],[Cantidad de Insumos]])</f>
        <v>43200</v>
      </c>
      <c r="P429" s="462" t="str">
        <f>IF(Tabla1[[#This Row],[Descripción]]="","",_xlfn.XLOOKUP(Tabla1[[#This Row],[Descripción]],Tabla10[Descripción],Tabla10[CODIGO PRESUPUESTARIO],0))</f>
        <v>2.3.7.1.02</v>
      </c>
      <c r="Q429" s="463"/>
      <c r="R429" s="463" t="str">
        <f>IF(Tabla1[[#This Row],[Insumos]]="","",_xlfn.XLOOKUP(Tabla1[[#This Row],[Insumos]],Tabla10[Insumo],Tabla10[InsumoAbrev],"",0))</f>
        <v>lsGasoil</v>
      </c>
    </row>
    <row r="430" spans="2:18" ht="38.25" x14ac:dyDescent="0.25">
      <c r="B430" s="189" t="e">
        <f>IF('Formulario PPGR3'!$G430="","",CONCATENATE('Formulario PPGR3'!$C430,".",'Formulario PPGR3'!$D430,".",'Formulario PPGR3'!$E430,".",'Formulario PPGR3'!$F430))</f>
        <v>#REF!</v>
      </c>
      <c r="C430" s="189" t="e">
        <f>IF('Formulario PPGR3'!$G430="","",'Formulario PPGR1'!#REF!)</f>
        <v>#REF!</v>
      </c>
      <c r="D430" s="189" t="e">
        <f>IF('Formulario PPGR3'!$G430="","",'Formulario PPGR1'!#REF!)</f>
        <v>#REF!</v>
      </c>
      <c r="E430" s="189" t="e">
        <f>IF('Formulario PPGR3'!$G430="","",'Formulario PPGR1'!#REF!)</f>
        <v>#REF!</v>
      </c>
      <c r="F430" s="189" t="e">
        <f>IF('Formulario PPGR3'!$G430="","",'Formulario PPGR1'!#REF!)</f>
        <v>#REF!</v>
      </c>
      <c r="G430" s="227" t="s">
        <v>2018</v>
      </c>
      <c r="H430" s="459" t="str" cm="1">
        <f t="array" ref="H430">IF(Tabla1[[#This Row],[Código_Actividad]]="","",_xlfn.XLOOKUP(Tabla1[[#This Row],[Código_Actividad]],CodigoActividad,Tabla2[Actividades Programables Presupuestables],"",0))</f>
        <v/>
      </c>
      <c r="I430" s="460" t="str">
        <f>IFERROR(VLOOKUP('Formulario PPGR3'!$G430,'Formulario PPGR2'!$H$9:$V$595,15,FALSE),"")</f>
        <v/>
      </c>
      <c r="J430" s="466" t="s">
        <v>1877</v>
      </c>
      <c r="K430" s="464" t="s">
        <v>1996</v>
      </c>
      <c r="L430" s="461" t="s">
        <v>1862</v>
      </c>
      <c r="M430" s="257">
        <v>4</v>
      </c>
      <c r="N430" s="475">
        <v>5929.5</v>
      </c>
      <c r="O430" s="475">
        <f>IF(Tabla1[[#This Row],[Cantidad de Insumos]]="","",Tabla1[[#This Row],[Precio Unitario]]*Tabla1[[#This Row],[Cantidad de Insumos]])</f>
        <v>23718</v>
      </c>
      <c r="P430" s="462" t="str">
        <f>IF(Tabla1[[#This Row],[Descripción]]="","",_xlfn.XLOOKUP(Tabla1[[#This Row],[Descripción]],Tabla10[Descripción],Tabla10[CODIGO PRESUPUESTARIO],0))</f>
        <v>2.3.1.1.01</v>
      </c>
      <c r="Q430" s="463"/>
      <c r="R430" s="463" t="str">
        <f>IF(Tabla1[[#This Row],[Insumos]]="","",_xlfn.XLOOKUP(Tabla1[[#This Row],[Insumos]],Tabla10[Insumo],Tabla10[InsumoAbrev],"",0))</f>
        <v>lsAlimentosyBebidas</v>
      </c>
    </row>
    <row r="431" spans="2:18" x14ac:dyDescent="0.25">
      <c r="B431" s="189" t="e">
        <f>IF('Formulario PPGR3'!$G431="","",CONCATENATE('Formulario PPGR3'!$C431,".",'Formulario PPGR3'!$D431,".",'Formulario PPGR3'!$E431,".",'Formulario PPGR3'!$F431))</f>
        <v>#REF!</v>
      </c>
      <c r="C431" s="189" t="e">
        <f>IF('Formulario PPGR3'!$G431="","",'Formulario PPGR1'!#REF!)</f>
        <v>#REF!</v>
      </c>
      <c r="D431" s="189" t="e">
        <f>IF('Formulario PPGR3'!$G431="","",'Formulario PPGR1'!#REF!)</f>
        <v>#REF!</v>
      </c>
      <c r="E431" s="189" t="e">
        <f>IF('Formulario PPGR3'!$G431="","",'Formulario PPGR1'!#REF!)</f>
        <v>#REF!</v>
      </c>
      <c r="F431" s="189" t="e">
        <f>IF('Formulario PPGR3'!$G431="","",'Formulario PPGR1'!#REF!)</f>
        <v>#REF!</v>
      </c>
      <c r="G431" s="227" t="s">
        <v>2018</v>
      </c>
      <c r="H431" s="459" t="str" cm="1">
        <f t="array" ref="H431">IF(Tabla1[[#This Row],[Código_Actividad]]="","",_xlfn.XLOOKUP(Tabla1[[#This Row],[Código_Actividad]],CodigoActividad,Tabla2[Actividades Programables Presupuestables],"",0))</f>
        <v/>
      </c>
      <c r="I431" s="460" t="str">
        <f>IFERROR(VLOOKUP('Formulario PPGR3'!$G431,'Formulario PPGR2'!$H$9:$V$595,15,FALSE),"")</f>
        <v/>
      </c>
      <c r="J431" s="466" t="s">
        <v>1864</v>
      </c>
      <c r="K431" s="464" t="s">
        <v>1865</v>
      </c>
      <c r="L431" s="461" t="s">
        <v>1862</v>
      </c>
      <c r="M431" s="257">
        <v>8</v>
      </c>
      <c r="N431" s="475">
        <v>100</v>
      </c>
      <c r="O431" s="475">
        <f>IF(Tabla1[[#This Row],[Cantidad de Insumos]]="","",Tabla1[[#This Row],[Precio Unitario]]*Tabla1[[#This Row],[Cantidad de Insumos]])</f>
        <v>800</v>
      </c>
      <c r="P431" s="462" t="str">
        <f>IF(Tabla1[[#This Row],[Descripción]]="","",_xlfn.XLOOKUP(Tabla1[[#This Row],[Descripción]],Tabla10[Descripción],Tabla10[CODIGO PRESUPUESTARIO],0))</f>
        <v>2.2.4.4.01</v>
      </c>
      <c r="Q431" s="463"/>
      <c r="R431" s="463" t="str">
        <f>IF(Tabla1[[#This Row],[Insumos]]="","",_xlfn.XLOOKUP(Tabla1[[#This Row],[Insumos]],Tabla10[Insumo],Tabla10[InsumoAbrev],"",0))</f>
        <v>lsPeaje</v>
      </c>
    </row>
    <row r="432" spans="2:18" ht="39" customHeight="1" x14ac:dyDescent="0.25">
      <c r="B432" s="189" t="e">
        <f>IF('Formulario PPGR3'!$G432="","",CONCATENATE('Formulario PPGR3'!$C432,".",'Formulario PPGR3'!$D432,".",'Formulario PPGR3'!$E432,".",'Formulario PPGR3'!$F432))</f>
        <v>#REF!</v>
      </c>
      <c r="C432" s="189" t="e">
        <f>IF('Formulario PPGR3'!$G432="","",'Formulario PPGR1'!#REF!)</f>
        <v>#REF!</v>
      </c>
      <c r="D432" s="189" t="e">
        <f>IF('Formulario PPGR3'!$G432="","",'Formulario PPGR1'!#REF!)</f>
        <v>#REF!</v>
      </c>
      <c r="E432" s="189" t="e">
        <f>IF('Formulario PPGR3'!$G432="","",'Formulario PPGR1'!#REF!)</f>
        <v>#REF!</v>
      </c>
      <c r="F432" s="189" t="e">
        <f>IF('Formulario PPGR3'!$G432="","",'Formulario PPGR1'!#REF!)</f>
        <v>#REF!</v>
      </c>
      <c r="G432" s="227" t="s">
        <v>803</v>
      </c>
      <c r="H432" s="459" t="str" cm="1">
        <f t="array" ref="H432">IF(Tabla1[[#This Row],[Código_Actividad]]="","",_xlfn.XLOOKUP(Tabla1[[#This Row],[Código_Actividad]],CodigoActividad,Tabla2[Actividades Programables Presupuestables],"",0))</f>
        <v xml:space="preserve">Seguimiento a los SRS para la adscripción de la población a través de las fichas familiares, digitación y validación de la calidad del dato en el SIRPAFF </v>
      </c>
      <c r="I432" s="460">
        <f>IFERROR(VLOOKUP('Formulario PPGR3'!$G432,'Formulario PPGR2'!$H$9:$V$595,15,FALSE),"")</f>
        <v>4</v>
      </c>
      <c r="J432" s="466" t="s">
        <v>1866</v>
      </c>
      <c r="K432" s="464" t="s">
        <v>1867</v>
      </c>
      <c r="L432" s="461" t="s">
        <v>1868</v>
      </c>
      <c r="M432" s="257">
        <v>9</v>
      </c>
      <c r="N432" s="475">
        <v>1700</v>
      </c>
      <c r="O432" s="475">
        <f>IF(Tabla1[[#This Row],[Cantidad de Insumos]]="","",Tabla1[[#This Row],[Precio Unitario]]*Tabla1[[#This Row],[Cantidad de Insumos]])</f>
        <v>15300</v>
      </c>
      <c r="P432" s="462" t="str">
        <f>IF(Tabla1[[#This Row],[Descripción]]="","",_xlfn.XLOOKUP(Tabla1[[#This Row],[Descripción]],Tabla10[Descripción],Tabla10[CODIGO PRESUPUESTARIO],0))</f>
        <v>2.2.3.1.01</v>
      </c>
      <c r="Q432" s="463"/>
      <c r="R432" s="463" t="str">
        <f>IF(Tabla1[[#This Row],[Insumos]]="","",_xlfn.XLOOKUP(Tabla1[[#This Row],[Insumos]],Tabla10[Insumo],Tabla10[InsumoAbrev],"",0))</f>
        <v>lsViaticosDP</v>
      </c>
    </row>
    <row r="433" spans="2:18" ht="38.25" x14ac:dyDescent="0.25">
      <c r="B433" s="189" t="e">
        <f>IF('Formulario PPGR3'!$G433="","",CONCATENATE('Formulario PPGR3'!$C433,".",'Formulario PPGR3'!$D433,".",'Formulario PPGR3'!$E433,".",'Formulario PPGR3'!$F433))</f>
        <v>#REF!</v>
      </c>
      <c r="C433" s="189" t="e">
        <f>IF('Formulario PPGR3'!$G433="","",'Formulario PPGR1'!#REF!)</f>
        <v>#REF!</v>
      </c>
      <c r="D433" s="189" t="e">
        <f>IF('Formulario PPGR3'!$G433="","",'Formulario PPGR1'!#REF!)</f>
        <v>#REF!</v>
      </c>
      <c r="E433" s="189" t="e">
        <f>IF('Formulario PPGR3'!$G433="","",'Formulario PPGR1'!#REF!)</f>
        <v>#REF!</v>
      </c>
      <c r="F433" s="189" t="e">
        <f>IF('Formulario PPGR3'!$G433="","",'Formulario PPGR1'!#REF!)</f>
        <v>#REF!</v>
      </c>
      <c r="G433" s="227" t="s">
        <v>803</v>
      </c>
      <c r="H433" s="459" t="str" cm="1">
        <f t="array" ref="H433">IF(Tabla1[[#This Row],[Código_Actividad]]="","",_xlfn.XLOOKUP(Tabla1[[#This Row],[Código_Actividad]],CodigoActividad,Tabla2[Actividades Programables Presupuestables],"",0))</f>
        <v xml:space="preserve">Seguimiento a los SRS para la adscripción de la población a través de las fichas familiares, digitación y validación de la calidad del dato en el SIRPAFF </v>
      </c>
      <c r="I433" s="460">
        <f>IFERROR(VLOOKUP('Formulario PPGR3'!$G433,'Formulario PPGR2'!$H$9:$V$595,15,FALSE),"")</f>
        <v>4</v>
      </c>
      <c r="J433" s="466" t="s">
        <v>1866</v>
      </c>
      <c r="K433" s="464" t="s">
        <v>1869</v>
      </c>
      <c r="L433" s="461" t="s">
        <v>1868</v>
      </c>
      <c r="M433" s="257">
        <v>18</v>
      </c>
      <c r="N433" s="475">
        <v>2150</v>
      </c>
      <c r="O433" s="475">
        <f>IF(Tabla1[[#This Row],[Cantidad de Insumos]]="","",Tabla1[[#This Row],[Precio Unitario]]*Tabla1[[#This Row],[Cantidad de Insumos]])</f>
        <v>38700</v>
      </c>
      <c r="P433" s="462" t="str">
        <f>IF(Tabla1[[#This Row],[Descripción]]="","",_xlfn.XLOOKUP(Tabla1[[#This Row],[Descripción]],Tabla10[Descripción],Tabla10[CODIGO PRESUPUESTARIO],0))</f>
        <v>2.2.3.1.01</v>
      </c>
      <c r="Q433" s="463"/>
      <c r="R433" s="463" t="str">
        <f>IF(Tabla1[[#This Row],[Insumos]]="","",_xlfn.XLOOKUP(Tabla1[[#This Row],[Insumos]],Tabla10[Insumo],Tabla10[InsumoAbrev],"",0))</f>
        <v>lsViaticosDP</v>
      </c>
    </row>
    <row r="434" spans="2:18" ht="38.25" x14ac:dyDescent="0.25">
      <c r="B434" s="189" t="e">
        <f>IF('Formulario PPGR3'!$G434="","",CONCATENATE('Formulario PPGR3'!$C434,".",'Formulario PPGR3'!$D434,".",'Formulario PPGR3'!$E434,".",'Formulario PPGR3'!$F434))</f>
        <v>#REF!</v>
      </c>
      <c r="C434" s="189" t="e">
        <f>IF('Formulario PPGR3'!$G434="","",'Formulario PPGR1'!#REF!)</f>
        <v>#REF!</v>
      </c>
      <c r="D434" s="189" t="e">
        <f>IF('Formulario PPGR3'!$G434="","",'Formulario PPGR1'!#REF!)</f>
        <v>#REF!</v>
      </c>
      <c r="E434" s="189" t="e">
        <f>IF('Formulario PPGR3'!$G434="","",'Formulario PPGR1'!#REF!)</f>
        <v>#REF!</v>
      </c>
      <c r="F434" s="189" t="e">
        <f>IF('Formulario PPGR3'!$G434="","",'Formulario PPGR1'!#REF!)</f>
        <v>#REF!</v>
      </c>
      <c r="G434" s="227" t="s">
        <v>803</v>
      </c>
      <c r="H434" s="459" t="str" cm="1">
        <f t="array" ref="H434">IF(Tabla1[[#This Row],[Código_Actividad]]="","",_xlfn.XLOOKUP(Tabla1[[#This Row],[Código_Actividad]],CodigoActividad,Tabla2[Actividades Programables Presupuestables],"",0))</f>
        <v xml:space="preserve">Seguimiento a los SRS para la adscripción de la población a través de las fichas familiares, digitación y validación de la calidad del dato en el SIRPAFF </v>
      </c>
      <c r="I434" s="460">
        <f>IFERROR(VLOOKUP('Formulario PPGR3'!$G434,'Formulario PPGR2'!$H$9:$V$595,15,FALSE),"")</f>
        <v>4</v>
      </c>
      <c r="J434" s="466" t="s">
        <v>1860</v>
      </c>
      <c r="K434" s="464" t="s">
        <v>1900</v>
      </c>
      <c r="L434" s="461" t="s">
        <v>1901</v>
      </c>
      <c r="M434" s="257">
        <v>120</v>
      </c>
      <c r="N434" s="475">
        <v>240</v>
      </c>
      <c r="O434" s="475">
        <f>IF(Tabla1[[#This Row],[Cantidad de Insumos]]="","",Tabla1[[#This Row],[Precio Unitario]]*Tabla1[[#This Row],[Cantidad de Insumos]])</f>
        <v>28800</v>
      </c>
      <c r="P434" s="462" t="str">
        <f>IF(Tabla1[[#This Row],[Descripción]]="","",_xlfn.XLOOKUP(Tabla1[[#This Row],[Descripción]],Tabla10[Descripción],Tabla10[CODIGO PRESUPUESTARIO],0))</f>
        <v>2.3.7.1.02</v>
      </c>
      <c r="Q434" s="463"/>
      <c r="R434" s="463" t="str">
        <f>IF(Tabla1[[#This Row],[Insumos]]="","",_xlfn.XLOOKUP(Tabla1[[#This Row],[Insumos]],Tabla10[Insumo],Tabla10[InsumoAbrev],"",0))</f>
        <v>lsGasoil</v>
      </c>
    </row>
    <row r="435" spans="2:18" ht="38.25" x14ac:dyDescent="0.25">
      <c r="B435" s="189" t="e">
        <f>IF('Formulario PPGR3'!$G435="","",CONCATENATE('Formulario PPGR3'!$C435,".",'Formulario PPGR3'!$D435,".",'Formulario PPGR3'!$E435,".",'Formulario PPGR3'!$F435))</f>
        <v>#REF!</v>
      </c>
      <c r="C435" s="189" t="e">
        <f>IF('Formulario PPGR3'!$G435="","",'Formulario PPGR1'!#REF!)</f>
        <v>#REF!</v>
      </c>
      <c r="D435" s="189" t="e">
        <f>IF('Formulario PPGR3'!$G435="","",'Formulario PPGR1'!#REF!)</f>
        <v>#REF!</v>
      </c>
      <c r="E435" s="189" t="e">
        <f>IF('Formulario PPGR3'!$G435="","",'Formulario PPGR1'!#REF!)</f>
        <v>#REF!</v>
      </c>
      <c r="F435" s="189" t="e">
        <f>IF('Formulario PPGR3'!$G435="","",'Formulario PPGR1'!#REF!)</f>
        <v>#REF!</v>
      </c>
      <c r="G435" s="227" t="s">
        <v>803</v>
      </c>
      <c r="H435" s="459" t="str" cm="1">
        <f t="array" ref="H435">IF(Tabla1[[#This Row],[Código_Actividad]]="","",_xlfn.XLOOKUP(Tabla1[[#This Row],[Código_Actividad]],CodigoActividad,Tabla2[Actividades Programables Presupuestables],"",0))</f>
        <v xml:space="preserve">Seguimiento a los SRS para la adscripción de la población a través de las fichas familiares, digitación y validación de la calidad del dato en el SIRPAFF </v>
      </c>
      <c r="I435" s="460">
        <f>IFERROR(VLOOKUP('Formulario PPGR3'!$G435,'Formulario PPGR2'!$H$9:$V$595,15,FALSE),"")</f>
        <v>4</v>
      </c>
      <c r="J435" s="466" t="s">
        <v>1864</v>
      </c>
      <c r="K435" s="464" t="s">
        <v>1865</v>
      </c>
      <c r="L435" s="461" t="s">
        <v>1862</v>
      </c>
      <c r="M435" s="257">
        <v>9</v>
      </c>
      <c r="N435" s="475">
        <v>100</v>
      </c>
      <c r="O435" s="475">
        <f>IF(Tabla1[[#This Row],[Cantidad de Insumos]]="","",Tabla1[[#This Row],[Precio Unitario]]*Tabla1[[#This Row],[Cantidad de Insumos]])</f>
        <v>900</v>
      </c>
      <c r="P435" s="462" t="str">
        <f>IF(Tabla1[[#This Row],[Descripción]]="","",_xlfn.XLOOKUP(Tabla1[[#This Row],[Descripción]],Tabla10[Descripción],Tabla10[CODIGO PRESUPUESTARIO],0))</f>
        <v>2.2.4.4.01</v>
      </c>
      <c r="Q435" s="463"/>
      <c r="R435" s="463" t="str">
        <f>IF(Tabla1[[#This Row],[Insumos]]="","",_xlfn.XLOOKUP(Tabla1[[#This Row],[Insumos]],Tabla10[Insumo],Tabla10[InsumoAbrev],"",0))</f>
        <v>lsPeaje</v>
      </c>
    </row>
    <row r="436" spans="2:18" ht="26.25" customHeight="1" x14ac:dyDescent="0.25">
      <c r="B436" s="189" t="e">
        <f>IF('Formulario PPGR3'!$G436="","",CONCATENATE('Formulario PPGR3'!$C436,".",'Formulario PPGR3'!$D436,".",'Formulario PPGR3'!$E436,".",'Formulario PPGR3'!$F436))</f>
        <v>#REF!</v>
      </c>
      <c r="C436" s="189" t="e">
        <f>IF('Formulario PPGR3'!$G436="","",'Formulario PPGR1'!#REF!)</f>
        <v>#REF!</v>
      </c>
      <c r="D436" s="189" t="e">
        <f>IF('Formulario PPGR3'!$G436="","",'Formulario PPGR1'!#REF!)</f>
        <v>#REF!</v>
      </c>
      <c r="E436" s="189" t="e">
        <f>IF('Formulario PPGR3'!$G436="","",'Formulario PPGR1'!#REF!)</f>
        <v>#REF!</v>
      </c>
      <c r="F436" s="189" t="e">
        <f>IF('Formulario PPGR3'!$G436="","",'Formulario PPGR1'!#REF!)</f>
        <v>#REF!</v>
      </c>
      <c r="G436" s="227" t="s">
        <v>805</v>
      </c>
      <c r="H436" s="459" t="str" cm="1">
        <f t="array" ref="H436">IF(Tabla1[[#This Row],[Código_Actividad]]="","",_xlfn.XLOOKUP(Tabla1[[#This Row],[Código_Actividad]],CodigoActividad,Tabla2[Actividades Programables Presupuestables],"",0))</f>
        <v>Validación y seguimiento a los SRS sobre el proceso de monitoreo a los EES del PNA</v>
      </c>
      <c r="I436" s="460">
        <f>IFERROR(VLOOKUP('Formulario PPGR3'!$G436,'Formulario PPGR2'!$H$9:$V$595,15,FALSE),"")</f>
        <v>4</v>
      </c>
      <c r="J436" s="466" t="s">
        <v>1866</v>
      </c>
      <c r="K436" s="464" t="s">
        <v>1867</v>
      </c>
      <c r="L436" s="461" t="s">
        <v>1868</v>
      </c>
      <c r="M436" s="257">
        <v>10</v>
      </c>
      <c r="N436" s="475">
        <v>1700</v>
      </c>
      <c r="O436" s="475">
        <f>IF(Tabla1[[#This Row],[Cantidad de Insumos]]="","",Tabla1[[#This Row],[Precio Unitario]]*Tabla1[[#This Row],[Cantidad de Insumos]])</f>
        <v>17000</v>
      </c>
      <c r="P436" s="462" t="str">
        <f>IF(Tabla1[[#This Row],[Descripción]]="","",_xlfn.XLOOKUP(Tabla1[[#This Row],[Descripción]],Tabla10[Descripción],Tabla10[CODIGO PRESUPUESTARIO],0))</f>
        <v>2.2.3.1.01</v>
      </c>
      <c r="Q436" s="463"/>
      <c r="R436" s="463" t="str">
        <f>IF(Tabla1[[#This Row],[Insumos]]="","",_xlfn.XLOOKUP(Tabla1[[#This Row],[Insumos]],Tabla10[Insumo],Tabla10[InsumoAbrev],"",0))</f>
        <v>lsViaticosDP</v>
      </c>
    </row>
    <row r="437" spans="2:18" ht="25.5" x14ac:dyDescent="0.25">
      <c r="B437" s="189" t="e">
        <f>IF('Formulario PPGR3'!$G437="","",CONCATENATE('Formulario PPGR3'!$C437,".",'Formulario PPGR3'!$D437,".",'Formulario PPGR3'!$E437,".",'Formulario PPGR3'!$F437))</f>
        <v>#REF!</v>
      </c>
      <c r="C437" s="189" t="e">
        <f>IF('Formulario PPGR3'!$G437="","",'Formulario PPGR1'!#REF!)</f>
        <v>#REF!</v>
      </c>
      <c r="D437" s="189" t="e">
        <f>IF('Formulario PPGR3'!$G437="","",'Formulario PPGR1'!#REF!)</f>
        <v>#REF!</v>
      </c>
      <c r="E437" s="189" t="e">
        <f>IF('Formulario PPGR3'!$G437="","",'Formulario PPGR1'!#REF!)</f>
        <v>#REF!</v>
      </c>
      <c r="F437" s="189" t="e">
        <f>IF('Formulario PPGR3'!$G437="","",'Formulario PPGR1'!#REF!)</f>
        <v>#REF!</v>
      </c>
      <c r="G437" s="227" t="s">
        <v>805</v>
      </c>
      <c r="H437" s="459" t="str" cm="1">
        <f t="array" ref="H437">IF(Tabla1[[#This Row],[Código_Actividad]]="","",_xlfn.XLOOKUP(Tabla1[[#This Row],[Código_Actividad]],CodigoActividad,Tabla2[Actividades Programables Presupuestables],"",0))</f>
        <v>Validación y seguimiento a los SRS sobre el proceso de monitoreo a los EES del PNA</v>
      </c>
      <c r="I437" s="460">
        <f>IFERROR(VLOOKUP('Formulario PPGR3'!$G437,'Formulario PPGR2'!$H$9:$V$595,15,FALSE),"")</f>
        <v>4</v>
      </c>
      <c r="J437" s="466" t="s">
        <v>1866</v>
      </c>
      <c r="K437" s="464" t="s">
        <v>1869</v>
      </c>
      <c r="L437" s="461" t="s">
        <v>1868</v>
      </c>
      <c r="M437" s="257">
        <v>20</v>
      </c>
      <c r="N437" s="475">
        <v>2150</v>
      </c>
      <c r="O437" s="475">
        <f>IF(Tabla1[[#This Row],[Cantidad de Insumos]]="","",Tabla1[[#This Row],[Precio Unitario]]*Tabla1[[#This Row],[Cantidad de Insumos]])</f>
        <v>43000</v>
      </c>
      <c r="P437" s="462" t="str">
        <f>IF(Tabla1[[#This Row],[Descripción]]="","",_xlfn.XLOOKUP(Tabla1[[#This Row],[Descripción]],Tabla10[Descripción],Tabla10[CODIGO PRESUPUESTARIO],0))</f>
        <v>2.2.3.1.01</v>
      </c>
      <c r="Q437" s="463"/>
      <c r="R437" s="463" t="str">
        <f>IF(Tabla1[[#This Row],[Insumos]]="","",_xlfn.XLOOKUP(Tabla1[[#This Row],[Insumos]],Tabla10[Insumo],Tabla10[InsumoAbrev],"",0))</f>
        <v>lsViaticosDP</v>
      </c>
    </row>
    <row r="438" spans="2:18" ht="25.5" x14ac:dyDescent="0.25">
      <c r="B438" s="189" t="e">
        <f>IF('Formulario PPGR3'!$G438="","",CONCATENATE('Formulario PPGR3'!$C438,".",'Formulario PPGR3'!$D438,".",'Formulario PPGR3'!$E438,".",'Formulario PPGR3'!$F438))</f>
        <v>#REF!</v>
      </c>
      <c r="C438" s="189" t="e">
        <f>IF('Formulario PPGR3'!$G438="","",'Formulario PPGR1'!#REF!)</f>
        <v>#REF!</v>
      </c>
      <c r="D438" s="189" t="e">
        <f>IF('Formulario PPGR3'!$G438="","",'Formulario PPGR1'!#REF!)</f>
        <v>#REF!</v>
      </c>
      <c r="E438" s="189" t="e">
        <f>IF('Formulario PPGR3'!$G438="","",'Formulario PPGR1'!#REF!)</f>
        <v>#REF!</v>
      </c>
      <c r="F438" s="189" t="e">
        <f>IF('Formulario PPGR3'!$G438="","",'Formulario PPGR1'!#REF!)</f>
        <v>#REF!</v>
      </c>
      <c r="G438" s="227" t="s">
        <v>805</v>
      </c>
      <c r="H438" s="459" t="str" cm="1">
        <f t="array" ref="H438">IF(Tabla1[[#This Row],[Código_Actividad]]="","",_xlfn.XLOOKUP(Tabla1[[#This Row],[Código_Actividad]],CodigoActividad,Tabla2[Actividades Programables Presupuestables],"",0))</f>
        <v>Validación y seguimiento a los SRS sobre el proceso de monitoreo a los EES del PNA</v>
      </c>
      <c r="I438" s="460">
        <f>IFERROR(VLOOKUP('Formulario PPGR3'!$G438,'Formulario PPGR2'!$H$9:$V$595,15,FALSE),"")</f>
        <v>4</v>
      </c>
      <c r="J438" s="466" t="s">
        <v>1860</v>
      </c>
      <c r="K438" s="464" t="s">
        <v>1900</v>
      </c>
      <c r="L438" s="461" t="s">
        <v>1901</v>
      </c>
      <c r="M438" s="257">
        <v>200</v>
      </c>
      <c r="N438" s="475">
        <v>240</v>
      </c>
      <c r="O438" s="475">
        <f>IF(Tabla1[[#This Row],[Cantidad de Insumos]]="","",Tabla1[[#This Row],[Precio Unitario]]*Tabla1[[#This Row],[Cantidad de Insumos]])</f>
        <v>48000</v>
      </c>
      <c r="P438" s="462" t="str">
        <f>IF(Tabla1[[#This Row],[Descripción]]="","",_xlfn.XLOOKUP(Tabla1[[#This Row],[Descripción]],Tabla10[Descripción],Tabla10[CODIGO PRESUPUESTARIO],0))</f>
        <v>2.3.7.1.02</v>
      </c>
      <c r="Q438" s="463"/>
      <c r="R438" s="463" t="str">
        <f>IF(Tabla1[[#This Row],[Insumos]]="","",_xlfn.XLOOKUP(Tabla1[[#This Row],[Insumos]],Tabla10[Insumo],Tabla10[InsumoAbrev],"",0))</f>
        <v>lsGasoil</v>
      </c>
    </row>
    <row r="439" spans="2:18" ht="25.5" x14ac:dyDescent="0.25">
      <c r="B439" s="189" t="e">
        <f>IF('Formulario PPGR3'!$G439="","",CONCATENATE('Formulario PPGR3'!$C439,".",'Formulario PPGR3'!$D439,".",'Formulario PPGR3'!$E439,".",'Formulario PPGR3'!$F439))</f>
        <v>#REF!</v>
      </c>
      <c r="C439" s="189" t="e">
        <f>IF('Formulario PPGR3'!$G439="","",'Formulario PPGR1'!#REF!)</f>
        <v>#REF!</v>
      </c>
      <c r="D439" s="189" t="e">
        <f>IF('Formulario PPGR3'!$G439="","",'Formulario PPGR1'!#REF!)</f>
        <v>#REF!</v>
      </c>
      <c r="E439" s="189" t="e">
        <f>IF('Formulario PPGR3'!$G439="","",'Formulario PPGR1'!#REF!)</f>
        <v>#REF!</v>
      </c>
      <c r="F439" s="189" t="e">
        <f>IF('Formulario PPGR3'!$G439="","",'Formulario PPGR1'!#REF!)</f>
        <v>#REF!</v>
      </c>
      <c r="G439" s="227" t="s">
        <v>805</v>
      </c>
      <c r="H439" s="459" t="str" cm="1">
        <f t="array" ref="H439">IF(Tabla1[[#This Row],[Código_Actividad]]="","",_xlfn.XLOOKUP(Tabla1[[#This Row],[Código_Actividad]],CodigoActividad,Tabla2[Actividades Programables Presupuestables],"",0))</f>
        <v>Validación y seguimiento a los SRS sobre el proceso de monitoreo a los EES del PNA</v>
      </c>
      <c r="I439" s="460">
        <f>IFERROR(VLOOKUP('Formulario PPGR3'!$G439,'Formulario PPGR2'!$H$9:$V$595,15,FALSE),"")</f>
        <v>4</v>
      </c>
      <c r="J439" s="466" t="s">
        <v>1864</v>
      </c>
      <c r="K439" s="464" t="s">
        <v>1865</v>
      </c>
      <c r="L439" s="461" t="s">
        <v>1862</v>
      </c>
      <c r="M439" s="257">
        <v>10</v>
      </c>
      <c r="N439" s="475">
        <v>100</v>
      </c>
      <c r="O439" s="475">
        <f>IF(Tabla1[[#This Row],[Cantidad de Insumos]]="","",Tabla1[[#This Row],[Precio Unitario]]*Tabla1[[#This Row],[Cantidad de Insumos]])</f>
        <v>1000</v>
      </c>
      <c r="P439" s="462" t="str">
        <f>IF(Tabla1[[#This Row],[Descripción]]="","",_xlfn.XLOOKUP(Tabla1[[#This Row],[Descripción]],Tabla10[Descripción],Tabla10[CODIGO PRESUPUESTARIO],0))</f>
        <v>2.2.4.4.01</v>
      </c>
      <c r="Q439" s="463"/>
      <c r="R439" s="463" t="str">
        <f>IF(Tabla1[[#This Row],[Insumos]]="","",_xlfn.XLOOKUP(Tabla1[[#This Row],[Insumos]],Tabla10[Insumo],Tabla10[InsumoAbrev],"",0))</f>
        <v>lsPeaje</v>
      </c>
    </row>
    <row r="440" spans="2:18" ht="24.75" customHeight="1" x14ac:dyDescent="0.25">
      <c r="B440" s="189" t="e">
        <f>IF('Formulario PPGR3'!$G440="","",CONCATENATE('Formulario PPGR3'!$C440,".",'Formulario PPGR3'!$D440,".",'Formulario PPGR3'!$E440,".",'Formulario PPGR3'!$F440))</f>
        <v>#REF!</v>
      </c>
      <c r="C440" s="189" t="e">
        <f>IF('Formulario PPGR3'!$G440="","",'Formulario PPGR1'!#REF!)</f>
        <v>#REF!</v>
      </c>
      <c r="D440" s="189" t="e">
        <f>IF('Formulario PPGR3'!$G440="","",'Formulario PPGR1'!#REF!)</f>
        <v>#REF!</v>
      </c>
      <c r="E440" s="189" t="e">
        <f>IF('Formulario PPGR3'!$G440="","",'Formulario PPGR1'!#REF!)</f>
        <v>#REF!</v>
      </c>
      <c r="F440" s="189" t="e">
        <f>IF('Formulario PPGR3'!$G440="","",'Formulario PPGR1'!#REF!)</f>
        <v>#REF!</v>
      </c>
      <c r="G440" s="227" t="s">
        <v>811</v>
      </c>
      <c r="H440" s="459" t="str" cm="1">
        <f t="array" ref="H440">IF(Tabla1[[#This Row],[Código_Actividad]]="","",_xlfn.XLOOKUP(Tabla1[[#This Row],[Código_Actividad]],CodigoActividad,Tabla2[Actividades Programables Presupuestables],"",0))</f>
        <v xml:space="preserve">Seguimiento a las atenciones de los afiliados al regimen subsidiado en el marco del convenio SNS-SENASA </v>
      </c>
      <c r="I440" s="460">
        <f>IFERROR(VLOOKUP('Formulario PPGR3'!$G440,'Formulario PPGR2'!$H$9:$V$595,15,FALSE),"")</f>
        <v>2</v>
      </c>
      <c r="J440" s="467" t="s">
        <v>1866</v>
      </c>
      <c r="K440" s="464" t="s">
        <v>1867</v>
      </c>
      <c r="L440" s="461" t="s">
        <v>1868</v>
      </c>
      <c r="M440" s="257">
        <v>10</v>
      </c>
      <c r="N440" s="475">
        <v>1700</v>
      </c>
      <c r="O440" s="475">
        <f>IF(Tabla1[[#This Row],[Cantidad de Insumos]]="","",Tabla1[[#This Row],[Precio Unitario]]*Tabla1[[#This Row],[Cantidad de Insumos]])</f>
        <v>17000</v>
      </c>
      <c r="P440" s="462" t="str">
        <f>IF(Tabla1[[#This Row],[Descripción]]="","",_xlfn.XLOOKUP(Tabla1[[#This Row],[Descripción]],Tabla10[Descripción],Tabla10[CODIGO PRESUPUESTARIO],0))</f>
        <v>2.2.3.1.01</v>
      </c>
      <c r="Q440" s="463"/>
      <c r="R440" s="463" t="str">
        <f>IF(Tabla1[[#This Row],[Insumos]]="","",_xlfn.XLOOKUP(Tabla1[[#This Row],[Insumos]],Tabla10[Insumo],Tabla10[InsumoAbrev],"",0))</f>
        <v>lsViaticosDP</v>
      </c>
    </row>
    <row r="441" spans="2:18" ht="38.25" x14ac:dyDescent="0.25">
      <c r="B441" s="189" t="e">
        <f>IF('Formulario PPGR3'!$G441="","",CONCATENATE('Formulario PPGR3'!$C441,".",'Formulario PPGR3'!$D441,".",'Formulario PPGR3'!$E441,".",'Formulario PPGR3'!$F441))</f>
        <v>#REF!</v>
      </c>
      <c r="C441" s="189" t="e">
        <f>IF('Formulario PPGR3'!$G441="","",'Formulario PPGR1'!#REF!)</f>
        <v>#REF!</v>
      </c>
      <c r="D441" s="189" t="e">
        <f>IF('Formulario PPGR3'!$G441="","",'Formulario PPGR1'!#REF!)</f>
        <v>#REF!</v>
      </c>
      <c r="E441" s="189" t="e">
        <f>IF('Formulario PPGR3'!$G441="","",'Formulario PPGR1'!#REF!)</f>
        <v>#REF!</v>
      </c>
      <c r="F441" s="189" t="e">
        <f>IF('Formulario PPGR3'!$G441="","",'Formulario PPGR1'!#REF!)</f>
        <v>#REF!</v>
      </c>
      <c r="G441" s="227" t="s">
        <v>811</v>
      </c>
      <c r="H441" s="459" t="str" cm="1">
        <f t="array" ref="H441">IF(Tabla1[[#This Row],[Código_Actividad]]="","",_xlfn.XLOOKUP(Tabla1[[#This Row],[Código_Actividad]],CodigoActividad,Tabla2[Actividades Programables Presupuestables],"",0))</f>
        <v xml:space="preserve">Seguimiento a las atenciones de los afiliados al regimen subsidiado en el marco del convenio SNS-SENASA </v>
      </c>
      <c r="I441" s="460">
        <f>IFERROR(VLOOKUP('Formulario PPGR3'!$G441,'Formulario PPGR2'!$H$9:$V$595,15,FALSE),"")</f>
        <v>2</v>
      </c>
      <c r="J441" s="467" t="s">
        <v>1866</v>
      </c>
      <c r="K441" s="464" t="s">
        <v>1869</v>
      </c>
      <c r="L441" s="461" t="s">
        <v>1868</v>
      </c>
      <c r="M441" s="257">
        <v>20</v>
      </c>
      <c r="N441" s="475">
        <v>2150</v>
      </c>
      <c r="O441" s="475">
        <f>IF(Tabla1[[#This Row],[Cantidad de Insumos]]="","",Tabla1[[#This Row],[Precio Unitario]]*Tabla1[[#This Row],[Cantidad de Insumos]])</f>
        <v>43000</v>
      </c>
      <c r="P441" s="462" t="str">
        <f>IF(Tabla1[[#This Row],[Descripción]]="","",_xlfn.XLOOKUP(Tabla1[[#This Row],[Descripción]],Tabla10[Descripción],Tabla10[CODIGO PRESUPUESTARIO],0))</f>
        <v>2.2.3.1.01</v>
      </c>
      <c r="Q441" s="463"/>
      <c r="R441" s="463" t="str">
        <f>IF(Tabla1[[#This Row],[Insumos]]="","",_xlfn.XLOOKUP(Tabla1[[#This Row],[Insumos]],Tabla10[Insumo],Tabla10[InsumoAbrev],"",0))</f>
        <v>lsViaticosDP</v>
      </c>
    </row>
    <row r="442" spans="2:18" ht="38.25" x14ac:dyDescent="0.25">
      <c r="B442" s="189" t="e">
        <f>IF('Formulario PPGR3'!$G442="","",CONCATENATE('Formulario PPGR3'!$C442,".",'Formulario PPGR3'!$D442,".",'Formulario PPGR3'!$E442,".",'Formulario PPGR3'!$F442))</f>
        <v>#REF!</v>
      </c>
      <c r="C442" s="189" t="e">
        <f>IF('Formulario PPGR3'!$G442="","",'Formulario PPGR1'!#REF!)</f>
        <v>#REF!</v>
      </c>
      <c r="D442" s="189" t="e">
        <f>IF('Formulario PPGR3'!$G442="","",'Formulario PPGR1'!#REF!)</f>
        <v>#REF!</v>
      </c>
      <c r="E442" s="189" t="e">
        <f>IF('Formulario PPGR3'!$G442="","",'Formulario PPGR1'!#REF!)</f>
        <v>#REF!</v>
      </c>
      <c r="F442" s="189" t="e">
        <f>IF('Formulario PPGR3'!$G442="","",'Formulario PPGR1'!#REF!)</f>
        <v>#REF!</v>
      </c>
      <c r="G442" s="227" t="s">
        <v>811</v>
      </c>
      <c r="H442" s="459" t="str" cm="1">
        <f t="array" ref="H442">IF(Tabla1[[#This Row],[Código_Actividad]]="","",_xlfn.XLOOKUP(Tabla1[[#This Row],[Código_Actividad]],CodigoActividad,Tabla2[Actividades Programables Presupuestables],"",0))</f>
        <v xml:space="preserve">Seguimiento a las atenciones de los afiliados al regimen subsidiado en el marco del convenio SNS-SENASA </v>
      </c>
      <c r="I442" s="460">
        <f>IFERROR(VLOOKUP('Formulario PPGR3'!$G442,'Formulario PPGR2'!$H$9:$V$595,15,FALSE),"")</f>
        <v>2</v>
      </c>
      <c r="J442" s="467" t="s">
        <v>1860</v>
      </c>
      <c r="K442" s="464" t="s">
        <v>1900</v>
      </c>
      <c r="L442" s="461" t="s">
        <v>1901</v>
      </c>
      <c r="M442" s="257">
        <v>200</v>
      </c>
      <c r="N442" s="475">
        <v>240</v>
      </c>
      <c r="O442" s="475">
        <f>IF(Tabla1[[#This Row],[Cantidad de Insumos]]="","",Tabla1[[#This Row],[Precio Unitario]]*Tabla1[[#This Row],[Cantidad de Insumos]])</f>
        <v>48000</v>
      </c>
      <c r="P442" s="462" t="str">
        <f>IF(Tabla1[[#This Row],[Descripción]]="","",_xlfn.XLOOKUP(Tabla1[[#This Row],[Descripción]],Tabla10[Descripción],Tabla10[CODIGO PRESUPUESTARIO],0))</f>
        <v>2.3.7.1.02</v>
      </c>
      <c r="Q442" s="463"/>
      <c r="R442" s="463" t="str">
        <f>IF(Tabla1[[#This Row],[Insumos]]="","",_xlfn.XLOOKUP(Tabla1[[#This Row],[Insumos]],Tabla10[Insumo],Tabla10[InsumoAbrev],"",0))</f>
        <v>lsGasoil</v>
      </c>
    </row>
    <row r="443" spans="2:18" ht="38.25" x14ac:dyDescent="0.25">
      <c r="B443" s="189" t="e">
        <f>IF('Formulario PPGR3'!$G443="","",CONCATENATE('Formulario PPGR3'!$C443,".",'Formulario PPGR3'!$D443,".",'Formulario PPGR3'!$E443,".",'Formulario PPGR3'!$F443))</f>
        <v>#REF!</v>
      </c>
      <c r="C443" s="189" t="e">
        <f>IF('Formulario PPGR3'!$G443="","",'Formulario PPGR1'!#REF!)</f>
        <v>#REF!</v>
      </c>
      <c r="D443" s="189" t="e">
        <f>IF('Formulario PPGR3'!$G443="","",'Formulario PPGR1'!#REF!)</f>
        <v>#REF!</v>
      </c>
      <c r="E443" s="189" t="e">
        <f>IF('Formulario PPGR3'!$G443="","",'Formulario PPGR1'!#REF!)</f>
        <v>#REF!</v>
      </c>
      <c r="F443" s="189" t="e">
        <f>IF('Formulario PPGR3'!$G443="","",'Formulario PPGR1'!#REF!)</f>
        <v>#REF!</v>
      </c>
      <c r="G443" s="227" t="s">
        <v>811</v>
      </c>
      <c r="H443" s="459" t="str" cm="1">
        <f t="array" ref="H443">IF(Tabla1[[#This Row],[Código_Actividad]]="","",_xlfn.XLOOKUP(Tabla1[[#This Row],[Código_Actividad]],CodigoActividad,Tabla2[Actividades Programables Presupuestables],"",0))</f>
        <v xml:space="preserve">Seguimiento a las atenciones de los afiliados al regimen subsidiado en el marco del convenio SNS-SENASA </v>
      </c>
      <c r="I443" s="460">
        <f>IFERROR(VLOOKUP('Formulario PPGR3'!$G443,'Formulario PPGR2'!$H$9:$V$595,15,FALSE),"")</f>
        <v>2</v>
      </c>
      <c r="J443" s="467" t="s">
        <v>1864</v>
      </c>
      <c r="K443" s="464" t="s">
        <v>1865</v>
      </c>
      <c r="L443" s="461" t="s">
        <v>1862</v>
      </c>
      <c r="M443" s="257">
        <v>10</v>
      </c>
      <c r="N443" s="475">
        <v>100</v>
      </c>
      <c r="O443" s="475">
        <f>IF(Tabla1[[#This Row],[Cantidad de Insumos]]="","",Tabla1[[#This Row],[Precio Unitario]]*Tabla1[[#This Row],[Cantidad de Insumos]])</f>
        <v>1000</v>
      </c>
      <c r="P443" s="462" t="str">
        <f>IF(Tabla1[[#This Row],[Descripción]]="","",_xlfn.XLOOKUP(Tabla1[[#This Row],[Descripción]],Tabla10[Descripción],Tabla10[CODIGO PRESUPUESTARIO],0))</f>
        <v>2.2.4.4.01</v>
      </c>
      <c r="Q443" s="463"/>
      <c r="R443" s="463" t="str">
        <f>IF(Tabla1[[#This Row],[Insumos]]="","",_xlfn.XLOOKUP(Tabla1[[#This Row],[Insumos]],Tabla10[Insumo],Tabla10[InsumoAbrev],"",0))</f>
        <v>lsPeaje</v>
      </c>
    </row>
    <row r="444" spans="2:18" ht="24.75" customHeight="1" x14ac:dyDescent="0.25">
      <c r="B444" s="189" t="e">
        <f>IF('Formulario PPGR3'!$G444="","",CONCATENATE('Formulario PPGR3'!$C444,".",'Formulario PPGR3'!$D444,".",'Formulario PPGR3'!$E444,".",'Formulario PPGR3'!$F444))</f>
        <v>#REF!</v>
      </c>
      <c r="C444" s="189" t="e">
        <f>IF('Formulario PPGR3'!$G444="","",'Formulario PPGR1'!#REF!)</f>
        <v>#REF!</v>
      </c>
      <c r="D444" s="189" t="e">
        <f>IF('Formulario PPGR3'!$G444="","",'Formulario PPGR1'!#REF!)</f>
        <v>#REF!</v>
      </c>
      <c r="E444" s="189" t="e">
        <f>IF('Formulario PPGR3'!$G444="","",'Formulario PPGR1'!#REF!)</f>
        <v>#REF!</v>
      </c>
      <c r="F444" s="189" t="e">
        <f>IF('Formulario PPGR3'!$G444="","",'Formulario PPGR1'!#REF!)</f>
        <v>#REF!</v>
      </c>
      <c r="G444" s="227" t="s">
        <v>813</v>
      </c>
      <c r="H444" s="459" t="str" cm="1">
        <f t="array" ref="H444">IF(Tabla1[[#This Row],[Código_Actividad]]="","",_xlfn.XLOOKUP(Tabla1[[#This Row],[Código_Actividad]],CodigoActividad,Tabla2[Actividades Programables Presupuestables],"",0))</f>
        <v>Seguimiento a los SRS para la conformación de UNAP en los territorios</v>
      </c>
      <c r="I444" s="460">
        <f>IFERROR(VLOOKUP('Formulario PPGR3'!$G444,'Formulario PPGR2'!$H$9:$V$595,15,FALSE),"")</f>
        <v>2</v>
      </c>
      <c r="J444" s="467" t="s">
        <v>1866</v>
      </c>
      <c r="K444" s="464" t="s">
        <v>1867</v>
      </c>
      <c r="L444" s="461" t="s">
        <v>1868</v>
      </c>
      <c r="M444" s="257">
        <v>5</v>
      </c>
      <c r="N444" s="475">
        <v>1700</v>
      </c>
      <c r="O444" s="475">
        <f>IF(Tabla1[[#This Row],[Cantidad de Insumos]]="","",Tabla1[[#This Row],[Precio Unitario]]*Tabla1[[#This Row],[Cantidad de Insumos]])</f>
        <v>8500</v>
      </c>
      <c r="P444" s="462" t="str">
        <f>IF(Tabla1[[#This Row],[Descripción]]="","",_xlfn.XLOOKUP(Tabla1[[#This Row],[Descripción]],Tabla10[Descripción],Tabla10[CODIGO PRESUPUESTARIO],0))</f>
        <v>2.2.3.1.01</v>
      </c>
      <c r="Q444" s="463"/>
      <c r="R444" s="463" t="str">
        <f>IF(Tabla1[[#This Row],[Insumos]]="","",_xlfn.XLOOKUP(Tabla1[[#This Row],[Insumos]],Tabla10[Insumo],Tabla10[InsumoAbrev],"",0))</f>
        <v>lsViaticosDP</v>
      </c>
    </row>
    <row r="445" spans="2:18" ht="25.5" x14ac:dyDescent="0.25">
      <c r="B445" s="189" t="e">
        <f>IF('Formulario PPGR3'!$G445="","",CONCATENATE('Formulario PPGR3'!$C445,".",'Formulario PPGR3'!$D445,".",'Formulario PPGR3'!$E445,".",'Formulario PPGR3'!$F445))</f>
        <v>#REF!</v>
      </c>
      <c r="C445" s="189" t="e">
        <f>IF('Formulario PPGR3'!$G445="","",'Formulario PPGR1'!#REF!)</f>
        <v>#REF!</v>
      </c>
      <c r="D445" s="189" t="e">
        <f>IF('Formulario PPGR3'!$G445="","",'Formulario PPGR1'!#REF!)</f>
        <v>#REF!</v>
      </c>
      <c r="E445" s="189" t="e">
        <f>IF('Formulario PPGR3'!$G445="","",'Formulario PPGR1'!#REF!)</f>
        <v>#REF!</v>
      </c>
      <c r="F445" s="189" t="e">
        <f>IF('Formulario PPGR3'!$G445="","",'Formulario PPGR1'!#REF!)</f>
        <v>#REF!</v>
      </c>
      <c r="G445" s="227" t="s">
        <v>813</v>
      </c>
      <c r="H445" s="459" t="str" cm="1">
        <f t="array" ref="H445">IF(Tabla1[[#This Row],[Código_Actividad]]="","",_xlfn.XLOOKUP(Tabla1[[#This Row],[Código_Actividad]],CodigoActividad,Tabla2[Actividades Programables Presupuestables],"",0))</f>
        <v>Seguimiento a los SRS para la conformación de UNAP en los territorios</v>
      </c>
      <c r="I445" s="460">
        <f>IFERROR(VLOOKUP('Formulario PPGR3'!$G445,'Formulario PPGR2'!$H$9:$V$595,15,FALSE),"")</f>
        <v>2</v>
      </c>
      <c r="J445" s="467" t="s">
        <v>1866</v>
      </c>
      <c r="K445" s="464" t="s">
        <v>1869</v>
      </c>
      <c r="L445" s="461" t="s">
        <v>1868</v>
      </c>
      <c r="M445" s="257">
        <v>10</v>
      </c>
      <c r="N445" s="475">
        <v>2150</v>
      </c>
      <c r="O445" s="475">
        <f>IF(Tabla1[[#This Row],[Cantidad de Insumos]]="","",Tabla1[[#This Row],[Precio Unitario]]*Tabla1[[#This Row],[Cantidad de Insumos]])</f>
        <v>21500</v>
      </c>
      <c r="P445" s="462" t="str">
        <f>IF(Tabla1[[#This Row],[Descripción]]="","",_xlfn.XLOOKUP(Tabla1[[#This Row],[Descripción]],Tabla10[Descripción],Tabla10[CODIGO PRESUPUESTARIO],0))</f>
        <v>2.2.3.1.01</v>
      </c>
      <c r="Q445" s="463"/>
      <c r="R445" s="463" t="str">
        <f>IF(Tabla1[[#This Row],[Insumos]]="","",_xlfn.XLOOKUP(Tabla1[[#This Row],[Insumos]],Tabla10[Insumo],Tabla10[InsumoAbrev],"",0))</f>
        <v>lsViaticosDP</v>
      </c>
    </row>
    <row r="446" spans="2:18" ht="25.5" x14ac:dyDescent="0.25">
      <c r="B446" s="189" t="e">
        <f>IF('Formulario PPGR3'!$G446="","",CONCATENATE('Formulario PPGR3'!$C446,".",'Formulario PPGR3'!$D446,".",'Formulario PPGR3'!$E446,".",'Formulario PPGR3'!$F446))</f>
        <v>#REF!</v>
      </c>
      <c r="C446" s="189" t="e">
        <f>IF('Formulario PPGR3'!$G446="","",'Formulario PPGR1'!#REF!)</f>
        <v>#REF!</v>
      </c>
      <c r="D446" s="189" t="e">
        <f>IF('Formulario PPGR3'!$G446="","",'Formulario PPGR1'!#REF!)</f>
        <v>#REF!</v>
      </c>
      <c r="E446" s="189" t="e">
        <f>IF('Formulario PPGR3'!$G446="","",'Formulario PPGR1'!#REF!)</f>
        <v>#REF!</v>
      </c>
      <c r="F446" s="189" t="e">
        <f>IF('Formulario PPGR3'!$G446="","",'Formulario PPGR1'!#REF!)</f>
        <v>#REF!</v>
      </c>
      <c r="G446" s="227" t="s">
        <v>813</v>
      </c>
      <c r="H446" s="459" t="str" cm="1">
        <f t="array" ref="H446">IF(Tabla1[[#This Row],[Código_Actividad]]="","",_xlfn.XLOOKUP(Tabla1[[#This Row],[Código_Actividad]],CodigoActividad,Tabla2[Actividades Programables Presupuestables],"",0))</f>
        <v>Seguimiento a los SRS para la conformación de UNAP en los territorios</v>
      </c>
      <c r="I446" s="460">
        <f>IFERROR(VLOOKUP('Formulario PPGR3'!$G446,'Formulario PPGR2'!$H$9:$V$595,15,FALSE),"")</f>
        <v>2</v>
      </c>
      <c r="J446" s="467" t="s">
        <v>1860</v>
      </c>
      <c r="K446" s="464" t="s">
        <v>1900</v>
      </c>
      <c r="L446" s="461" t="s">
        <v>1901</v>
      </c>
      <c r="M446" s="257">
        <v>120</v>
      </c>
      <c r="N446" s="475">
        <v>240</v>
      </c>
      <c r="O446" s="475">
        <f>IF(Tabla1[[#This Row],[Cantidad de Insumos]]="","",Tabla1[[#This Row],[Precio Unitario]]*Tabla1[[#This Row],[Cantidad de Insumos]])</f>
        <v>28800</v>
      </c>
      <c r="P446" s="462" t="str">
        <f>IF(Tabla1[[#This Row],[Descripción]]="","",_xlfn.XLOOKUP(Tabla1[[#This Row],[Descripción]],Tabla10[Descripción],Tabla10[CODIGO PRESUPUESTARIO],0))</f>
        <v>2.3.7.1.02</v>
      </c>
      <c r="Q446" s="463"/>
      <c r="R446" s="463" t="str">
        <f>IF(Tabla1[[#This Row],[Insumos]]="","",_xlfn.XLOOKUP(Tabla1[[#This Row],[Insumos]],Tabla10[Insumo],Tabla10[InsumoAbrev],"",0))</f>
        <v>lsGasoil</v>
      </c>
    </row>
    <row r="447" spans="2:18" ht="27.75" customHeight="1" x14ac:dyDescent="0.25">
      <c r="B447" s="189" t="e">
        <f>IF('Formulario PPGR3'!$G447="","",CONCATENATE('Formulario PPGR3'!$C447,".",'Formulario PPGR3'!$D447,".",'Formulario PPGR3'!$E447,".",'Formulario PPGR3'!$F447))</f>
        <v>#REF!</v>
      </c>
      <c r="C447" s="189" t="e">
        <f>IF('Formulario PPGR3'!$G447="","",'Formulario PPGR1'!#REF!)</f>
        <v>#REF!</v>
      </c>
      <c r="D447" s="189" t="e">
        <f>IF('Formulario PPGR3'!$G447="","",'Formulario PPGR1'!#REF!)</f>
        <v>#REF!</v>
      </c>
      <c r="E447" s="189" t="e">
        <f>IF('Formulario PPGR3'!$G447="","",'Formulario PPGR1'!#REF!)</f>
        <v>#REF!</v>
      </c>
      <c r="F447" s="189" t="e">
        <f>IF('Formulario PPGR3'!$G447="","",'Formulario PPGR1'!#REF!)</f>
        <v>#REF!</v>
      </c>
      <c r="G447" s="227" t="s">
        <v>813</v>
      </c>
      <c r="H447" s="459" t="str" cm="1">
        <f t="array" ref="H447">IF(Tabla1[[#This Row],[Código_Actividad]]="","",_xlfn.XLOOKUP(Tabla1[[#This Row],[Código_Actividad]],CodigoActividad,Tabla2[Actividades Programables Presupuestables],"",0))</f>
        <v>Seguimiento a los SRS para la conformación de UNAP en los territorios</v>
      </c>
      <c r="I447" s="460">
        <f>IFERROR(VLOOKUP('Formulario PPGR3'!$G447,'Formulario PPGR2'!$H$9:$V$595,15,FALSE),"")</f>
        <v>2</v>
      </c>
      <c r="J447" s="467" t="s">
        <v>1864</v>
      </c>
      <c r="K447" s="464" t="s">
        <v>1865</v>
      </c>
      <c r="L447" s="461" t="s">
        <v>1862</v>
      </c>
      <c r="M447" s="257">
        <v>5</v>
      </c>
      <c r="N447" s="475">
        <v>100</v>
      </c>
      <c r="O447" s="475">
        <f>IF(Tabla1[[#This Row],[Cantidad de Insumos]]="","",Tabla1[[#This Row],[Precio Unitario]]*Tabla1[[#This Row],[Cantidad de Insumos]])</f>
        <v>500</v>
      </c>
      <c r="P447" s="462" t="str">
        <f>IF(Tabla1[[#This Row],[Descripción]]="","",_xlfn.XLOOKUP(Tabla1[[#This Row],[Descripción]],Tabla10[Descripción],Tabla10[CODIGO PRESUPUESTARIO],0))</f>
        <v>2.2.4.4.01</v>
      </c>
      <c r="Q447" s="463"/>
      <c r="R447" s="463" t="str">
        <f>IF(Tabla1[[#This Row],[Insumos]]="","",_xlfn.XLOOKUP(Tabla1[[#This Row],[Insumos]],Tabla10[Insumo],Tabla10[InsumoAbrev],"",0))</f>
        <v>lsPeaje</v>
      </c>
    </row>
    <row r="448" spans="2:18" ht="38.25" x14ac:dyDescent="0.25">
      <c r="B448" s="189" t="e">
        <f>IF('Formulario PPGR3'!$G448="","",CONCATENATE('Formulario PPGR3'!$C448,".",'Formulario PPGR3'!$D448,".",'Formulario PPGR3'!$E448,".",'Formulario PPGR3'!$F448))</f>
        <v>#REF!</v>
      </c>
      <c r="C448" s="189" t="e">
        <f>IF('Formulario PPGR3'!$G448="","",'Formulario PPGR1'!#REF!)</f>
        <v>#REF!</v>
      </c>
      <c r="D448" s="189" t="e">
        <f>IF('Formulario PPGR3'!$G448="","",'Formulario PPGR1'!#REF!)</f>
        <v>#REF!</v>
      </c>
      <c r="E448" s="189" t="e">
        <f>IF('Formulario PPGR3'!$G448="","",'Formulario PPGR1'!#REF!)</f>
        <v>#REF!</v>
      </c>
      <c r="F448" s="189" t="e">
        <f>IF('Formulario PPGR3'!$G448="","",'Formulario PPGR1'!#REF!)</f>
        <v>#REF!</v>
      </c>
      <c r="G448" s="227" t="s">
        <v>815</v>
      </c>
      <c r="H448" s="459" t="str" cm="1">
        <f t="array" ref="H448">IF(Tabla1[[#This Row],[Código_Actividad]]="","",_xlfn.XLOOKUP(Tabla1[[#This Row],[Código_Actividad]],CodigoActividad,Tabla2[Actividades Programables Presupuestables],"",0))</f>
        <v>Reunión de coordinación y avances a las acciones implementadas en el PNA</v>
      </c>
      <c r="I448" s="460">
        <f>IFERROR(VLOOKUP('Formulario PPGR3'!$G448,'Formulario PPGR2'!$H$9:$V$595,15,FALSE),"")</f>
        <v>6</v>
      </c>
      <c r="J448" s="466" t="s">
        <v>1877</v>
      </c>
      <c r="K448" s="464" t="s">
        <v>2017</v>
      </c>
      <c r="L448" s="461" t="s">
        <v>1862</v>
      </c>
      <c r="M448" s="257">
        <v>6</v>
      </c>
      <c r="N448" s="475">
        <v>29393.8</v>
      </c>
      <c r="O448" s="475">
        <f>IF(Tabla1[[#This Row],[Cantidad de Insumos]]="","",Tabla1[[#This Row],[Precio Unitario]]*Tabla1[[#This Row],[Cantidad de Insumos]])</f>
        <v>176362.8</v>
      </c>
      <c r="P448" s="462" t="str">
        <f>IF(Tabla1[[#This Row],[Descripción]]="","",_xlfn.XLOOKUP(Tabla1[[#This Row],[Descripción]],Tabla10[Descripción],Tabla10[CODIGO PRESUPUESTARIO],0))</f>
        <v>2.3.1.1.01</v>
      </c>
      <c r="Q448" s="463"/>
      <c r="R448" s="463" t="str">
        <f>IF(Tabla1[[#This Row],[Insumos]]="","",_xlfn.XLOOKUP(Tabla1[[#This Row],[Insumos]],Tabla10[Insumo],Tabla10[InsumoAbrev],"",0))</f>
        <v>lsAlimentosyBebidas</v>
      </c>
    </row>
    <row r="449" spans="2:18" ht="25.5" x14ac:dyDescent="0.25">
      <c r="B449" s="189" t="e">
        <f>IF('Formulario PPGR3'!$G449="","",CONCATENATE('Formulario PPGR3'!$C449,".",'Formulario PPGR3'!$D449,".",'Formulario PPGR3'!$E449,".",'Formulario PPGR3'!$F449))</f>
        <v>#REF!</v>
      </c>
      <c r="C449" s="189" t="e">
        <f>IF('Formulario PPGR3'!$G449="","",'Formulario PPGR1'!#REF!)</f>
        <v>#REF!</v>
      </c>
      <c r="D449" s="189" t="e">
        <f>IF('Formulario PPGR3'!$G449="","",'Formulario PPGR1'!#REF!)</f>
        <v>#REF!</v>
      </c>
      <c r="E449" s="189" t="e">
        <f>IF('Formulario PPGR3'!$G449="","",'Formulario PPGR1'!#REF!)</f>
        <v>#REF!</v>
      </c>
      <c r="F449" s="189" t="e">
        <f>IF('Formulario PPGR3'!$G449="","",'Formulario PPGR1'!#REF!)</f>
        <v>#REF!</v>
      </c>
      <c r="G449" s="227" t="s">
        <v>815</v>
      </c>
      <c r="H449" s="459" t="str" cm="1">
        <f t="array" ref="H449">IF(Tabla1[[#This Row],[Código_Actividad]]="","",_xlfn.XLOOKUP(Tabla1[[#This Row],[Código_Actividad]],CodigoActividad,Tabla2[Actividades Programables Presupuestables],"",0))</f>
        <v>Reunión de coordinación y avances a las acciones implementadas en el PNA</v>
      </c>
      <c r="I449" s="460">
        <f>IFERROR(VLOOKUP('Formulario PPGR3'!$G449,'Formulario PPGR2'!$H$9:$V$595,15,FALSE),"")</f>
        <v>6</v>
      </c>
      <c r="J449" s="466" t="s">
        <v>1877</v>
      </c>
      <c r="K449" s="464" t="s">
        <v>1898</v>
      </c>
      <c r="L449" s="461" t="s">
        <v>1862</v>
      </c>
      <c r="M449" s="257">
        <v>6</v>
      </c>
      <c r="N449" s="475">
        <v>25488</v>
      </c>
      <c r="O449" s="475">
        <f>IF(Tabla1[[#This Row],[Cantidad de Insumos]]="","",Tabla1[[#This Row],[Precio Unitario]]*Tabla1[[#This Row],[Cantidad de Insumos]])</f>
        <v>152928</v>
      </c>
      <c r="P449" s="462" t="str">
        <f>IF(Tabla1[[#This Row],[Descripción]]="","",_xlfn.XLOOKUP(Tabla1[[#This Row],[Descripción]],Tabla10[Descripción],Tabla10[CODIGO PRESUPUESTARIO],0))</f>
        <v>2.3.1.1.01</v>
      </c>
      <c r="Q449" s="463"/>
      <c r="R449" s="463" t="str">
        <f>IF(Tabla1[[#This Row],[Insumos]]="","",_xlfn.XLOOKUP(Tabla1[[#This Row],[Insumos]],Tabla10[Insumo],Tabla10[InsumoAbrev],"",0))</f>
        <v>lsAlimentosyBebidas</v>
      </c>
    </row>
    <row r="450" spans="2:18" ht="25.5" x14ac:dyDescent="0.25">
      <c r="B450" s="189" t="e">
        <f>IF('Formulario PPGR3'!$G450="","",CONCATENATE('Formulario PPGR3'!$C450,".",'Formulario PPGR3'!$D450,".",'Formulario PPGR3'!$E450,".",'Formulario PPGR3'!$F450))</f>
        <v>#REF!</v>
      </c>
      <c r="C450" s="189" t="e">
        <f>IF('Formulario PPGR3'!$G450="","",'Formulario PPGR1'!#REF!)</f>
        <v>#REF!</v>
      </c>
      <c r="D450" s="189" t="e">
        <f>IF('Formulario PPGR3'!$G450="","",'Formulario PPGR1'!#REF!)</f>
        <v>#REF!</v>
      </c>
      <c r="E450" s="189" t="e">
        <f>IF('Formulario PPGR3'!$G450="","",'Formulario PPGR1'!#REF!)</f>
        <v>#REF!</v>
      </c>
      <c r="F450" s="189" t="e">
        <f>IF('Formulario PPGR3'!$G450="","",'Formulario PPGR1'!#REF!)</f>
        <v>#REF!</v>
      </c>
      <c r="G450" s="227" t="s">
        <v>815</v>
      </c>
      <c r="H450" s="459" t="str" cm="1">
        <f t="array" ref="H450">IF(Tabla1[[#This Row],[Código_Actividad]]="","",_xlfn.XLOOKUP(Tabla1[[#This Row],[Código_Actividad]],CodigoActividad,Tabla2[Actividades Programables Presupuestables],"",0))</f>
        <v>Reunión de coordinación y avances a las acciones implementadas en el PNA</v>
      </c>
      <c r="I450" s="460">
        <f>IFERROR(VLOOKUP('Formulario PPGR3'!$G450,'Formulario PPGR2'!$H$9:$V$595,15,FALSE),"")</f>
        <v>6</v>
      </c>
      <c r="J450" s="467" t="s">
        <v>1892</v>
      </c>
      <c r="K450" s="464" t="s">
        <v>1893</v>
      </c>
      <c r="L450" s="461" t="s">
        <v>1862</v>
      </c>
      <c r="M450" s="257">
        <v>70</v>
      </c>
      <c r="N450" s="475">
        <v>7200</v>
      </c>
      <c r="O450" s="475">
        <f>IF(Tabla1[[#This Row],[Cantidad de Insumos]]="","",Tabla1[[#This Row],[Precio Unitario]]*Tabla1[[#This Row],[Cantidad de Insumos]])</f>
        <v>504000</v>
      </c>
      <c r="P450" s="462" t="str">
        <f>IF(Tabla1[[#This Row],[Descripción]]="","",_xlfn.XLOOKUP(Tabla1[[#This Row],[Descripción]],Tabla10[Descripción],Tabla10[CODIGO PRESUPUESTARIO],0))</f>
        <v>2.2.8.6.01</v>
      </c>
      <c r="Q450" s="463"/>
      <c r="R450" s="463" t="str">
        <f>IF(Tabla1[[#This Row],[Insumos]]="","",_xlfn.XLOOKUP(Tabla1[[#This Row],[Insumos]],Tabla10[Insumo],Tabla10[InsumoAbrev],"",0))</f>
        <v>lsEventosGenerales</v>
      </c>
    </row>
    <row r="451" spans="2:18" ht="29.25" customHeight="1" x14ac:dyDescent="0.25">
      <c r="B451" s="189" t="e">
        <f>IF('Formulario PPGR3'!$G451="","",CONCATENATE('Formulario PPGR3'!$C451,".",'Formulario PPGR3'!$D451,".",'Formulario PPGR3'!$E451,".",'Formulario PPGR3'!$F451))</f>
        <v>#REF!</v>
      </c>
      <c r="C451" s="189" t="e">
        <f>IF('Formulario PPGR3'!$G451="","",'Formulario PPGR1'!#REF!)</f>
        <v>#REF!</v>
      </c>
      <c r="D451" s="189" t="e">
        <f>IF('Formulario PPGR3'!$G451="","",'Formulario PPGR1'!#REF!)</f>
        <v>#REF!</v>
      </c>
      <c r="E451" s="189" t="e">
        <f>IF('Formulario PPGR3'!$G451="","",'Formulario PPGR1'!#REF!)</f>
        <v>#REF!</v>
      </c>
      <c r="F451" s="189" t="e">
        <f>IF('Formulario PPGR3'!$G451="","",'Formulario PPGR1'!#REF!)</f>
        <v>#REF!</v>
      </c>
      <c r="G451" s="227" t="s">
        <v>817</v>
      </c>
      <c r="H451" s="459" t="str" cm="1">
        <f t="array" ref="H451">IF(Tabla1[[#This Row],[Código_Actividad]]="","",_xlfn.XLOOKUP(Tabla1[[#This Row],[Código_Actividad]],CodigoActividad,Tabla2[Actividades Programables Presupuestables],"",0))</f>
        <v>Seguimiento a los SRS en la ejecución de los planes de inversión en el PNA</v>
      </c>
      <c r="I451" s="460">
        <f>IFERROR(VLOOKUP('Formulario PPGR3'!$G451,'Formulario PPGR2'!$H$9:$V$595,15,FALSE),"")</f>
        <v>3</v>
      </c>
      <c r="J451" s="467" t="s">
        <v>1866</v>
      </c>
      <c r="K451" s="464" t="s">
        <v>1867</v>
      </c>
      <c r="L451" s="461" t="s">
        <v>1868</v>
      </c>
      <c r="M451" s="257">
        <v>10</v>
      </c>
      <c r="N451" s="475">
        <v>1700</v>
      </c>
      <c r="O451" s="475">
        <f>IF(Tabla1[[#This Row],[Cantidad de Insumos]]="","",Tabla1[[#This Row],[Precio Unitario]]*Tabla1[[#This Row],[Cantidad de Insumos]])</f>
        <v>17000</v>
      </c>
      <c r="P451" s="462" t="str">
        <f>IF(Tabla1[[#This Row],[Descripción]]="","",_xlfn.XLOOKUP(Tabla1[[#This Row],[Descripción]],Tabla10[Descripción],Tabla10[CODIGO PRESUPUESTARIO],0))</f>
        <v>2.2.3.1.01</v>
      </c>
      <c r="Q451" s="463"/>
      <c r="R451" s="463" t="str">
        <f>IF(Tabla1[[#This Row],[Insumos]]="","",_xlfn.XLOOKUP(Tabla1[[#This Row],[Insumos]],Tabla10[Insumo],Tabla10[InsumoAbrev],"",0))</f>
        <v>lsViaticosDP</v>
      </c>
    </row>
    <row r="452" spans="2:18" ht="25.5" x14ac:dyDescent="0.25">
      <c r="B452" s="189" t="e">
        <f>IF('Formulario PPGR3'!$G452="","",CONCATENATE('Formulario PPGR3'!$C452,".",'Formulario PPGR3'!$D452,".",'Formulario PPGR3'!$E452,".",'Formulario PPGR3'!$F452))</f>
        <v>#REF!</v>
      </c>
      <c r="C452" s="189" t="e">
        <f>IF('Formulario PPGR3'!$G452="","",'Formulario PPGR1'!#REF!)</f>
        <v>#REF!</v>
      </c>
      <c r="D452" s="189" t="e">
        <f>IF('Formulario PPGR3'!$G452="","",'Formulario PPGR1'!#REF!)</f>
        <v>#REF!</v>
      </c>
      <c r="E452" s="189" t="e">
        <f>IF('Formulario PPGR3'!$G452="","",'Formulario PPGR1'!#REF!)</f>
        <v>#REF!</v>
      </c>
      <c r="F452" s="189" t="e">
        <f>IF('Formulario PPGR3'!$G452="","",'Formulario PPGR1'!#REF!)</f>
        <v>#REF!</v>
      </c>
      <c r="G452" s="227" t="s">
        <v>817</v>
      </c>
      <c r="H452" s="459" t="str" cm="1">
        <f t="array" ref="H452">IF(Tabla1[[#This Row],[Código_Actividad]]="","",_xlfn.XLOOKUP(Tabla1[[#This Row],[Código_Actividad]],CodigoActividad,Tabla2[Actividades Programables Presupuestables],"",0))</f>
        <v>Seguimiento a los SRS en la ejecución de los planes de inversión en el PNA</v>
      </c>
      <c r="I452" s="460">
        <f>IFERROR(VLOOKUP('Formulario PPGR3'!$G452,'Formulario PPGR2'!$H$9:$V$595,15,FALSE),"")</f>
        <v>3</v>
      </c>
      <c r="J452" s="466" t="s">
        <v>1866</v>
      </c>
      <c r="K452" s="464" t="s">
        <v>1869</v>
      </c>
      <c r="L452" s="461" t="s">
        <v>1868</v>
      </c>
      <c r="M452" s="257">
        <v>60</v>
      </c>
      <c r="N452" s="475">
        <v>2150</v>
      </c>
      <c r="O452" s="475">
        <f>IF(Tabla1[[#This Row],[Cantidad de Insumos]]="","",Tabla1[[#This Row],[Precio Unitario]]*Tabla1[[#This Row],[Cantidad de Insumos]])</f>
        <v>129000</v>
      </c>
      <c r="P452" s="462" t="str">
        <f>IF(Tabla1[[#This Row],[Descripción]]="","",_xlfn.XLOOKUP(Tabla1[[#This Row],[Descripción]],Tabla10[Descripción],Tabla10[CODIGO PRESUPUESTARIO],0))</f>
        <v>2.2.3.1.01</v>
      </c>
      <c r="Q452" s="463"/>
      <c r="R452" s="463" t="str">
        <f>IF(Tabla1[[#This Row],[Insumos]]="","",_xlfn.XLOOKUP(Tabla1[[#This Row],[Insumos]],Tabla10[Insumo],Tabla10[InsumoAbrev],"",0))</f>
        <v>lsViaticosDP</v>
      </c>
    </row>
    <row r="453" spans="2:18" ht="25.5" x14ac:dyDescent="0.25">
      <c r="B453" s="189" t="e">
        <f>IF('Formulario PPGR3'!$G453="","",CONCATENATE('Formulario PPGR3'!$C453,".",'Formulario PPGR3'!$D453,".",'Formulario PPGR3'!$E453,".",'Formulario PPGR3'!$F453))</f>
        <v>#REF!</v>
      </c>
      <c r="C453" s="189" t="e">
        <f>IF('Formulario PPGR3'!$G453="","",'Formulario PPGR1'!#REF!)</f>
        <v>#REF!</v>
      </c>
      <c r="D453" s="189" t="e">
        <f>IF('Formulario PPGR3'!$G453="","",'Formulario PPGR1'!#REF!)</f>
        <v>#REF!</v>
      </c>
      <c r="E453" s="189" t="e">
        <f>IF('Formulario PPGR3'!$G453="","",'Formulario PPGR1'!#REF!)</f>
        <v>#REF!</v>
      </c>
      <c r="F453" s="189" t="e">
        <f>IF('Formulario PPGR3'!$G453="","",'Formulario PPGR1'!#REF!)</f>
        <v>#REF!</v>
      </c>
      <c r="G453" s="227" t="s">
        <v>817</v>
      </c>
      <c r="H453" s="459" t="str" cm="1">
        <f t="array" ref="H453">IF(Tabla1[[#This Row],[Código_Actividad]]="","",_xlfn.XLOOKUP(Tabla1[[#This Row],[Código_Actividad]],CodigoActividad,Tabla2[Actividades Programables Presupuestables],"",0))</f>
        <v>Seguimiento a los SRS en la ejecución de los planes de inversión en el PNA</v>
      </c>
      <c r="I453" s="460">
        <f>IFERROR(VLOOKUP('Formulario PPGR3'!$G453,'Formulario PPGR2'!$H$9:$V$595,15,FALSE),"")</f>
        <v>3</v>
      </c>
      <c r="J453" s="467" t="s">
        <v>1860</v>
      </c>
      <c r="K453" s="464" t="s">
        <v>1900</v>
      </c>
      <c r="L453" s="461" t="s">
        <v>1901</v>
      </c>
      <c r="M453" s="257">
        <v>200</v>
      </c>
      <c r="N453" s="475">
        <v>240</v>
      </c>
      <c r="O453" s="475">
        <f>IF(Tabla1[[#This Row],[Cantidad de Insumos]]="","",Tabla1[[#This Row],[Precio Unitario]]*Tabla1[[#This Row],[Cantidad de Insumos]])</f>
        <v>48000</v>
      </c>
      <c r="P453" s="462" t="str">
        <f>IF(Tabla1[[#This Row],[Descripción]]="","",_xlfn.XLOOKUP(Tabla1[[#This Row],[Descripción]],Tabla10[Descripción],Tabla10[CODIGO PRESUPUESTARIO],0))</f>
        <v>2.3.7.1.02</v>
      </c>
      <c r="Q453" s="463"/>
      <c r="R453" s="463" t="str">
        <f>IF(Tabla1[[#This Row],[Insumos]]="","",_xlfn.XLOOKUP(Tabla1[[#This Row],[Insumos]],Tabla10[Insumo],Tabla10[InsumoAbrev],"",0))</f>
        <v>lsGasoil</v>
      </c>
    </row>
    <row r="454" spans="2:18" ht="25.5" x14ac:dyDescent="0.25">
      <c r="B454" s="189" t="e">
        <f>IF('Formulario PPGR3'!$G454="","",CONCATENATE('Formulario PPGR3'!$C454,".",'Formulario PPGR3'!$D454,".",'Formulario PPGR3'!$E454,".",'Formulario PPGR3'!$F454))</f>
        <v>#REF!</v>
      </c>
      <c r="C454" s="189" t="e">
        <f>IF('Formulario PPGR3'!$G454="","",'Formulario PPGR1'!#REF!)</f>
        <v>#REF!</v>
      </c>
      <c r="D454" s="189" t="e">
        <f>IF('Formulario PPGR3'!$G454="","",'Formulario PPGR1'!#REF!)</f>
        <v>#REF!</v>
      </c>
      <c r="E454" s="189" t="e">
        <f>IF('Formulario PPGR3'!$G454="","",'Formulario PPGR1'!#REF!)</f>
        <v>#REF!</v>
      </c>
      <c r="F454" s="189" t="e">
        <f>IF('Formulario PPGR3'!$G454="","",'Formulario PPGR1'!#REF!)</f>
        <v>#REF!</v>
      </c>
      <c r="G454" s="227" t="s">
        <v>817</v>
      </c>
      <c r="H454" s="459" t="str" cm="1">
        <f t="array" ref="H454">IF(Tabla1[[#This Row],[Código_Actividad]]="","",_xlfn.XLOOKUP(Tabla1[[#This Row],[Código_Actividad]],CodigoActividad,Tabla2[Actividades Programables Presupuestables],"",0))</f>
        <v>Seguimiento a los SRS en la ejecución de los planes de inversión en el PNA</v>
      </c>
      <c r="I454" s="460">
        <f>IFERROR(VLOOKUP('Formulario PPGR3'!$G454,'Formulario PPGR2'!$H$9:$V$595,15,FALSE),"")</f>
        <v>3</v>
      </c>
      <c r="J454" s="467" t="s">
        <v>1864</v>
      </c>
      <c r="K454" s="464" t="s">
        <v>1865</v>
      </c>
      <c r="L454" s="461" t="s">
        <v>1862</v>
      </c>
      <c r="M454" s="257">
        <v>10</v>
      </c>
      <c r="N454" s="475">
        <v>100</v>
      </c>
      <c r="O454" s="475">
        <f>IF(Tabla1[[#This Row],[Cantidad de Insumos]]="","",Tabla1[[#This Row],[Precio Unitario]]*Tabla1[[#This Row],[Cantidad de Insumos]])</f>
        <v>1000</v>
      </c>
      <c r="P454" s="462" t="str">
        <f>IF(Tabla1[[#This Row],[Descripción]]="","",_xlfn.XLOOKUP(Tabla1[[#This Row],[Descripción]],Tabla10[Descripción],Tabla10[CODIGO PRESUPUESTARIO],0))</f>
        <v>2.2.4.4.01</v>
      </c>
      <c r="Q454" s="463"/>
      <c r="R454" s="463" t="str">
        <f>IF(Tabla1[[#This Row],[Insumos]]="","",_xlfn.XLOOKUP(Tabla1[[#This Row],[Insumos]],Tabla10[Insumo],Tabla10[InsumoAbrev],"",0))</f>
        <v>lsPeaje</v>
      </c>
    </row>
    <row r="455" spans="2:18" ht="25.5" x14ac:dyDescent="0.25">
      <c r="B455" s="189" t="e">
        <f>IF('Formulario PPGR3'!$G455="","",CONCATENATE('Formulario PPGR3'!$C455,".",'Formulario PPGR3'!$D455,".",'Formulario PPGR3'!$E455,".",'Formulario PPGR3'!$F455))</f>
        <v>#REF!</v>
      </c>
      <c r="C455" s="189" t="e">
        <f>IF('Formulario PPGR3'!$G455="","",'Formulario PPGR1'!#REF!)</f>
        <v>#REF!</v>
      </c>
      <c r="D455" s="189" t="e">
        <f>IF('Formulario PPGR3'!$G455="","",'Formulario PPGR1'!#REF!)</f>
        <v>#REF!</v>
      </c>
      <c r="E455" s="189" t="e">
        <f>IF('Formulario PPGR3'!$G455="","",'Formulario PPGR1'!#REF!)</f>
        <v>#REF!</v>
      </c>
      <c r="F455" s="189" t="e">
        <f>IF('Formulario PPGR3'!$G455="","",'Formulario PPGR1'!#REF!)</f>
        <v>#REF!</v>
      </c>
      <c r="G455" s="227" t="s">
        <v>817</v>
      </c>
      <c r="H455" s="459" t="str" cm="1">
        <f t="array" ref="H455">IF(Tabla1[[#This Row],[Código_Actividad]]="","",_xlfn.XLOOKUP(Tabla1[[#This Row],[Código_Actividad]],CodigoActividad,Tabla2[Actividades Programables Presupuestables],"",0))</f>
        <v>Seguimiento a los SRS en la ejecución de los planes de inversión en el PNA</v>
      </c>
      <c r="I455" s="460">
        <f>IFERROR(VLOOKUP('Formulario PPGR3'!$G455,'Formulario PPGR2'!$H$9:$V$595,15,FALSE),"")</f>
        <v>3</v>
      </c>
      <c r="J455" s="467" t="s">
        <v>2019</v>
      </c>
      <c r="K455" s="464" t="s">
        <v>1916</v>
      </c>
      <c r="L455" s="461" t="s">
        <v>1862</v>
      </c>
      <c r="M455" s="257">
        <v>100</v>
      </c>
      <c r="N455" s="475">
        <v>5</v>
      </c>
      <c r="O455" s="475">
        <f>IF(Tabla1[[#This Row],[Cantidad de Insumos]]="","",Tabla1[[#This Row],[Precio Unitario]]*Tabla1[[#This Row],[Cantidad de Insumos]])</f>
        <v>500</v>
      </c>
      <c r="P455" s="462" t="str">
        <f>IF(Tabla1[[#This Row],[Descripción]]="","",_xlfn.XLOOKUP(Tabla1[[#This Row],[Descripción]],Tabla10[Descripción],Tabla10[CODIGO PRESUPUESTARIO],0))</f>
        <v xml:space="preserve">2.2.2.2.01 </v>
      </c>
      <c r="Q455" s="463"/>
      <c r="R455" s="463" t="str">
        <f>IF(Tabla1[[#This Row],[Insumos]]="","",_xlfn.XLOOKUP(Tabla1[[#This Row],[Insumos]],Tabla10[Insumo],Tabla10[InsumoAbrev],"",0))</f>
        <v>lsImpresionyEncuadernacion</v>
      </c>
    </row>
    <row r="456" spans="2:18" ht="24" customHeight="1" x14ac:dyDescent="0.25">
      <c r="B456" s="189" t="e">
        <f>IF('Formulario PPGR3'!$G456="","",CONCATENATE('Formulario PPGR3'!$C456,".",'Formulario PPGR3'!$D456,".",'Formulario PPGR3'!$E456,".",'Formulario PPGR3'!$F456))</f>
        <v>#REF!</v>
      </c>
      <c r="C456" s="189" t="e">
        <f>IF('Formulario PPGR3'!$G456="","",'Formulario PPGR1'!#REF!)</f>
        <v>#REF!</v>
      </c>
      <c r="D456" s="189" t="e">
        <f>IF('Formulario PPGR3'!$G456="","",'Formulario PPGR1'!#REF!)</f>
        <v>#REF!</v>
      </c>
      <c r="E456" s="189" t="e">
        <f>IF('Formulario PPGR3'!$G456="","",'Formulario PPGR1'!#REF!)</f>
        <v>#REF!</v>
      </c>
      <c r="F456" s="189" t="e">
        <f>IF('Formulario PPGR3'!$G456="","",'Formulario PPGR1'!#REF!)</f>
        <v>#REF!</v>
      </c>
      <c r="G456" s="227" t="s">
        <v>824</v>
      </c>
      <c r="H456" s="459" t="str" cm="1">
        <f t="array" ref="H456">IF(Tabla1[[#This Row],[Código_Actividad]]="","",_xlfn.XLOOKUP(Tabla1[[#This Row],[Código_Actividad]],CodigoActividad,Tabla2[Actividades Programables Presupuestables],"",0))</f>
        <v xml:space="preserve">Seguimiento a los SRS en la visitas oportunas de puérperas </v>
      </c>
      <c r="I456" s="460">
        <f>IFERROR(VLOOKUP('Formulario PPGR3'!$G456,'Formulario PPGR2'!$H$9:$V$595,15,FALSE),"")</f>
        <v>4</v>
      </c>
      <c r="J456" s="467" t="s">
        <v>1866</v>
      </c>
      <c r="K456" s="464" t="s">
        <v>1867</v>
      </c>
      <c r="L456" s="461" t="s">
        <v>1868</v>
      </c>
      <c r="M456" s="257">
        <v>10</v>
      </c>
      <c r="N456" s="475">
        <v>1700</v>
      </c>
      <c r="O456" s="475">
        <f>IF(Tabla1[[#This Row],[Cantidad de Insumos]]="","",Tabla1[[#This Row],[Precio Unitario]]*Tabla1[[#This Row],[Cantidad de Insumos]])</f>
        <v>17000</v>
      </c>
      <c r="P456" s="462" t="str">
        <f>IF(Tabla1[[#This Row],[Descripción]]="","",_xlfn.XLOOKUP(Tabla1[[#This Row],[Descripción]],Tabla10[Descripción],Tabla10[CODIGO PRESUPUESTARIO],0))</f>
        <v>2.2.3.1.01</v>
      </c>
      <c r="Q456" s="463"/>
      <c r="R456" s="463" t="str">
        <f>IF(Tabla1[[#This Row],[Insumos]]="","",_xlfn.XLOOKUP(Tabla1[[#This Row],[Insumos]],Tabla10[Insumo],Tabla10[InsumoAbrev],"",0))</f>
        <v>lsViaticosDP</v>
      </c>
    </row>
    <row r="457" spans="2:18" ht="25.5" x14ac:dyDescent="0.25">
      <c r="B457" s="189" t="e">
        <f>IF('Formulario PPGR3'!$G457="","",CONCATENATE('Formulario PPGR3'!$C457,".",'Formulario PPGR3'!$D457,".",'Formulario PPGR3'!$E457,".",'Formulario PPGR3'!$F457))</f>
        <v>#REF!</v>
      </c>
      <c r="C457" s="189" t="e">
        <f>IF('Formulario PPGR3'!$G457="","",'Formulario PPGR1'!#REF!)</f>
        <v>#REF!</v>
      </c>
      <c r="D457" s="189" t="e">
        <f>IF('Formulario PPGR3'!$G457="","",'Formulario PPGR1'!#REF!)</f>
        <v>#REF!</v>
      </c>
      <c r="E457" s="189" t="e">
        <f>IF('Formulario PPGR3'!$G457="","",'Formulario PPGR1'!#REF!)</f>
        <v>#REF!</v>
      </c>
      <c r="F457" s="189" t="e">
        <f>IF('Formulario PPGR3'!$G457="","",'Formulario PPGR1'!#REF!)</f>
        <v>#REF!</v>
      </c>
      <c r="G457" s="227" t="s">
        <v>824</v>
      </c>
      <c r="H457" s="459" t="str" cm="1">
        <f t="array" ref="H457">IF(Tabla1[[#This Row],[Código_Actividad]]="","",_xlfn.XLOOKUP(Tabla1[[#This Row],[Código_Actividad]],CodigoActividad,Tabla2[Actividades Programables Presupuestables],"",0))</f>
        <v xml:space="preserve">Seguimiento a los SRS en la visitas oportunas de puérperas </v>
      </c>
      <c r="I457" s="460">
        <f>IFERROR(VLOOKUP('Formulario PPGR3'!$G457,'Formulario PPGR2'!$H$9:$V$595,15,FALSE),"")</f>
        <v>4</v>
      </c>
      <c r="J457" s="466" t="s">
        <v>1866</v>
      </c>
      <c r="K457" s="464" t="s">
        <v>1869</v>
      </c>
      <c r="L457" s="461" t="s">
        <v>1868</v>
      </c>
      <c r="M457" s="257">
        <v>20</v>
      </c>
      <c r="N457" s="475">
        <v>2150</v>
      </c>
      <c r="O457" s="475">
        <f>IF(Tabla1[[#This Row],[Cantidad de Insumos]]="","",Tabla1[[#This Row],[Precio Unitario]]*Tabla1[[#This Row],[Cantidad de Insumos]])</f>
        <v>43000</v>
      </c>
      <c r="P457" s="462" t="str">
        <f>IF(Tabla1[[#This Row],[Descripción]]="","",_xlfn.XLOOKUP(Tabla1[[#This Row],[Descripción]],Tabla10[Descripción],Tabla10[CODIGO PRESUPUESTARIO],0))</f>
        <v>2.2.3.1.01</v>
      </c>
      <c r="Q457" s="463"/>
      <c r="R457" s="463" t="str">
        <f>IF(Tabla1[[#This Row],[Insumos]]="","",_xlfn.XLOOKUP(Tabla1[[#This Row],[Insumos]],Tabla10[Insumo],Tabla10[InsumoAbrev],"",0))</f>
        <v>lsViaticosDP</v>
      </c>
    </row>
    <row r="458" spans="2:18" ht="25.5" x14ac:dyDescent="0.25">
      <c r="B458" s="189" t="e">
        <f>IF('Formulario PPGR3'!$G458="","",CONCATENATE('Formulario PPGR3'!$C458,".",'Formulario PPGR3'!$D458,".",'Formulario PPGR3'!$E458,".",'Formulario PPGR3'!$F458))</f>
        <v>#REF!</v>
      </c>
      <c r="C458" s="189" t="e">
        <f>IF('Formulario PPGR3'!$G458="","",'Formulario PPGR1'!#REF!)</f>
        <v>#REF!</v>
      </c>
      <c r="D458" s="189" t="e">
        <f>IF('Formulario PPGR3'!$G458="","",'Formulario PPGR1'!#REF!)</f>
        <v>#REF!</v>
      </c>
      <c r="E458" s="189" t="e">
        <f>IF('Formulario PPGR3'!$G458="","",'Formulario PPGR1'!#REF!)</f>
        <v>#REF!</v>
      </c>
      <c r="F458" s="189" t="e">
        <f>IF('Formulario PPGR3'!$G458="","",'Formulario PPGR1'!#REF!)</f>
        <v>#REF!</v>
      </c>
      <c r="G458" s="227" t="s">
        <v>824</v>
      </c>
      <c r="H458" s="459" t="str" cm="1">
        <f t="array" ref="H458">IF(Tabla1[[#This Row],[Código_Actividad]]="","",_xlfn.XLOOKUP(Tabla1[[#This Row],[Código_Actividad]],CodigoActividad,Tabla2[Actividades Programables Presupuestables],"",0))</f>
        <v xml:space="preserve">Seguimiento a los SRS en la visitas oportunas de puérperas </v>
      </c>
      <c r="I458" s="460">
        <f>IFERROR(VLOOKUP('Formulario PPGR3'!$G458,'Formulario PPGR2'!$H$9:$V$595,15,FALSE),"")</f>
        <v>4</v>
      </c>
      <c r="J458" s="466" t="s">
        <v>1860</v>
      </c>
      <c r="K458" s="464" t="s">
        <v>1900</v>
      </c>
      <c r="L458" s="461" t="s">
        <v>1901</v>
      </c>
      <c r="M458" s="257">
        <v>200</v>
      </c>
      <c r="N458" s="475">
        <v>240</v>
      </c>
      <c r="O458" s="475">
        <f>IF(Tabla1[[#This Row],[Cantidad de Insumos]]="","",Tabla1[[#This Row],[Precio Unitario]]*Tabla1[[#This Row],[Cantidad de Insumos]])</f>
        <v>48000</v>
      </c>
      <c r="P458" s="462" t="str">
        <f>IF(Tabla1[[#This Row],[Descripción]]="","",_xlfn.XLOOKUP(Tabla1[[#This Row],[Descripción]],Tabla10[Descripción],Tabla10[CODIGO PRESUPUESTARIO],0))</f>
        <v>2.3.7.1.02</v>
      </c>
      <c r="Q458" s="463"/>
      <c r="R458" s="463" t="str">
        <f>IF(Tabla1[[#This Row],[Insumos]]="","",_xlfn.XLOOKUP(Tabla1[[#This Row],[Insumos]],Tabla10[Insumo],Tabla10[InsumoAbrev],"",0))</f>
        <v>lsGasoil</v>
      </c>
    </row>
    <row r="459" spans="2:18" ht="25.5" x14ac:dyDescent="0.25">
      <c r="B459" s="189" t="e">
        <f>IF('Formulario PPGR3'!$G459="","",CONCATENATE('Formulario PPGR3'!$C459,".",'Formulario PPGR3'!$D459,".",'Formulario PPGR3'!$E459,".",'Formulario PPGR3'!$F459))</f>
        <v>#REF!</v>
      </c>
      <c r="C459" s="189" t="e">
        <f>IF('Formulario PPGR3'!$G459="","",'Formulario PPGR1'!#REF!)</f>
        <v>#REF!</v>
      </c>
      <c r="D459" s="189" t="e">
        <f>IF('Formulario PPGR3'!$G459="","",'Formulario PPGR1'!#REF!)</f>
        <v>#REF!</v>
      </c>
      <c r="E459" s="189" t="e">
        <f>IF('Formulario PPGR3'!$G459="","",'Formulario PPGR1'!#REF!)</f>
        <v>#REF!</v>
      </c>
      <c r="F459" s="189" t="e">
        <f>IF('Formulario PPGR3'!$G459="","",'Formulario PPGR1'!#REF!)</f>
        <v>#REF!</v>
      </c>
      <c r="G459" s="227" t="s">
        <v>824</v>
      </c>
      <c r="H459" s="459" t="str" cm="1">
        <f t="array" ref="H459">IF(Tabla1[[#This Row],[Código_Actividad]]="","",_xlfn.XLOOKUP(Tabla1[[#This Row],[Código_Actividad]],CodigoActividad,Tabla2[Actividades Programables Presupuestables],"",0))</f>
        <v xml:space="preserve">Seguimiento a los SRS en la visitas oportunas de puérperas </v>
      </c>
      <c r="I459" s="460">
        <f>IFERROR(VLOOKUP('Formulario PPGR3'!$G459,'Formulario PPGR2'!$H$9:$V$595,15,FALSE),"")</f>
        <v>4</v>
      </c>
      <c r="J459" s="466" t="s">
        <v>1864</v>
      </c>
      <c r="K459" s="464" t="s">
        <v>1865</v>
      </c>
      <c r="L459" s="461" t="s">
        <v>1862</v>
      </c>
      <c r="M459" s="257">
        <v>10</v>
      </c>
      <c r="N459" s="475">
        <v>100</v>
      </c>
      <c r="O459" s="475">
        <f>IF(Tabla1[[#This Row],[Cantidad de Insumos]]="","",Tabla1[[#This Row],[Precio Unitario]]*Tabla1[[#This Row],[Cantidad de Insumos]])</f>
        <v>1000</v>
      </c>
      <c r="P459" s="462" t="str">
        <f>IF(Tabla1[[#This Row],[Descripción]]="","",_xlfn.XLOOKUP(Tabla1[[#This Row],[Descripción]],Tabla10[Descripción],Tabla10[CODIGO PRESUPUESTARIO],0))</f>
        <v>2.2.4.4.01</v>
      </c>
      <c r="Q459" s="463"/>
      <c r="R459" s="463" t="str">
        <f>IF(Tabla1[[#This Row],[Insumos]]="","",_xlfn.XLOOKUP(Tabla1[[#This Row],[Insumos]],Tabla10[Insumo],Tabla10[InsumoAbrev],"",0))</f>
        <v>lsPeaje</v>
      </c>
    </row>
    <row r="460" spans="2:18" ht="31.5" customHeight="1" x14ac:dyDescent="0.25">
      <c r="B460" s="189" t="e">
        <f>IF('Formulario PPGR3'!$G460="","",CONCATENATE('Formulario PPGR3'!$C460,".",'Formulario PPGR3'!$D460,".",'Formulario PPGR3'!$E460,".",'Formulario PPGR3'!$F460))</f>
        <v>#REF!</v>
      </c>
      <c r="C460" s="189" t="e">
        <f>IF('Formulario PPGR3'!$G460="","",'Formulario PPGR1'!#REF!)</f>
        <v>#REF!</v>
      </c>
      <c r="D460" s="189" t="e">
        <f>IF('Formulario PPGR3'!$G460="","",'Formulario PPGR1'!#REF!)</f>
        <v>#REF!</v>
      </c>
      <c r="E460" s="189" t="e">
        <f>IF('Formulario PPGR3'!$G460="","",'Formulario PPGR1'!#REF!)</f>
        <v>#REF!</v>
      </c>
      <c r="F460" s="189" t="e">
        <f>IF('Formulario PPGR3'!$G460="","",'Formulario PPGR1'!#REF!)</f>
        <v>#REF!</v>
      </c>
      <c r="G460" s="227" t="s">
        <v>492</v>
      </c>
      <c r="H460" s="459" t="str" cm="1">
        <f t="array" ref="H460">IF(Tabla1[[#This Row],[Código_Actividad]]="","",_xlfn.XLOOKUP(Tabla1[[#This Row],[Código_Actividad]],CodigoActividad,Tabla2[Actividades Programables Presupuestables],"",0))</f>
        <v>Seguimiento a los SRS en la visitas oportunas de recién nacidos</v>
      </c>
      <c r="I460" s="460">
        <f>IFERROR(VLOOKUP('Formulario PPGR3'!$G460,'Formulario PPGR2'!$H$9:$V$595,15,FALSE),"")</f>
        <v>4</v>
      </c>
      <c r="J460" s="466" t="s">
        <v>1866</v>
      </c>
      <c r="K460" s="464" t="s">
        <v>1867</v>
      </c>
      <c r="L460" s="461" t="s">
        <v>1868</v>
      </c>
      <c r="M460" s="257">
        <v>10</v>
      </c>
      <c r="N460" s="475">
        <v>1700</v>
      </c>
      <c r="O460" s="475">
        <f>IF(Tabla1[[#This Row],[Cantidad de Insumos]]="","",Tabla1[[#This Row],[Precio Unitario]]*Tabla1[[#This Row],[Cantidad de Insumos]])</f>
        <v>17000</v>
      </c>
      <c r="P460" s="462" t="str">
        <f>IF(Tabla1[[#This Row],[Descripción]]="","",_xlfn.XLOOKUP(Tabla1[[#This Row],[Descripción]],Tabla10[Descripción],Tabla10[CODIGO PRESUPUESTARIO],0))</f>
        <v>2.2.3.1.01</v>
      </c>
      <c r="Q460" s="463"/>
      <c r="R460" s="463" t="str">
        <f>IF(Tabla1[[#This Row],[Insumos]]="","",_xlfn.XLOOKUP(Tabla1[[#This Row],[Insumos]],Tabla10[Insumo],Tabla10[InsumoAbrev],"",0))</f>
        <v>lsViaticosDP</v>
      </c>
    </row>
    <row r="461" spans="2:18" ht="25.5" x14ac:dyDescent="0.25">
      <c r="B461" s="189" t="e">
        <f>IF('Formulario PPGR3'!$G461="","",CONCATENATE('Formulario PPGR3'!$C461,".",'Formulario PPGR3'!$D461,".",'Formulario PPGR3'!$E461,".",'Formulario PPGR3'!$F461))</f>
        <v>#REF!</v>
      </c>
      <c r="C461" s="189" t="e">
        <f>IF('Formulario PPGR3'!$G461="","",'Formulario PPGR1'!#REF!)</f>
        <v>#REF!</v>
      </c>
      <c r="D461" s="189" t="e">
        <f>IF('Formulario PPGR3'!$G461="","",'Formulario PPGR1'!#REF!)</f>
        <v>#REF!</v>
      </c>
      <c r="E461" s="189" t="e">
        <f>IF('Formulario PPGR3'!$G461="","",'Formulario PPGR1'!#REF!)</f>
        <v>#REF!</v>
      </c>
      <c r="F461" s="189" t="e">
        <f>IF('Formulario PPGR3'!$G461="","",'Formulario PPGR1'!#REF!)</f>
        <v>#REF!</v>
      </c>
      <c r="G461" s="227" t="s">
        <v>492</v>
      </c>
      <c r="H461" s="459" t="str" cm="1">
        <f t="array" ref="H461">IF(Tabla1[[#This Row],[Código_Actividad]]="","",_xlfn.XLOOKUP(Tabla1[[#This Row],[Código_Actividad]],CodigoActividad,Tabla2[Actividades Programables Presupuestables],"",0))</f>
        <v>Seguimiento a los SRS en la visitas oportunas de recién nacidos</v>
      </c>
      <c r="I461" s="460">
        <f>IFERROR(VLOOKUP('Formulario PPGR3'!$G461,'Formulario PPGR2'!$H$9:$V$595,15,FALSE),"")</f>
        <v>4</v>
      </c>
      <c r="J461" s="466" t="s">
        <v>1866</v>
      </c>
      <c r="K461" s="464" t="s">
        <v>1869</v>
      </c>
      <c r="L461" s="461" t="s">
        <v>1868</v>
      </c>
      <c r="M461" s="257">
        <v>20</v>
      </c>
      <c r="N461" s="475">
        <v>2150</v>
      </c>
      <c r="O461" s="475">
        <f>IF(Tabla1[[#This Row],[Cantidad de Insumos]]="","",Tabla1[[#This Row],[Precio Unitario]]*Tabla1[[#This Row],[Cantidad de Insumos]])</f>
        <v>43000</v>
      </c>
      <c r="P461" s="462" t="str">
        <f>IF(Tabla1[[#This Row],[Descripción]]="","",_xlfn.XLOOKUP(Tabla1[[#This Row],[Descripción]],Tabla10[Descripción],Tabla10[CODIGO PRESUPUESTARIO],0))</f>
        <v>2.2.3.1.01</v>
      </c>
      <c r="Q461" s="463"/>
      <c r="R461" s="463" t="str">
        <f>IF(Tabla1[[#This Row],[Insumos]]="","",_xlfn.XLOOKUP(Tabla1[[#This Row],[Insumos]],Tabla10[Insumo],Tabla10[InsumoAbrev],"",0))</f>
        <v>lsViaticosDP</v>
      </c>
    </row>
    <row r="462" spans="2:18" ht="25.5" x14ac:dyDescent="0.25">
      <c r="B462" s="189" t="e">
        <f>IF('Formulario PPGR3'!$G462="","",CONCATENATE('Formulario PPGR3'!$C462,".",'Formulario PPGR3'!$D462,".",'Formulario PPGR3'!$E462,".",'Formulario PPGR3'!$F462))</f>
        <v>#REF!</v>
      </c>
      <c r="C462" s="189" t="e">
        <f>IF('Formulario PPGR3'!$G462="","",'Formulario PPGR1'!#REF!)</f>
        <v>#REF!</v>
      </c>
      <c r="D462" s="189" t="e">
        <f>IF('Formulario PPGR3'!$G462="","",'Formulario PPGR1'!#REF!)</f>
        <v>#REF!</v>
      </c>
      <c r="E462" s="189" t="e">
        <f>IF('Formulario PPGR3'!$G462="","",'Formulario PPGR1'!#REF!)</f>
        <v>#REF!</v>
      </c>
      <c r="F462" s="189" t="e">
        <f>IF('Formulario PPGR3'!$G462="","",'Formulario PPGR1'!#REF!)</f>
        <v>#REF!</v>
      </c>
      <c r="G462" s="227" t="s">
        <v>492</v>
      </c>
      <c r="H462" s="459" t="str" cm="1">
        <f t="array" ref="H462">IF(Tabla1[[#This Row],[Código_Actividad]]="","",_xlfn.XLOOKUP(Tabla1[[#This Row],[Código_Actividad]],CodigoActividad,Tabla2[Actividades Programables Presupuestables],"",0))</f>
        <v>Seguimiento a los SRS en la visitas oportunas de recién nacidos</v>
      </c>
      <c r="I462" s="460">
        <f>IFERROR(VLOOKUP('Formulario PPGR3'!$G462,'Formulario PPGR2'!$H$9:$V$595,15,FALSE),"")</f>
        <v>4</v>
      </c>
      <c r="J462" s="466" t="s">
        <v>1860</v>
      </c>
      <c r="K462" s="464" t="s">
        <v>1900</v>
      </c>
      <c r="L462" s="461" t="s">
        <v>1901</v>
      </c>
      <c r="M462" s="257">
        <v>200</v>
      </c>
      <c r="N462" s="475">
        <v>240</v>
      </c>
      <c r="O462" s="475">
        <f>IF(Tabla1[[#This Row],[Cantidad de Insumos]]="","",Tabla1[[#This Row],[Precio Unitario]]*Tabla1[[#This Row],[Cantidad de Insumos]])</f>
        <v>48000</v>
      </c>
      <c r="P462" s="462" t="str">
        <f>IF(Tabla1[[#This Row],[Descripción]]="","",_xlfn.XLOOKUP(Tabla1[[#This Row],[Descripción]],Tabla10[Descripción],Tabla10[CODIGO PRESUPUESTARIO],0))</f>
        <v>2.3.7.1.02</v>
      </c>
      <c r="Q462" s="463"/>
      <c r="R462" s="463" t="str">
        <f>IF(Tabla1[[#This Row],[Insumos]]="","",_xlfn.XLOOKUP(Tabla1[[#This Row],[Insumos]],Tabla10[Insumo],Tabla10[InsumoAbrev],"",0))</f>
        <v>lsGasoil</v>
      </c>
    </row>
    <row r="463" spans="2:18" ht="25.5" x14ac:dyDescent="0.25">
      <c r="B463" s="189" t="e">
        <f>IF('Formulario PPGR3'!$G463="","",CONCATENATE('Formulario PPGR3'!$C463,".",'Formulario PPGR3'!$D463,".",'Formulario PPGR3'!$E463,".",'Formulario PPGR3'!$F463))</f>
        <v>#REF!</v>
      </c>
      <c r="C463" s="189" t="e">
        <f>IF('Formulario PPGR3'!$G463="","",'Formulario PPGR1'!#REF!)</f>
        <v>#REF!</v>
      </c>
      <c r="D463" s="189" t="e">
        <f>IF('Formulario PPGR3'!$G463="","",'Formulario PPGR1'!#REF!)</f>
        <v>#REF!</v>
      </c>
      <c r="E463" s="189" t="e">
        <f>IF('Formulario PPGR3'!$G463="","",'Formulario PPGR1'!#REF!)</f>
        <v>#REF!</v>
      </c>
      <c r="F463" s="189" t="e">
        <f>IF('Formulario PPGR3'!$G463="","",'Formulario PPGR1'!#REF!)</f>
        <v>#REF!</v>
      </c>
      <c r="G463" s="227" t="s">
        <v>492</v>
      </c>
      <c r="H463" s="459" t="str" cm="1">
        <f t="array" ref="H463">IF(Tabla1[[#This Row],[Código_Actividad]]="","",_xlfn.XLOOKUP(Tabla1[[#This Row],[Código_Actividad]],CodigoActividad,Tabla2[Actividades Programables Presupuestables],"",0))</f>
        <v>Seguimiento a los SRS en la visitas oportunas de recién nacidos</v>
      </c>
      <c r="I463" s="460">
        <f>IFERROR(VLOOKUP('Formulario PPGR3'!$G463,'Formulario PPGR2'!$H$9:$V$595,15,FALSE),"")</f>
        <v>4</v>
      </c>
      <c r="J463" s="467" t="s">
        <v>1864</v>
      </c>
      <c r="K463" s="464" t="s">
        <v>1865</v>
      </c>
      <c r="L463" s="461" t="s">
        <v>1862</v>
      </c>
      <c r="M463" s="257">
        <v>10</v>
      </c>
      <c r="N463" s="475">
        <v>100</v>
      </c>
      <c r="O463" s="475">
        <f>IF(Tabla1[[#This Row],[Cantidad de Insumos]]="","",Tabla1[[#This Row],[Precio Unitario]]*Tabla1[[#This Row],[Cantidad de Insumos]])</f>
        <v>1000</v>
      </c>
      <c r="P463" s="462" t="str">
        <f>IF(Tabla1[[#This Row],[Descripción]]="","",_xlfn.XLOOKUP(Tabla1[[#This Row],[Descripción]],Tabla10[Descripción],Tabla10[CODIGO PRESUPUESTARIO],0))</f>
        <v>2.2.4.4.01</v>
      </c>
      <c r="Q463" s="463"/>
      <c r="R463" s="463" t="str">
        <f>IF(Tabla1[[#This Row],[Insumos]]="","",_xlfn.XLOOKUP(Tabla1[[#This Row],[Insumos]],Tabla10[Insumo],Tabla10[InsumoAbrev],"",0))</f>
        <v>lsPeaje</v>
      </c>
    </row>
    <row r="464" spans="2:18" ht="24" customHeight="1" x14ac:dyDescent="0.25">
      <c r="B464" s="189" t="e">
        <f>IF('Formulario PPGR3'!$G464="","",CONCATENATE('Formulario PPGR3'!$C464,".",'Formulario PPGR3'!$D464,".",'Formulario PPGR3'!$E464,".",'Formulario PPGR3'!$F464))</f>
        <v>#REF!</v>
      </c>
      <c r="C464" s="189" t="e">
        <f>IF('Formulario PPGR3'!$G464="","",'Formulario PPGR1'!#REF!)</f>
        <v>#REF!</v>
      </c>
      <c r="D464" s="189" t="e">
        <f>IF('Formulario PPGR3'!$G464="","",'Formulario PPGR1'!#REF!)</f>
        <v>#REF!</v>
      </c>
      <c r="E464" s="189" t="e">
        <f>IF('Formulario PPGR3'!$G464="","",'Formulario PPGR1'!#REF!)</f>
        <v>#REF!</v>
      </c>
      <c r="F464" s="189" t="e">
        <f>IF('Formulario PPGR3'!$G464="","",'Formulario PPGR1'!#REF!)</f>
        <v>#REF!</v>
      </c>
      <c r="G464" s="227" t="s">
        <v>2020</v>
      </c>
      <c r="H464" s="459" t="str" cm="1">
        <f t="array" ref="H464">IF(Tabla1[[#This Row],[Código_Actividad]]="","",_xlfn.XLOOKUP(Tabla1[[#This Row],[Código_Actividad]],CodigoActividad,Tabla2[Actividades Programables Presupuestables],"",0))</f>
        <v/>
      </c>
      <c r="I464" s="460" t="str">
        <f>IFERROR(VLOOKUP('Formulario PPGR3'!$G464,'Formulario PPGR2'!$H$9:$V$595,15,FALSE),"")</f>
        <v/>
      </c>
      <c r="J464" s="466" t="s">
        <v>1866</v>
      </c>
      <c r="K464" s="464" t="s">
        <v>1867</v>
      </c>
      <c r="L464" s="461" t="s">
        <v>1868</v>
      </c>
      <c r="M464" s="257">
        <v>36</v>
      </c>
      <c r="N464" s="475">
        <v>1700</v>
      </c>
      <c r="O464" s="475">
        <f>IF(Tabla1[[#This Row],[Cantidad de Insumos]]="","",Tabla1[[#This Row],[Precio Unitario]]*Tabla1[[#This Row],[Cantidad de Insumos]])</f>
        <v>61200</v>
      </c>
      <c r="P464" s="462" t="str">
        <f>IF(Tabla1[[#This Row],[Descripción]]="","",_xlfn.XLOOKUP(Tabla1[[#This Row],[Descripción]],Tabla10[Descripción],Tabla10[CODIGO PRESUPUESTARIO],0))</f>
        <v>2.2.3.1.01</v>
      </c>
      <c r="Q464" s="463"/>
      <c r="R464" s="463" t="str">
        <f>IF(Tabla1[[#This Row],[Insumos]]="","",_xlfn.XLOOKUP(Tabla1[[#This Row],[Insumos]],Tabla10[Insumo],Tabla10[InsumoAbrev],"",0))</f>
        <v>lsViaticosDP</v>
      </c>
    </row>
    <row r="465" spans="2:18" x14ac:dyDescent="0.25">
      <c r="B465" s="189" t="e">
        <f>IF('Formulario PPGR3'!$G465="","",CONCATENATE('Formulario PPGR3'!$C465,".",'Formulario PPGR3'!$D465,".",'Formulario PPGR3'!$E465,".",'Formulario PPGR3'!$F465))</f>
        <v>#REF!</v>
      </c>
      <c r="C465" s="189" t="e">
        <f>IF('Formulario PPGR3'!$G465="","",'Formulario PPGR1'!#REF!)</f>
        <v>#REF!</v>
      </c>
      <c r="D465" s="189" t="e">
        <f>IF('Formulario PPGR3'!$G465="","",'Formulario PPGR1'!#REF!)</f>
        <v>#REF!</v>
      </c>
      <c r="E465" s="189" t="e">
        <f>IF('Formulario PPGR3'!$G465="","",'Formulario PPGR1'!#REF!)</f>
        <v>#REF!</v>
      </c>
      <c r="F465" s="189" t="e">
        <f>IF('Formulario PPGR3'!$G465="","",'Formulario PPGR1'!#REF!)</f>
        <v>#REF!</v>
      </c>
      <c r="G465" s="227" t="s">
        <v>2020</v>
      </c>
      <c r="H465" s="459" t="str" cm="1">
        <f t="array" ref="H465">IF(Tabla1[[#This Row],[Código_Actividad]]="","",_xlfn.XLOOKUP(Tabla1[[#This Row],[Código_Actividad]],CodigoActividad,Tabla2[Actividades Programables Presupuestables],"",0))</f>
        <v/>
      </c>
      <c r="I465" s="460" t="str">
        <f>IFERROR(VLOOKUP('Formulario PPGR3'!$G465,'Formulario PPGR2'!$H$9:$V$595,15,FALSE),"")</f>
        <v/>
      </c>
      <c r="J465" s="466" t="s">
        <v>1866</v>
      </c>
      <c r="K465" s="464" t="s">
        <v>1904</v>
      </c>
      <c r="L465" s="461" t="s">
        <v>1868</v>
      </c>
      <c r="M465" s="257">
        <v>15</v>
      </c>
      <c r="N465" s="475">
        <v>3900</v>
      </c>
      <c r="O465" s="475">
        <f>IF(Tabla1[[#This Row],[Cantidad de Insumos]]="","",Tabla1[[#This Row],[Precio Unitario]]*Tabla1[[#This Row],[Cantidad de Insumos]])</f>
        <v>58500</v>
      </c>
      <c r="P465" s="462" t="str">
        <f>IF(Tabla1[[#This Row],[Descripción]]="","",_xlfn.XLOOKUP(Tabla1[[#This Row],[Descripción]],Tabla10[Descripción],Tabla10[CODIGO PRESUPUESTARIO],0))</f>
        <v>2.2.3.1.01</v>
      </c>
      <c r="Q465" s="463"/>
      <c r="R465" s="463" t="str">
        <f>IF(Tabla1[[#This Row],[Insumos]]="","",_xlfn.XLOOKUP(Tabla1[[#This Row],[Insumos]],Tabla10[Insumo],Tabla10[InsumoAbrev],"",0))</f>
        <v>lsViaticosDP</v>
      </c>
    </row>
    <row r="466" spans="2:18" x14ac:dyDescent="0.25">
      <c r="B466" s="189" t="e">
        <f>IF('Formulario PPGR3'!$G466="","",CONCATENATE('Formulario PPGR3'!$C466,".",'Formulario PPGR3'!$D466,".",'Formulario PPGR3'!$E466,".",'Formulario PPGR3'!$F466))</f>
        <v>#REF!</v>
      </c>
      <c r="C466" s="189" t="e">
        <f>IF('Formulario PPGR3'!$G466="","",'Formulario PPGR1'!#REF!)</f>
        <v>#REF!</v>
      </c>
      <c r="D466" s="189" t="e">
        <f>IF('Formulario PPGR3'!$G466="","",'Formulario PPGR1'!#REF!)</f>
        <v>#REF!</v>
      </c>
      <c r="E466" s="189" t="e">
        <f>IF('Formulario PPGR3'!$G466="","",'Formulario PPGR1'!#REF!)</f>
        <v>#REF!</v>
      </c>
      <c r="F466" s="189" t="e">
        <f>IF('Formulario PPGR3'!$G466="","",'Formulario PPGR1'!#REF!)</f>
        <v>#REF!</v>
      </c>
      <c r="G466" s="227" t="s">
        <v>2020</v>
      </c>
      <c r="H466" s="459" t="str" cm="1">
        <f t="array" ref="H466">IF(Tabla1[[#This Row],[Código_Actividad]]="","",_xlfn.XLOOKUP(Tabla1[[#This Row],[Código_Actividad]],CodigoActividad,Tabla2[Actividades Programables Presupuestables],"",0))</f>
        <v/>
      </c>
      <c r="I466" s="460" t="str">
        <f>IFERROR(VLOOKUP('Formulario PPGR3'!$G466,'Formulario PPGR2'!$H$9:$V$595,15,FALSE),"")</f>
        <v/>
      </c>
      <c r="J466" s="466" t="s">
        <v>1866</v>
      </c>
      <c r="K466" s="464" t="s">
        <v>1869</v>
      </c>
      <c r="L466" s="461" t="s">
        <v>1868</v>
      </c>
      <c r="M466" s="257">
        <v>36</v>
      </c>
      <c r="N466" s="475">
        <v>2150</v>
      </c>
      <c r="O466" s="475">
        <f>IF(Tabla1[[#This Row],[Cantidad de Insumos]]="","",Tabla1[[#This Row],[Precio Unitario]]*Tabla1[[#This Row],[Cantidad de Insumos]])</f>
        <v>77400</v>
      </c>
      <c r="P466" s="462" t="str">
        <f>IF(Tabla1[[#This Row],[Descripción]]="","",_xlfn.XLOOKUP(Tabla1[[#This Row],[Descripción]],Tabla10[Descripción],Tabla10[CODIGO PRESUPUESTARIO],0))</f>
        <v>2.2.3.1.01</v>
      </c>
      <c r="Q466" s="463"/>
      <c r="R466" s="463" t="str">
        <f>IF(Tabla1[[#This Row],[Insumos]]="","",_xlfn.XLOOKUP(Tabla1[[#This Row],[Insumos]],Tabla10[Insumo],Tabla10[InsumoAbrev],"",0))</f>
        <v>lsViaticosDP</v>
      </c>
    </row>
    <row r="467" spans="2:18" ht="25.5" x14ac:dyDescent="0.25">
      <c r="B467" s="189" t="e">
        <f>IF('Formulario PPGR3'!$G467="","",CONCATENATE('Formulario PPGR3'!$C467,".",'Formulario PPGR3'!$D467,".",'Formulario PPGR3'!$E467,".",'Formulario PPGR3'!$F467))</f>
        <v>#REF!</v>
      </c>
      <c r="C467" s="189" t="e">
        <f>IF('Formulario PPGR3'!$G467="","",'Formulario PPGR1'!#REF!)</f>
        <v>#REF!</v>
      </c>
      <c r="D467" s="189" t="e">
        <f>IF('Formulario PPGR3'!$G467="","",'Formulario PPGR1'!#REF!)</f>
        <v>#REF!</v>
      </c>
      <c r="E467" s="189" t="e">
        <f>IF('Formulario PPGR3'!$G467="","",'Formulario PPGR1'!#REF!)</f>
        <v>#REF!</v>
      </c>
      <c r="F467" s="189" t="e">
        <f>IF('Formulario PPGR3'!$G467="","",'Formulario PPGR1'!#REF!)</f>
        <v>#REF!</v>
      </c>
      <c r="G467" s="227" t="s">
        <v>2020</v>
      </c>
      <c r="H467" s="459" t="str" cm="1">
        <f t="array" ref="H467">IF(Tabla1[[#This Row],[Código_Actividad]]="","",_xlfn.XLOOKUP(Tabla1[[#This Row],[Código_Actividad]],CodigoActividad,Tabla2[Actividades Programables Presupuestables],"",0))</f>
        <v/>
      </c>
      <c r="I467" s="460" t="str">
        <f>IFERROR(VLOOKUP('Formulario PPGR3'!$G467,'Formulario PPGR2'!$H$9:$V$595,15,FALSE),"")</f>
        <v/>
      </c>
      <c r="J467" s="466" t="s">
        <v>1866</v>
      </c>
      <c r="K467" s="464" t="s">
        <v>1870</v>
      </c>
      <c r="L467" s="461" t="s">
        <v>1868</v>
      </c>
      <c r="M467" s="257">
        <v>15</v>
      </c>
      <c r="N467" s="475">
        <v>5250</v>
      </c>
      <c r="O467" s="475">
        <f>IF(Tabla1[[#This Row],[Cantidad de Insumos]]="","",Tabla1[[#This Row],[Precio Unitario]]*Tabla1[[#This Row],[Cantidad de Insumos]])</f>
        <v>78750</v>
      </c>
      <c r="P467" s="462" t="str">
        <f>IF(Tabla1[[#This Row],[Descripción]]="","",_xlfn.XLOOKUP(Tabla1[[#This Row],[Descripción]],Tabla10[Descripción],Tabla10[CODIGO PRESUPUESTARIO],0))</f>
        <v>2.2.3.1.01</v>
      </c>
      <c r="Q467" s="463"/>
      <c r="R467" s="463" t="str">
        <f>IF(Tabla1[[#This Row],[Insumos]]="","",_xlfn.XLOOKUP(Tabla1[[#This Row],[Insumos]],Tabla10[Insumo],Tabla10[InsumoAbrev],"",0))</f>
        <v>lsViaticosDP</v>
      </c>
    </row>
    <row r="468" spans="2:18" x14ac:dyDescent="0.25">
      <c r="B468" s="189" t="e">
        <f>IF('Formulario PPGR3'!$G468="","",CONCATENATE('Formulario PPGR3'!$C468,".",'Formulario PPGR3'!$D468,".",'Formulario PPGR3'!$E468,".",'Formulario PPGR3'!$F468))</f>
        <v>#REF!</v>
      </c>
      <c r="C468" s="189" t="e">
        <f>IF('Formulario PPGR3'!$G468="","",'Formulario PPGR1'!#REF!)</f>
        <v>#REF!</v>
      </c>
      <c r="D468" s="189" t="e">
        <f>IF('Formulario PPGR3'!$G468="","",'Formulario PPGR1'!#REF!)</f>
        <v>#REF!</v>
      </c>
      <c r="E468" s="189" t="e">
        <f>IF('Formulario PPGR3'!$G468="","",'Formulario PPGR1'!#REF!)</f>
        <v>#REF!</v>
      </c>
      <c r="F468" s="189" t="e">
        <f>IF('Formulario PPGR3'!$G468="","",'Formulario PPGR1'!#REF!)</f>
        <v>#REF!</v>
      </c>
      <c r="G468" s="227" t="s">
        <v>2020</v>
      </c>
      <c r="H468" s="459" t="str" cm="1">
        <f t="array" ref="H468">IF(Tabla1[[#This Row],[Código_Actividad]]="","",_xlfn.XLOOKUP(Tabla1[[#This Row],[Código_Actividad]],CodigoActividad,Tabla2[Actividades Programables Presupuestables],"",0))</f>
        <v/>
      </c>
      <c r="I468" s="460" t="str">
        <f>IFERROR(VLOOKUP('Formulario PPGR3'!$G468,'Formulario PPGR2'!$H$9:$V$595,15,FALSE),"")</f>
        <v/>
      </c>
      <c r="J468" s="466" t="s">
        <v>1866</v>
      </c>
      <c r="K468" s="464" t="s">
        <v>1905</v>
      </c>
      <c r="L468" s="461" t="s">
        <v>1868</v>
      </c>
      <c r="M468" s="257">
        <v>15</v>
      </c>
      <c r="N468" s="475">
        <v>4750</v>
      </c>
      <c r="O468" s="475">
        <f>IF(Tabla1[[#This Row],[Cantidad de Insumos]]="","",Tabla1[[#This Row],[Precio Unitario]]*Tabla1[[#This Row],[Cantidad de Insumos]])</f>
        <v>71250</v>
      </c>
      <c r="P468" s="462" t="str">
        <f>IF(Tabla1[[#This Row],[Descripción]]="","",_xlfn.XLOOKUP(Tabla1[[#This Row],[Descripción]],Tabla10[Descripción],Tabla10[CODIGO PRESUPUESTARIO],0))</f>
        <v>2.2.3.1.01</v>
      </c>
      <c r="Q468" s="463"/>
      <c r="R468" s="463" t="str">
        <f>IF(Tabla1[[#This Row],[Insumos]]="","",_xlfn.XLOOKUP(Tabla1[[#This Row],[Insumos]],Tabla10[Insumo],Tabla10[InsumoAbrev],"",0))</f>
        <v>lsViaticosDP</v>
      </c>
    </row>
    <row r="469" spans="2:18" x14ac:dyDescent="0.25">
      <c r="B469" s="189" t="e">
        <f>IF('Formulario PPGR3'!$G469="","",CONCATENATE('Formulario PPGR3'!$C469,".",'Formulario PPGR3'!$D469,".",'Formulario PPGR3'!$E469,".",'Formulario PPGR3'!$F469))</f>
        <v>#REF!</v>
      </c>
      <c r="C469" s="189" t="e">
        <f>IF('Formulario PPGR3'!$G469="","",'Formulario PPGR1'!#REF!)</f>
        <v>#REF!</v>
      </c>
      <c r="D469" s="189" t="e">
        <f>IF('Formulario PPGR3'!$G469="","",'Formulario PPGR1'!#REF!)</f>
        <v>#REF!</v>
      </c>
      <c r="E469" s="189" t="e">
        <f>IF('Formulario PPGR3'!$G469="","",'Formulario PPGR1'!#REF!)</f>
        <v>#REF!</v>
      </c>
      <c r="F469" s="189" t="e">
        <f>IF('Formulario PPGR3'!$G469="","",'Formulario PPGR1'!#REF!)</f>
        <v>#REF!</v>
      </c>
      <c r="G469" s="227" t="s">
        <v>2020</v>
      </c>
      <c r="H469" s="459" t="str" cm="1">
        <f t="array" ref="H469">IF(Tabla1[[#This Row],[Código_Actividad]]="","",_xlfn.XLOOKUP(Tabla1[[#This Row],[Código_Actividad]],CodigoActividad,Tabla2[Actividades Programables Presupuestables],"",0))</f>
        <v/>
      </c>
      <c r="I469" s="460" t="str">
        <f>IFERROR(VLOOKUP('Formulario PPGR3'!$G469,'Formulario PPGR2'!$H$9:$V$595,15,FALSE),"")</f>
        <v/>
      </c>
      <c r="J469" s="467" t="s">
        <v>1860</v>
      </c>
      <c r="K469" s="464" t="s">
        <v>1900</v>
      </c>
      <c r="L469" s="461" t="s">
        <v>1901</v>
      </c>
      <c r="M469" s="257">
        <v>300</v>
      </c>
      <c r="N469" s="475">
        <v>240</v>
      </c>
      <c r="O469" s="475">
        <f>IF(Tabla1[[#This Row],[Cantidad de Insumos]]="","",Tabla1[[#This Row],[Precio Unitario]]*Tabla1[[#This Row],[Cantidad de Insumos]])</f>
        <v>72000</v>
      </c>
      <c r="P469" s="462" t="str">
        <f>IF(Tabla1[[#This Row],[Descripción]]="","",_xlfn.XLOOKUP(Tabla1[[#This Row],[Descripción]],Tabla10[Descripción],Tabla10[CODIGO PRESUPUESTARIO],0))</f>
        <v>2.3.7.1.02</v>
      </c>
      <c r="Q469" s="463"/>
      <c r="R469" s="463" t="str">
        <f>IF(Tabla1[[#This Row],[Insumos]]="","",_xlfn.XLOOKUP(Tabla1[[#This Row],[Insumos]],Tabla10[Insumo],Tabla10[InsumoAbrev],"",0))</f>
        <v>lsGasoil</v>
      </c>
    </row>
    <row r="470" spans="2:18" x14ac:dyDescent="0.25">
      <c r="B470" s="189" t="e">
        <f>IF('Formulario PPGR3'!$G470="","",CONCATENATE('Formulario PPGR3'!$C470,".",'Formulario PPGR3'!$D470,".",'Formulario PPGR3'!$E470,".",'Formulario PPGR3'!$F470))</f>
        <v>#REF!</v>
      </c>
      <c r="C470" s="189" t="e">
        <f>IF('Formulario PPGR3'!$G470="","",'Formulario PPGR1'!#REF!)</f>
        <v>#REF!</v>
      </c>
      <c r="D470" s="189" t="e">
        <f>IF('Formulario PPGR3'!$G470="","",'Formulario PPGR1'!#REF!)</f>
        <v>#REF!</v>
      </c>
      <c r="E470" s="189" t="e">
        <f>IF('Formulario PPGR3'!$G470="","",'Formulario PPGR1'!#REF!)</f>
        <v>#REF!</v>
      </c>
      <c r="F470" s="189" t="e">
        <f>IF('Formulario PPGR3'!$G470="","",'Formulario PPGR1'!#REF!)</f>
        <v>#REF!</v>
      </c>
      <c r="G470" s="227" t="s">
        <v>2020</v>
      </c>
      <c r="H470" s="459" t="str" cm="1">
        <f t="array" ref="H470">IF(Tabla1[[#This Row],[Código_Actividad]]="","",_xlfn.XLOOKUP(Tabla1[[#This Row],[Código_Actividad]],CodigoActividad,Tabla2[Actividades Programables Presupuestables],"",0))</f>
        <v/>
      </c>
      <c r="I470" s="460" t="str">
        <f>IFERROR(VLOOKUP('Formulario PPGR3'!$G470,'Formulario PPGR2'!$H$9:$V$595,15,FALSE),"")</f>
        <v/>
      </c>
      <c r="J470" s="466" t="s">
        <v>1864</v>
      </c>
      <c r="K470" s="464" t="s">
        <v>1865</v>
      </c>
      <c r="L470" s="461" t="s">
        <v>1862</v>
      </c>
      <c r="M470" s="257">
        <v>36</v>
      </c>
      <c r="N470" s="475">
        <v>100</v>
      </c>
      <c r="O470" s="475">
        <f>IF(Tabla1[[#This Row],[Cantidad de Insumos]]="","",Tabla1[[#This Row],[Precio Unitario]]*Tabla1[[#This Row],[Cantidad de Insumos]])</f>
        <v>3600</v>
      </c>
      <c r="P470" s="462" t="str">
        <f>IF(Tabla1[[#This Row],[Descripción]]="","",_xlfn.XLOOKUP(Tabla1[[#This Row],[Descripción]],Tabla10[Descripción],Tabla10[CODIGO PRESUPUESTARIO],0))</f>
        <v>2.2.4.4.01</v>
      </c>
      <c r="Q470" s="463"/>
      <c r="R470" s="463" t="str">
        <f>IF(Tabla1[[#This Row],[Insumos]]="","",_xlfn.XLOOKUP(Tabla1[[#This Row],[Insumos]],Tabla10[Insumo],Tabla10[InsumoAbrev],"",0))</f>
        <v>lsPeaje</v>
      </c>
    </row>
    <row r="471" spans="2:18" ht="22.5" customHeight="1" x14ac:dyDescent="0.25">
      <c r="B471" s="189" t="e">
        <f>IF('Formulario PPGR3'!$G471="","",CONCATENATE('Formulario PPGR3'!$C471,".",'Formulario PPGR3'!$D471,".",'Formulario PPGR3'!$E471,".",'Formulario PPGR3'!$F471))</f>
        <v>#REF!</v>
      </c>
      <c r="C471" s="189" t="e">
        <f>IF('Formulario PPGR3'!$G471="","",'Formulario PPGR1'!#REF!)</f>
        <v>#REF!</v>
      </c>
      <c r="D471" s="189" t="e">
        <f>IF('Formulario PPGR3'!$G471="","",'Formulario PPGR1'!#REF!)</f>
        <v>#REF!</v>
      </c>
      <c r="E471" s="189" t="e">
        <f>IF('Formulario PPGR3'!$G471="","",'Formulario PPGR1'!#REF!)</f>
        <v>#REF!</v>
      </c>
      <c r="F471" s="189" t="e">
        <f>IF('Formulario PPGR3'!$G471="","",'Formulario PPGR1'!#REF!)</f>
        <v>#REF!</v>
      </c>
      <c r="G471" s="227" t="s">
        <v>2021</v>
      </c>
      <c r="H471" s="459" t="str" cm="1">
        <f t="array" ref="H471">IF(Tabla1[[#This Row],[Código_Actividad]]="","",_xlfn.XLOOKUP(Tabla1[[#This Row],[Código_Actividad]],CodigoActividad,Tabla2[Actividades Programables Presupuestables],"",0))</f>
        <v/>
      </c>
      <c r="I471" s="460" t="str">
        <f>IFERROR(VLOOKUP('Formulario PPGR3'!$G471,'Formulario PPGR2'!$H$9:$V$595,15,FALSE),"")</f>
        <v/>
      </c>
      <c r="J471" s="466" t="s">
        <v>1866</v>
      </c>
      <c r="K471" s="464" t="s">
        <v>1867</v>
      </c>
      <c r="L471" s="461" t="s">
        <v>1868</v>
      </c>
      <c r="M471" s="257">
        <v>20</v>
      </c>
      <c r="N471" s="475">
        <v>1700</v>
      </c>
      <c r="O471" s="475">
        <f>IF(Tabla1[[#This Row],[Cantidad de Insumos]]="","",Tabla1[[#This Row],[Precio Unitario]]*Tabla1[[#This Row],[Cantidad de Insumos]])</f>
        <v>34000</v>
      </c>
      <c r="P471" s="462" t="str">
        <f>IF(Tabla1[[#This Row],[Descripción]]="","",_xlfn.XLOOKUP(Tabla1[[#This Row],[Descripción]],Tabla10[Descripción],Tabla10[CODIGO PRESUPUESTARIO],0))</f>
        <v>2.2.3.1.01</v>
      </c>
      <c r="Q471" s="463"/>
      <c r="R471" s="463" t="str">
        <f>IF(Tabla1[[#This Row],[Insumos]]="","",_xlfn.XLOOKUP(Tabla1[[#This Row],[Insumos]],Tabla10[Insumo],Tabla10[InsumoAbrev],"",0))</f>
        <v>lsViaticosDP</v>
      </c>
    </row>
    <row r="472" spans="2:18" x14ac:dyDescent="0.25">
      <c r="B472" s="189" t="e">
        <f>IF('Formulario PPGR3'!$G472="","",CONCATENATE('Formulario PPGR3'!$C472,".",'Formulario PPGR3'!$D472,".",'Formulario PPGR3'!$E472,".",'Formulario PPGR3'!$F472))</f>
        <v>#REF!</v>
      </c>
      <c r="C472" s="189" t="e">
        <f>IF('Formulario PPGR3'!$G472="","",'Formulario PPGR1'!#REF!)</f>
        <v>#REF!</v>
      </c>
      <c r="D472" s="189" t="e">
        <f>IF('Formulario PPGR3'!$G472="","",'Formulario PPGR1'!#REF!)</f>
        <v>#REF!</v>
      </c>
      <c r="E472" s="189" t="e">
        <f>IF('Formulario PPGR3'!$G472="","",'Formulario PPGR1'!#REF!)</f>
        <v>#REF!</v>
      </c>
      <c r="F472" s="189" t="e">
        <f>IF('Formulario PPGR3'!$G472="","",'Formulario PPGR1'!#REF!)</f>
        <v>#REF!</v>
      </c>
      <c r="G472" s="227" t="s">
        <v>2021</v>
      </c>
      <c r="H472" s="459" t="str" cm="1">
        <f t="array" ref="H472">IF(Tabla1[[#This Row],[Código_Actividad]]="","",_xlfn.XLOOKUP(Tabla1[[#This Row],[Código_Actividad]],CodigoActividad,Tabla2[Actividades Programables Presupuestables],"",0))</f>
        <v/>
      </c>
      <c r="I472" s="460" t="str">
        <f>IFERROR(VLOOKUP('Formulario PPGR3'!$G472,'Formulario PPGR2'!$H$9:$V$595,15,FALSE),"")</f>
        <v/>
      </c>
      <c r="J472" s="467" t="s">
        <v>1866</v>
      </c>
      <c r="K472" s="464" t="s">
        <v>1869</v>
      </c>
      <c r="L472" s="461" t="s">
        <v>1868</v>
      </c>
      <c r="M472" s="257">
        <v>40</v>
      </c>
      <c r="N472" s="475">
        <v>2150</v>
      </c>
      <c r="O472" s="475">
        <f>IF(Tabla1[[#This Row],[Cantidad de Insumos]]="","",Tabla1[[#This Row],[Precio Unitario]]*Tabla1[[#This Row],[Cantidad de Insumos]])</f>
        <v>86000</v>
      </c>
      <c r="P472" s="462" t="str">
        <f>IF(Tabla1[[#This Row],[Descripción]]="","",_xlfn.XLOOKUP(Tabla1[[#This Row],[Descripción]],Tabla10[Descripción],Tabla10[CODIGO PRESUPUESTARIO],0))</f>
        <v>2.2.3.1.01</v>
      </c>
      <c r="Q472" s="463"/>
      <c r="R472" s="463" t="str">
        <f>IF(Tabla1[[#This Row],[Insumos]]="","",_xlfn.XLOOKUP(Tabla1[[#This Row],[Insumos]],Tabla10[Insumo],Tabla10[InsumoAbrev],"",0))</f>
        <v>lsViaticosDP</v>
      </c>
    </row>
    <row r="473" spans="2:18" x14ac:dyDescent="0.25">
      <c r="B473" s="189" t="e">
        <f>IF('Formulario PPGR3'!$G473="","",CONCATENATE('Formulario PPGR3'!$C473,".",'Formulario PPGR3'!$D473,".",'Formulario PPGR3'!$E473,".",'Formulario PPGR3'!$F473))</f>
        <v>#REF!</v>
      </c>
      <c r="C473" s="189" t="e">
        <f>IF('Formulario PPGR3'!$G473="","",'Formulario PPGR1'!#REF!)</f>
        <v>#REF!</v>
      </c>
      <c r="D473" s="189" t="e">
        <f>IF('Formulario PPGR3'!$G473="","",'Formulario PPGR1'!#REF!)</f>
        <v>#REF!</v>
      </c>
      <c r="E473" s="189" t="e">
        <f>IF('Formulario PPGR3'!$G473="","",'Formulario PPGR1'!#REF!)</f>
        <v>#REF!</v>
      </c>
      <c r="F473" s="189" t="e">
        <f>IF('Formulario PPGR3'!$G473="","",'Formulario PPGR1'!#REF!)</f>
        <v>#REF!</v>
      </c>
      <c r="G473" s="227" t="s">
        <v>2021</v>
      </c>
      <c r="H473" s="459" t="str" cm="1">
        <f t="array" ref="H473">IF(Tabla1[[#This Row],[Código_Actividad]]="","",_xlfn.XLOOKUP(Tabla1[[#This Row],[Código_Actividad]],CodigoActividad,Tabla2[Actividades Programables Presupuestables],"",0))</f>
        <v/>
      </c>
      <c r="I473" s="460" t="str">
        <f>IFERROR(VLOOKUP('Formulario PPGR3'!$G473,'Formulario PPGR2'!$H$9:$V$595,15,FALSE),"")</f>
        <v/>
      </c>
      <c r="J473" s="467" t="s">
        <v>1860</v>
      </c>
      <c r="K473" s="464" t="s">
        <v>1900</v>
      </c>
      <c r="L473" s="461" t="s">
        <v>1901</v>
      </c>
      <c r="M473" s="257">
        <v>200</v>
      </c>
      <c r="N473" s="475">
        <v>240</v>
      </c>
      <c r="O473" s="475">
        <f>IF(Tabla1[[#This Row],[Cantidad de Insumos]]="","",Tabla1[[#This Row],[Precio Unitario]]*Tabla1[[#This Row],[Cantidad de Insumos]])</f>
        <v>48000</v>
      </c>
      <c r="P473" s="462" t="str">
        <f>IF(Tabla1[[#This Row],[Descripción]]="","",_xlfn.XLOOKUP(Tabla1[[#This Row],[Descripción]],Tabla10[Descripción],Tabla10[CODIGO PRESUPUESTARIO],0))</f>
        <v>2.3.7.1.02</v>
      </c>
      <c r="Q473" s="463"/>
      <c r="R473" s="463" t="str">
        <f>IF(Tabla1[[#This Row],[Insumos]]="","",_xlfn.XLOOKUP(Tabla1[[#This Row],[Insumos]],Tabla10[Insumo],Tabla10[InsumoAbrev],"",0))</f>
        <v>lsGasoil</v>
      </c>
    </row>
    <row r="474" spans="2:18" s="235" customFormat="1" x14ac:dyDescent="0.25">
      <c r="B474" s="189" t="e">
        <f>IF('Formulario PPGR3'!$G474="","",CONCATENATE('Formulario PPGR3'!$C474,".",'Formulario PPGR3'!$D474,".",'Formulario PPGR3'!$E474,".",'Formulario PPGR3'!$F474))</f>
        <v>#REF!</v>
      </c>
      <c r="C474" s="189" t="e">
        <f>IF('Formulario PPGR3'!$G474="","",'Formulario PPGR1'!#REF!)</f>
        <v>#REF!</v>
      </c>
      <c r="D474" s="189" t="e">
        <f>IF('Formulario PPGR3'!$G474="","",'Formulario PPGR1'!#REF!)</f>
        <v>#REF!</v>
      </c>
      <c r="E474" s="189" t="e">
        <f>IF('Formulario PPGR3'!$G474="","",'Formulario PPGR1'!#REF!)</f>
        <v>#REF!</v>
      </c>
      <c r="F474" s="189" t="e">
        <f>IF('Formulario PPGR3'!$G474="","",'Formulario PPGR1'!#REF!)</f>
        <v>#REF!</v>
      </c>
      <c r="G474" s="227" t="s">
        <v>2021</v>
      </c>
      <c r="H474" s="459" t="str" cm="1">
        <f t="array" ref="H474">IF(Tabla1[[#This Row],[Código_Actividad]]="","",_xlfn.XLOOKUP(Tabla1[[#This Row],[Código_Actividad]],CodigoActividad,Tabla2[Actividades Programables Presupuestables],"",0))</f>
        <v/>
      </c>
      <c r="I474" s="460" t="str">
        <f>IFERROR(VLOOKUP('Formulario PPGR3'!$G474,'Formulario PPGR2'!$H$9:$V$595,15,FALSE),"")</f>
        <v/>
      </c>
      <c r="J474" s="466" t="s">
        <v>1864</v>
      </c>
      <c r="K474" s="464" t="s">
        <v>1865</v>
      </c>
      <c r="L474" s="461" t="s">
        <v>1862</v>
      </c>
      <c r="M474" s="257">
        <v>20</v>
      </c>
      <c r="N474" s="475">
        <v>100</v>
      </c>
      <c r="O474" s="475">
        <f>IF(Tabla1[[#This Row],[Cantidad de Insumos]]="","",Tabla1[[#This Row],[Precio Unitario]]*Tabla1[[#This Row],[Cantidad de Insumos]])</f>
        <v>2000</v>
      </c>
      <c r="P474" s="462" t="str">
        <f>IF(Tabla1[[#This Row],[Descripción]]="","",_xlfn.XLOOKUP(Tabla1[[#This Row],[Descripción]],Tabla10[Descripción],Tabla10[CODIGO PRESUPUESTARIO],0))</f>
        <v>2.2.4.4.01</v>
      </c>
      <c r="Q474" s="463"/>
      <c r="R474" s="463" t="str">
        <f>IF(Tabla1[[#This Row],[Insumos]]="","",_xlfn.XLOOKUP(Tabla1[[#This Row],[Insumos]],Tabla10[Insumo],Tabla10[InsumoAbrev],"",0))</f>
        <v>lsPeaje</v>
      </c>
    </row>
    <row r="475" spans="2:18" s="235" customFormat="1" ht="27" customHeight="1" x14ac:dyDescent="0.25">
      <c r="B475" s="189" t="e">
        <f>IF('Formulario PPGR3'!$G475="","",CONCATENATE('Formulario PPGR3'!$C475,".",'Formulario PPGR3'!$D475,".",'Formulario PPGR3'!$E475,".",'Formulario PPGR3'!$F475))</f>
        <v>#REF!</v>
      </c>
      <c r="C475" s="189" t="e">
        <f>IF('Formulario PPGR3'!$G475="","",'Formulario PPGR1'!#REF!)</f>
        <v>#REF!</v>
      </c>
      <c r="D475" s="189" t="e">
        <f>IF('Formulario PPGR3'!$G475="","",'Formulario PPGR1'!#REF!)</f>
        <v>#REF!</v>
      </c>
      <c r="E475" s="189" t="e">
        <f>IF('Formulario PPGR3'!$G475="","",'Formulario PPGR1'!#REF!)</f>
        <v>#REF!</v>
      </c>
      <c r="F475" s="189" t="e">
        <f>IF('Formulario PPGR3'!$G475="","",'Formulario PPGR1'!#REF!)</f>
        <v>#REF!</v>
      </c>
      <c r="G475" s="227" t="s">
        <v>1349</v>
      </c>
      <c r="H475" s="459" t="str" cm="1">
        <f t="array" ref="H475">IF(Tabla1[[#This Row],[Código_Actividad]]="","",_xlfn.XLOOKUP(Tabla1[[#This Row],[Código_Actividad]],CodigoActividad,Tabla2[Actividades Programables Presupuestables],"",0))</f>
        <v>Seguimiento a los SRS de los registros realizados en el SIPNA y validar la calidad del dato</v>
      </c>
      <c r="I475" s="460">
        <f>IFERROR(VLOOKUP('Formulario PPGR3'!$G475,'Formulario PPGR2'!$H$9:$V$595,15,FALSE),"")</f>
        <v>6</v>
      </c>
      <c r="J475" s="466" t="s">
        <v>1866</v>
      </c>
      <c r="K475" s="464" t="s">
        <v>1867</v>
      </c>
      <c r="L475" s="461" t="s">
        <v>1868</v>
      </c>
      <c r="M475" s="257">
        <v>10</v>
      </c>
      <c r="N475" s="475">
        <v>1700</v>
      </c>
      <c r="O475" s="475">
        <f>IF(Tabla1[[#This Row],[Cantidad de Insumos]]="","",Tabla1[[#This Row],[Precio Unitario]]*Tabla1[[#This Row],[Cantidad de Insumos]])</f>
        <v>17000</v>
      </c>
      <c r="P475" s="462" t="str">
        <f>IF(Tabla1[[#This Row],[Descripción]]="","",_xlfn.XLOOKUP(Tabla1[[#This Row],[Descripción]],Tabla10[Descripción],Tabla10[CODIGO PRESUPUESTARIO],0))</f>
        <v>2.2.3.1.01</v>
      </c>
      <c r="Q475" s="463"/>
      <c r="R475" s="463" t="str">
        <f>IF(Tabla1[[#This Row],[Insumos]]="","",_xlfn.XLOOKUP(Tabla1[[#This Row],[Insumos]],Tabla10[Insumo],Tabla10[InsumoAbrev],"",0))</f>
        <v>lsViaticosDP</v>
      </c>
    </row>
    <row r="476" spans="2:18" s="235" customFormat="1" ht="25.5" x14ac:dyDescent="0.25">
      <c r="B476" s="189" t="e">
        <f>IF('Formulario PPGR3'!$G476="","",CONCATENATE('Formulario PPGR3'!$C476,".",'Formulario PPGR3'!$D476,".",'Formulario PPGR3'!$E476,".",'Formulario PPGR3'!$F476))</f>
        <v>#REF!</v>
      </c>
      <c r="C476" s="189" t="e">
        <f>IF('Formulario PPGR3'!$G476="","",'Formulario PPGR1'!#REF!)</f>
        <v>#REF!</v>
      </c>
      <c r="D476" s="189" t="e">
        <f>IF('Formulario PPGR3'!$G476="","",'Formulario PPGR1'!#REF!)</f>
        <v>#REF!</v>
      </c>
      <c r="E476" s="189" t="e">
        <f>IF('Formulario PPGR3'!$G476="","",'Formulario PPGR1'!#REF!)</f>
        <v>#REF!</v>
      </c>
      <c r="F476" s="189" t="e">
        <f>IF('Formulario PPGR3'!$G476="","",'Formulario PPGR1'!#REF!)</f>
        <v>#REF!</v>
      </c>
      <c r="G476" s="227" t="s">
        <v>1349</v>
      </c>
      <c r="H476" s="459" t="str" cm="1">
        <f t="array" ref="H476">IF(Tabla1[[#This Row],[Código_Actividad]]="","",_xlfn.XLOOKUP(Tabla1[[#This Row],[Código_Actividad]],CodigoActividad,Tabla2[Actividades Programables Presupuestables],"",0))</f>
        <v>Seguimiento a los SRS de los registros realizados en el SIPNA y validar la calidad del dato</v>
      </c>
      <c r="I476" s="460">
        <f>IFERROR(VLOOKUP('Formulario PPGR3'!$G476,'Formulario PPGR2'!$H$9:$V$595,15,FALSE),"")</f>
        <v>6</v>
      </c>
      <c r="J476" s="467" t="s">
        <v>1866</v>
      </c>
      <c r="K476" s="464" t="s">
        <v>1869</v>
      </c>
      <c r="L476" s="461" t="s">
        <v>1868</v>
      </c>
      <c r="M476" s="257">
        <v>20</v>
      </c>
      <c r="N476" s="475">
        <v>2150</v>
      </c>
      <c r="O476" s="475">
        <f>IF(Tabla1[[#This Row],[Cantidad de Insumos]]="","",Tabla1[[#This Row],[Precio Unitario]]*Tabla1[[#This Row],[Cantidad de Insumos]])</f>
        <v>43000</v>
      </c>
      <c r="P476" s="462" t="str">
        <f>IF(Tabla1[[#This Row],[Descripción]]="","",_xlfn.XLOOKUP(Tabla1[[#This Row],[Descripción]],Tabla10[Descripción],Tabla10[CODIGO PRESUPUESTARIO],0))</f>
        <v>2.2.3.1.01</v>
      </c>
      <c r="Q476" s="463"/>
      <c r="R476" s="463" t="str">
        <f>IF(Tabla1[[#This Row],[Insumos]]="","",_xlfn.XLOOKUP(Tabla1[[#This Row],[Insumos]],Tabla10[Insumo],Tabla10[InsumoAbrev],"",0))</f>
        <v>lsViaticosDP</v>
      </c>
    </row>
    <row r="477" spans="2:18" s="235" customFormat="1" ht="25.5" x14ac:dyDescent="0.25">
      <c r="B477" s="189" t="e">
        <f>IF('Formulario PPGR3'!$G477="","",CONCATENATE('Formulario PPGR3'!$C477,".",'Formulario PPGR3'!$D477,".",'Formulario PPGR3'!$E477,".",'Formulario PPGR3'!$F477))</f>
        <v>#REF!</v>
      </c>
      <c r="C477" s="189" t="e">
        <f>IF('Formulario PPGR3'!$G477="","",'Formulario PPGR1'!#REF!)</f>
        <v>#REF!</v>
      </c>
      <c r="D477" s="189" t="e">
        <f>IF('Formulario PPGR3'!$G477="","",'Formulario PPGR1'!#REF!)</f>
        <v>#REF!</v>
      </c>
      <c r="E477" s="189" t="e">
        <f>IF('Formulario PPGR3'!$G477="","",'Formulario PPGR1'!#REF!)</f>
        <v>#REF!</v>
      </c>
      <c r="F477" s="189" t="e">
        <f>IF('Formulario PPGR3'!$G477="","",'Formulario PPGR1'!#REF!)</f>
        <v>#REF!</v>
      </c>
      <c r="G477" s="227" t="s">
        <v>1349</v>
      </c>
      <c r="H477" s="459" t="str" cm="1">
        <f t="array" ref="H477">IF(Tabla1[[#This Row],[Código_Actividad]]="","",_xlfn.XLOOKUP(Tabla1[[#This Row],[Código_Actividad]],CodigoActividad,Tabla2[Actividades Programables Presupuestables],"",0))</f>
        <v>Seguimiento a los SRS de los registros realizados en el SIPNA y validar la calidad del dato</v>
      </c>
      <c r="I477" s="460">
        <f>IFERROR(VLOOKUP('Formulario PPGR3'!$G477,'Formulario PPGR2'!$H$9:$V$595,15,FALSE),"")</f>
        <v>6</v>
      </c>
      <c r="J477" s="466" t="s">
        <v>1860</v>
      </c>
      <c r="K477" s="464" t="s">
        <v>1900</v>
      </c>
      <c r="L477" s="461" t="s">
        <v>1901</v>
      </c>
      <c r="M477" s="257">
        <v>200</v>
      </c>
      <c r="N477" s="475">
        <v>240</v>
      </c>
      <c r="O477" s="475">
        <f>IF(Tabla1[[#This Row],[Cantidad de Insumos]]="","",Tabla1[[#This Row],[Precio Unitario]]*Tabla1[[#This Row],[Cantidad de Insumos]])</f>
        <v>48000</v>
      </c>
      <c r="P477" s="462" t="str">
        <f>IF(Tabla1[[#This Row],[Descripción]]="","",_xlfn.XLOOKUP(Tabla1[[#This Row],[Descripción]],Tabla10[Descripción],Tabla10[CODIGO PRESUPUESTARIO],0))</f>
        <v>2.3.7.1.02</v>
      </c>
      <c r="Q477" s="463"/>
      <c r="R477" s="463" t="str">
        <f>IF(Tabla1[[#This Row],[Insumos]]="","",_xlfn.XLOOKUP(Tabla1[[#This Row],[Insumos]],Tabla10[Insumo],Tabla10[InsumoAbrev],"",0))</f>
        <v>lsGasoil</v>
      </c>
    </row>
    <row r="478" spans="2:18" s="235" customFormat="1" ht="25.5" x14ac:dyDescent="0.25">
      <c r="B478" s="189" t="e">
        <f>IF('Formulario PPGR3'!$G478="","",CONCATENATE('Formulario PPGR3'!$C478,".",'Formulario PPGR3'!$D478,".",'Formulario PPGR3'!$E478,".",'Formulario PPGR3'!$F478))</f>
        <v>#REF!</v>
      </c>
      <c r="C478" s="189" t="e">
        <f>IF('Formulario PPGR3'!$G478="","",'Formulario PPGR1'!#REF!)</f>
        <v>#REF!</v>
      </c>
      <c r="D478" s="189" t="e">
        <f>IF('Formulario PPGR3'!$G478="","",'Formulario PPGR1'!#REF!)</f>
        <v>#REF!</v>
      </c>
      <c r="E478" s="189" t="e">
        <f>IF('Formulario PPGR3'!$G478="","",'Formulario PPGR1'!#REF!)</f>
        <v>#REF!</v>
      </c>
      <c r="F478" s="189" t="e">
        <f>IF('Formulario PPGR3'!$G478="","",'Formulario PPGR1'!#REF!)</f>
        <v>#REF!</v>
      </c>
      <c r="G478" s="227" t="s">
        <v>1349</v>
      </c>
      <c r="H478" s="459" t="str" cm="1">
        <f t="array" ref="H478">IF(Tabla1[[#This Row],[Código_Actividad]]="","",_xlfn.XLOOKUP(Tabla1[[#This Row],[Código_Actividad]],CodigoActividad,Tabla2[Actividades Programables Presupuestables],"",0))</f>
        <v>Seguimiento a los SRS de los registros realizados en el SIPNA y validar la calidad del dato</v>
      </c>
      <c r="I478" s="460">
        <f>IFERROR(VLOOKUP('Formulario PPGR3'!$G478,'Formulario PPGR2'!$H$9:$V$595,15,FALSE),"")</f>
        <v>6</v>
      </c>
      <c r="J478" s="466" t="s">
        <v>1864</v>
      </c>
      <c r="K478" s="464" t="s">
        <v>1865</v>
      </c>
      <c r="L478" s="461" t="s">
        <v>1862</v>
      </c>
      <c r="M478" s="257">
        <v>10</v>
      </c>
      <c r="N478" s="475">
        <v>100</v>
      </c>
      <c r="O478" s="475">
        <f>IF(Tabla1[[#This Row],[Cantidad de Insumos]]="","",Tabla1[[#This Row],[Precio Unitario]]*Tabla1[[#This Row],[Cantidad de Insumos]])</f>
        <v>1000</v>
      </c>
      <c r="P478" s="462" t="str">
        <f>IF(Tabla1[[#This Row],[Descripción]]="","",_xlfn.XLOOKUP(Tabla1[[#This Row],[Descripción]],Tabla10[Descripción],Tabla10[CODIGO PRESUPUESTARIO],0))</f>
        <v>2.2.4.4.01</v>
      </c>
      <c r="Q478" s="463"/>
      <c r="R478" s="463" t="str">
        <f>IF(Tabla1[[#This Row],[Insumos]]="","",_xlfn.XLOOKUP(Tabla1[[#This Row],[Insumos]],Tabla10[Insumo],Tabla10[InsumoAbrev],"",0))</f>
        <v>lsPeaje</v>
      </c>
    </row>
    <row r="479" spans="2:18" s="235" customFormat="1" ht="53.25" customHeight="1" x14ac:dyDescent="0.25">
      <c r="B479" s="189" t="e">
        <f>IF('Formulario PPGR3'!$G479="","",CONCATENATE('Formulario PPGR3'!$C479,".",'Formulario PPGR3'!$D479,".",'Formulario PPGR3'!$E479,".",'Formulario PPGR3'!$F479))</f>
        <v>#REF!</v>
      </c>
      <c r="C479" s="189" t="e">
        <f>IF('Formulario PPGR3'!$G479="","",'Formulario PPGR1'!#REF!)</f>
        <v>#REF!</v>
      </c>
      <c r="D479" s="189" t="e">
        <f>IF('Formulario PPGR3'!$G479="","",'Formulario PPGR1'!#REF!)</f>
        <v>#REF!</v>
      </c>
      <c r="E479" s="189" t="e">
        <f>IF('Formulario PPGR3'!$G479="","",'Formulario PPGR1'!#REF!)</f>
        <v>#REF!</v>
      </c>
      <c r="F479" s="189" t="e">
        <f>IF('Formulario PPGR3'!$G479="","",'Formulario PPGR1'!#REF!)</f>
        <v>#REF!</v>
      </c>
      <c r="G479" s="227" t="s">
        <v>1838</v>
      </c>
      <c r="H479" s="459" t="str" cm="1">
        <f t="array" ref="H479">IF(Tabla1[[#This Row],[Código_Actividad]]="","",_xlfn.XLOOKUP(Tabla1[[#This Row],[Código_Actividad]],CodigoActividad,Tabla2[Actividades Programables Presupuestables],"",0))</f>
        <v>Seguimiento a los SRS para la actualización de condiciones de infraestructura física, tecnológica, equipamiento y necesidades de personal  en los EES del PNA</v>
      </c>
      <c r="I479" s="460" t="str">
        <f>IFERROR(VLOOKUP('Formulario PPGR3'!$G479,'Formulario PPGR2'!$H$9:$V$595,15,FALSE),"")</f>
        <v/>
      </c>
      <c r="J479" s="466" t="s">
        <v>1866</v>
      </c>
      <c r="K479" s="464" t="s">
        <v>1867</v>
      </c>
      <c r="L479" s="461" t="s">
        <v>1868</v>
      </c>
      <c r="M479" s="257">
        <v>9</v>
      </c>
      <c r="N479" s="475">
        <v>1700</v>
      </c>
      <c r="O479" s="475">
        <f>IF(Tabla1[[#This Row],[Cantidad de Insumos]]="","",Tabla1[[#This Row],[Precio Unitario]]*Tabla1[[#This Row],[Cantidad de Insumos]])</f>
        <v>15300</v>
      </c>
      <c r="P479" s="462" t="str">
        <f>IF(Tabla1[[#This Row],[Descripción]]="","",_xlfn.XLOOKUP(Tabla1[[#This Row],[Descripción]],Tabla10[Descripción],Tabla10[CODIGO PRESUPUESTARIO],0))</f>
        <v>2.2.3.1.01</v>
      </c>
      <c r="Q479" s="463"/>
      <c r="R479" s="463" t="str">
        <f>IF(Tabla1[[#This Row],[Insumos]]="","",_xlfn.XLOOKUP(Tabla1[[#This Row],[Insumos]],Tabla10[Insumo],Tabla10[InsumoAbrev],"",0))</f>
        <v>lsViaticosDP</v>
      </c>
    </row>
    <row r="480" spans="2:18" s="235" customFormat="1" ht="51" x14ac:dyDescent="0.25">
      <c r="B480" s="189" t="e">
        <f>IF('Formulario PPGR3'!$G480="","",CONCATENATE('Formulario PPGR3'!$C480,".",'Formulario PPGR3'!$D480,".",'Formulario PPGR3'!$E480,".",'Formulario PPGR3'!$F480))</f>
        <v>#REF!</v>
      </c>
      <c r="C480" s="189" t="e">
        <f>IF('Formulario PPGR3'!$G480="","",'Formulario PPGR1'!#REF!)</f>
        <v>#REF!</v>
      </c>
      <c r="D480" s="189" t="e">
        <f>IF('Formulario PPGR3'!$G480="","",'Formulario PPGR1'!#REF!)</f>
        <v>#REF!</v>
      </c>
      <c r="E480" s="189" t="e">
        <f>IF('Formulario PPGR3'!$G480="","",'Formulario PPGR1'!#REF!)</f>
        <v>#REF!</v>
      </c>
      <c r="F480" s="189" t="e">
        <f>IF('Formulario PPGR3'!$G480="","",'Formulario PPGR1'!#REF!)</f>
        <v>#REF!</v>
      </c>
      <c r="G480" s="227" t="s">
        <v>1838</v>
      </c>
      <c r="H480" s="459" t="str" cm="1">
        <f t="array" ref="H480">IF(Tabla1[[#This Row],[Código_Actividad]]="","",_xlfn.XLOOKUP(Tabla1[[#This Row],[Código_Actividad]],CodigoActividad,Tabla2[Actividades Programables Presupuestables],"",0))</f>
        <v>Seguimiento a los SRS para la actualización de condiciones de infraestructura física, tecnológica, equipamiento y necesidades de personal  en los EES del PNA</v>
      </c>
      <c r="I480" s="460" t="str">
        <f>IFERROR(VLOOKUP('Formulario PPGR3'!$G480,'Formulario PPGR2'!$H$9:$V$595,15,FALSE),"")</f>
        <v/>
      </c>
      <c r="J480" s="466" t="s">
        <v>1866</v>
      </c>
      <c r="K480" s="464" t="s">
        <v>1869</v>
      </c>
      <c r="L480" s="461" t="s">
        <v>1868</v>
      </c>
      <c r="M480" s="257">
        <v>18</v>
      </c>
      <c r="N480" s="475">
        <v>2150</v>
      </c>
      <c r="O480" s="475">
        <f>IF(Tabla1[[#This Row],[Cantidad de Insumos]]="","",Tabla1[[#This Row],[Precio Unitario]]*Tabla1[[#This Row],[Cantidad de Insumos]])</f>
        <v>38700</v>
      </c>
      <c r="P480" s="462" t="str">
        <f>IF(Tabla1[[#This Row],[Descripción]]="","",_xlfn.XLOOKUP(Tabla1[[#This Row],[Descripción]],Tabla10[Descripción],Tabla10[CODIGO PRESUPUESTARIO],0))</f>
        <v>2.2.3.1.01</v>
      </c>
      <c r="Q480" s="463"/>
      <c r="R480" s="463" t="str">
        <f>IF(Tabla1[[#This Row],[Insumos]]="","",_xlfn.XLOOKUP(Tabla1[[#This Row],[Insumos]],Tabla10[Insumo],Tabla10[InsumoAbrev],"",0))</f>
        <v>lsViaticosDP</v>
      </c>
    </row>
    <row r="481" spans="2:18" s="235" customFormat="1" ht="51" x14ac:dyDescent="0.25">
      <c r="B481" s="189" t="e">
        <f>IF('Formulario PPGR3'!$G481="","",CONCATENATE('Formulario PPGR3'!$C481,".",'Formulario PPGR3'!$D481,".",'Formulario PPGR3'!$E481,".",'Formulario PPGR3'!$F481))</f>
        <v>#REF!</v>
      </c>
      <c r="C481" s="189" t="e">
        <f>IF('Formulario PPGR3'!$G481="","",'Formulario PPGR1'!#REF!)</f>
        <v>#REF!</v>
      </c>
      <c r="D481" s="189" t="e">
        <f>IF('Formulario PPGR3'!$G481="","",'Formulario PPGR1'!#REF!)</f>
        <v>#REF!</v>
      </c>
      <c r="E481" s="189" t="e">
        <f>IF('Formulario PPGR3'!$G481="","",'Formulario PPGR1'!#REF!)</f>
        <v>#REF!</v>
      </c>
      <c r="F481" s="189" t="e">
        <f>IF('Formulario PPGR3'!$G481="","",'Formulario PPGR1'!#REF!)</f>
        <v>#REF!</v>
      </c>
      <c r="G481" s="227" t="s">
        <v>1838</v>
      </c>
      <c r="H481" s="459" t="str" cm="1">
        <f t="array" ref="H481">IF(Tabla1[[#This Row],[Código_Actividad]]="","",_xlfn.XLOOKUP(Tabla1[[#This Row],[Código_Actividad]],CodigoActividad,Tabla2[Actividades Programables Presupuestables],"",0))</f>
        <v>Seguimiento a los SRS para la actualización de condiciones de infraestructura física, tecnológica, equipamiento y necesidades de personal  en los EES del PNA</v>
      </c>
      <c r="I481" s="460" t="str">
        <f>IFERROR(VLOOKUP('Formulario PPGR3'!$G481,'Formulario PPGR2'!$H$9:$V$595,15,FALSE),"")</f>
        <v/>
      </c>
      <c r="J481" s="466" t="s">
        <v>1860</v>
      </c>
      <c r="K481" s="464" t="s">
        <v>1900</v>
      </c>
      <c r="L481" s="461" t="s">
        <v>1901</v>
      </c>
      <c r="M481" s="257">
        <v>180</v>
      </c>
      <c r="N481" s="475">
        <v>240</v>
      </c>
      <c r="O481" s="475">
        <f>IF(Tabla1[[#This Row],[Cantidad de Insumos]]="","",Tabla1[[#This Row],[Precio Unitario]]*Tabla1[[#This Row],[Cantidad de Insumos]])</f>
        <v>43200</v>
      </c>
      <c r="P481" s="462" t="str">
        <f>IF(Tabla1[[#This Row],[Descripción]]="","",_xlfn.XLOOKUP(Tabla1[[#This Row],[Descripción]],Tabla10[Descripción],Tabla10[CODIGO PRESUPUESTARIO],0))</f>
        <v>2.3.7.1.02</v>
      </c>
      <c r="Q481" s="463"/>
      <c r="R481" s="463" t="str">
        <f>IF(Tabla1[[#This Row],[Insumos]]="","",_xlfn.XLOOKUP(Tabla1[[#This Row],[Insumos]],Tabla10[Insumo],Tabla10[InsumoAbrev],"",0))</f>
        <v>lsGasoil</v>
      </c>
    </row>
    <row r="482" spans="2:18" s="235" customFormat="1" ht="51" x14ac:dyDescent="0.25">
      <c r="B482" s="189" t="e">
        <f>IF('Formulario PPGR3'!$G482="","",CONCATENATE('Formulario PPGR3'!$C482,".",'Formulario PPGR3'!$D482,".",'Formulario PPGR3'!$E482,".",'Formulario PPGR3'!$F482))</f>
        <v>#REF!</v>
      </c>
      <c r="C482" s="189" t="e">
        <f>IF('Formulario PPGR3'!$G482="","",'Formulario PPGR1'!#REF!)</f>
        <v>#REF!</v>
      </c>
      <c r="D482" s="189" t="e">
        <f>IF('Formulario PPGR3'!$G482="","",'Formulario PPGR1'!#REF!)</f>
        <v>#REF!</v>
      </c>
      <c r="E482" s="189" t="e">
        <f>IF('Formulario PPGR3'!$G482="","",'Formulario PPGR1'!#REF!)</f>
        <v>#REF!</v>
      </c>
      <c r="F482" s="189" t="e">
        <f>IF('Formulario PPGR3'!$G482="","",'Formulario PPGR1'!#REF!)</f>
        <v>#REF!</v>
      </c>
      <c r="G482" s="227" t="s">
        <v>1838</v>
      </c>
      <c r="H482" s="459" t="str" cm="1">
        <f t="array" ref="H482">IF(Tabla1[[#This Row],[Código_Actividad]]="","",_xlfn.XLOOKUP(Tabla1[[#This Row],[Código_Actividad]],CodigoActividad,Tabla2[Actividades Programables Presupuestables],"",0))</f>
        <v>Seguimiento a los SRS para la actualización de condiciones de infraestructura física, tecnológica, equipamiento y necesidades de personal  en los EES del PNA</v>
      </c>
      <c r="I482" s="460" t="str">
        <f>IFERROR(VLOOKUP('Formulario PPGR3'!$G482,'Formulario PPGR2'!$H$9:$V$595,15,FALSE),"")</f>
        <v/>
      </c>
      <c r="J482" s="466" t="s">
        <v>1864</v>
      </c>
      <c r="K482" s="464" t="s">
        <v>1865</v>
      </c>
      <c r="L482" s="461" t="s">
        <v>1862</v>
      </c>
      <c r="M482" s="257">
        <v>9</v>
      </c>
      <c r="N482" s="475">
        <v>100</v>
      </c>
      <c r="O482" s="475">
        <f>IF(Tabla1[[#This Row],[Cantidad de Insumos]]="","",Tabla1[[#This Row],[Precio Unitario]]*Tabla1[[#This Row],[Cantidad de Insumos]])</f>
        <v>900</v>
      </c>
      <c r="P482" s="462" t="str">
        <f>IF(Tabla1[[#This Row],[Descripción]]="","",_xlfn.XLOOKUP(Tabla1[[#This Row],[Descripción]],Tabla10[Descripción],Tabla10[CODIGO PRESUPUESTARIO],0))</f>
        <v>2.2.4.4.01</v>
      </c>
      <c r="Q482" s="463"/>
      <c r="R482" s="463" t="str">
        <f>IF(Tabla1[[#This Row],[Insumos]]="","",_xlfn.XLOOKUP(Tabla1[[#This Row],[Insumos]],Tabla10[Insumo],Tabla10[InsumoAbrev],"",0))</f>
        <v>lsPeaje</v>
      </c>
    </row>
    <row r="483" spans="2:18" s="235" customFormat="1" x14ac:dyDescent="0.25">
      <c r="B483" s="189" t="e">
        <f>IF('Formulario PPGR3'!$G483="","",CONCATENATE('Formulario PPGR3'!$C483,".",'Formulario PPGR3'!$D483,".",'Formulario PPGR3'!$E483,".",'Formulario PPGR3'!$F483))</f>
        <v>#REF!</v>
      </c>
      <c r="C483" s="189" t="e">
        <f>IF('Formulario PPGR3'!$G483="","",'Formulario PPGR1'!#REF!)</f>
        <v>#REF!</v>
      </c>
      <c r="D483" s="189" t="e">
        <f>IF('Formulario PPGR3'!$G483="","",'Formulario PPGR1'!#REF!)</f>
        <v>#REF!</v>
      </c>
      <c r="E483" s="189" t="e">
        <f>IF('Formulario PPGR3'!$G483="","",'Formulario PPGR1'!#REF!)</f>
        <v>#REF!</v>
      </c>
      <c r="F483" s="189" t="e">
        <f>IF('Formulario PPGR3'!$G483="","",'Formulario PPGR1'!#REF!)</f>
        <v>#REF!</v>
      </c>
      <c r="G483" s="227" t="s">
        <v>2022</v>
      </c>
      <c r="H483" s="459" t="str" cm="1">
        <f t="array" ref="H483">IF(Tabla1[[#This Row],[Código_Actividad]]="","",_xlfn.XLOOKUP(Tabla1[[#This Row],[Código_Actividad]],CodigoActividad,Tabla2[Actividades Programables Presupuestables],"",0))</f>
        <v/>
      </c>
      <c r="I483" s="460" t="str">
        <f>IFERROR(VLOOKUP('Formulario PPGR3'!$G483,'Formulario PPGR2'!$H$9:$V$595,15,FALSE),"")</f>
        <v/>
      </c>
      <c r="J483" s="467" t="s">
        <v>1866</v>
      </c>
      <c r="K483" s="464" t="s">
        <v>1867</v>
      </c>
      <c r="L483" s="461" t="s">
        <v>1868</v>
      </c>
      <c r="M483" s="257">
        <v>5</v>
      </c>
      <c r="N483" s="475">
        <v>1700</v>
      </c>
      <c r="O483" s="475">
        <f>IF(Tabla1[[#This Row],[Cantidad de Insumos]]="","",Tabla1[[#This Row],[Precio Unitario]]*Tabla1[[#This Row],[Cantidad de Insumos]])</f>
        <v>8500</v>
      </c>
      <c r="P483" s="462" t="str">
        <f>IF(Tabla1[[#This Row],[Descripción]]="","",_xlfn.XLOOKUP(Tabla1[[#This Row],[Descripción]],Tabla10[Descripción],Tabla10[CODIGO PRESUPUESTARIO],0))</f>
        <v>2.2.3.1.01</v>
      </c>
      <c r="Q483" s="463"/>
      <c r="R483" s="463" t="str">
        <f>IF(Tabla1[[#This Row],[Insumos]]="","",_xlfn.XLOOKUP(Tabla1[[#This Row],[Insumos]],Tabla10[Insumo],Tabla10[InsumoAbrev],"",0))</f>
        <v>lsViaticosDP</v>
      </c>
    </row>
    <row r="484" spans="2:18" s="235" customFormat="1" x14ac:dyDescent="0.25">
      <c r="B484" s="189" t="e">
        <f>IF('Formulario PPGR3'!$G484="","",CONCATENATE('Formulario PPGR3'!$C484,".",'Formulario PPGR3'!$D484,".",'Formulario PPGR3'!$E484,".",'Formulario PPGR3'!$F484))</f>
        <v>#REF!</v>
      </c>
      <c r="C484" s="189" t="e">
        <f>IF('Formulario PPGR3'!$G484="","",'Formulario PPGR1'!#REF!)</f>
        <v>#REF!</v>
      </c>
      <c r="D484" s="189" t="e">
        <f>IF('Formulario PPGR3'!$G484="","",'Formulario PPGR1'!#REF!)</f>
        <v>#REF!</v>
      </c>
      <c r="E484" s="189" t="e">
        <f>IF('Formulario PPGR3'!$G484="","",'Formulario PPGR1'!#REF!)</f>
        <v>#REF!</v>
      </c>
      <c r="F484" s="189" t="e">
        <f>IF('Formulario PPGR3'!$G484="","",'Formulario PPGR1'!#REF!)</f>
        <v>#REF!</v>
      </c>
      <c r="G484" s="227" t="s">
        <v>2022</v>
      </c>
      <c r="H484" s="459" t="str" cm="1">
        <f t="array" ref="H484">IF(Tabla1[[#This Row],[Código_Actividad]]="","",_xlfn.XLOOKUP(Tabla1[[#This Row],[Código_Actividad]],CodigoActividad,Tabla2[Actividades Programables Presupuestables],"",0))</f>
        <v/>
      </c>
      <c r="I484" s="460" t="str">
        <f>IFERROR(VLOOKUP('Formulario PPGR3'!$G484,'Formulario PPGR2'!$H$9:$V$595,15,FALSE),"")</f>
        <v/>
      </c>
      <c r="J484" s="467" t="s">
        <v>1866</v>
      </c>
      <c r="K484" s="464" t="s">
        <v>1869</v>
      </c>
      <c r="L484" s="461" t="s">
        <v>1868</v>
      </c>
      <c r="M484" s="257">
        <v>10</v>
      </c>
      <c r="N484" s="475">
        <v>2150</v>
      </c>
      <c r="O484" s="475">
        <f>IF(Tabla1[[#This Row],[Cantidad de Insumos]]="","",Tabla1[[#This Row],[Precio Unitario]]*Tabla1[[#This Row],[Cantidad de Insumos]])</f>
        <v>21500</v>
      </c>
      <c r="P484" s="462" t="str">
        <f>IF(Tabla1[[#This Row],[Descripción]]="","",_xlfn.XLOOKUP(Tabla1[[#This Row],[Descripción]],Tabla10[Descripción],Tabla10[CODIGO PRESUPUESTARIO],0))</f>
        <v>2.2.3.1.01</v>
      </c>
      <c r="Q484" s="463"/>
      <c r="R484" s="463" t="str">
        <f>IF(Tabla1[[#This Row],[Insumos]]="","",_xlfn.XLOOKUP(Tabla1[[#This Row],[Insumos]],Tabla10[Insumo],Tabla10[InsumoAbrev],"",0))</f>
        <v>lsViaticosDP</v>
      </c>
    </row>
    <row r="485" spans="2:18" s="235" customFormat="1" x14ac:dyDescent="0.25">
      <c r="B485" s="189" t="e">
        <f>IF('Formulario PPGR3'!$G485="","",CONCATENATE('Formulario PPGR3'!$C485,".",'Formulario PPGR3'!$D485,".",'Formulario PPGR3'!$E485,".",'Formulario PPGR3'!$F485))</f>
        <v>#REF!</v>
      </c>
      <c r="C485" s="189" t="e">
        <f>IF('Formulario PPGR3'!$G485="","",'Formulario PPGR1'!#REF!)</f>
        <v>#REF!</v>
      </c>
      <c r="D485" s="189" t="e">
        <f>IF('Formulario PPGR3'!$G485="","",'Formulario PPGR1'!#REF!)</f>
        <v>#REF!</v>
      </c>
      <c r="E485" s="189" t="e">
        <f>IF('Formulario PPGR3'!$G485="","",'Formulario PPGR1'!#REF!)</f>
        <v>#REF!</v>
      </c>
      <c r="F485" s="189" t="e">
        <f>IF('Formulario PPGR3'!$G485="","",'Formulario PPGR1'!#REF!)</f>
        <v>#REF!</v>
      </c>
      <c r="G485" s="227" t="s">
        <v>2022</v>
      </c>
      <c r="H485" s="459" t="str" cm="1">
        <f t="array" ref="H485">IF(Tabla1[[#This Row],[Código_Actividad]]="","",_xlfn.XLOOKUP(Tabla1[[#This Row],[Código_Actividad]],CodigoActividad,Tabla2[Actividades Programables Presupuestables],"",0))</f>
        <v/>
      </c>
      <c r="I485" s="460" t="str">
        <f>IFERROR(VLOOKUP('Formulario PPGR3'!$G485,'Formulario PPGR2'!$H$9:$V$595,15,FALSE),"")</f>
        <v/>
      </c>
      <c r="J485" s="467" t="s">
        <v>1860</v>
      </c>
      <c r="K485" s="464" t="s">
        <v>1900</v>
      </c>
      <c r="L485" s="461" t="s">
        <v>1901</v>
      </c>
      <c r="M485" s="257">
        <v>60</v>
      </c>
      <c r="N485" s="475">
        <v>240</v>
      </c>
      <c r="O485" s="475">
        <f>IF(Tabla1[[#This Row],[Cantidad de Insumos]]="","",Tabla1[[#This Row],[Precio Unitario]]*Tabla1[[#This Row],[Cantidad de Insumos]])</f>
        <v>14400</v>
      </c>
      <c r="P485" s="462" t="str">
        <f>IF(Tabla1[[#This Row],[Descripción]]="","",_xlfn.XLOOKUP(Tabla1[[#This Row],[Descripción]],Tabla10[Descripción],Tabla10[CODIGO PRESUPUESTARIO],0))</f>
        <v>2.3.7.1.02</v>
      </c>
      <c r="Q485" s="463"/>
      <c r="R485" s="463" t="str">
        <f>IF(Tabla1[[#This Row],[Insumos]]="","",_xlfn.XLOOKUP(Tabla1[[#This Row],[Insumos]],Tabla10[Insumo],Tabla10[InsumoAbrev],"",0))</f>
        <v>lsGasoil</v>
      </c>
    </row>
    <row r="486" spans="2:18" s="235" customFormat="1" x14ac:dyDescent="0.25">
      <c r="B486" s="189" t="e">
        <f>IF('Formulario PPGR3'!$G486="","",CONCATENATE('Formulario PPGR3'!$C486,".",'Formulario PPGR3'!$D486,".",'Formulario PPGR3'!$E486,".",'Formulario PPGR3'!$F486))</f>
        <v>#REF!</v>
      </c>
      <c r="C486" s="189" t="e">
        <f>IF('Formulario PPGR3'!$G486="","",'Formulario PPGR1'!#REF!)</f>
        <v>#REF!</v>
      </c>
      <c r="D486" s="189" t="e">
        <f>IF('Formulario PPGR3'!$G486="","",'Formulario PPGR1'!#REF!)</f>
        <v>#REF!</v>
      </c>
      <c r="E486" s="189" t="e">
        <f>IF('Formulario PPGR3'!$G486="","",'Formulario PPGR1'!#REF!)</f>
        <v>#REF!</v>
      </c>
      <c r="F486" s="189" t="e">
        <f>IF('Formulario PPGR3'!$G486="","",'Formulario PPGR1'!#REF!)</f>
        <v>#REF!</v>
      </c>
      <c r="G486" s="227" t="s">
        <v>2022</v>
      </c>
      <c r="H486" s="459" t="str" cm="1">
        <f t="array" ref="H486">IF(Tabla1[[#This Row],[Código_Actividad]]="","",_xlfn.XLOOKUP(Tabla1[[#This Row],[Código_Actividad]],CodigoActividad,Tabla2[Actividades Programables Presupuestables],"",0))</f>
        <v/>
      </c>
      <c r="I486" s="460" t="str">
        <f>IFERROR(VLOOKUP('Formulario PPGR3'!$G486,'Formulario PPGR2'!$H$9:$V$595,15,FALSE),"")</f>
        <v/>
      </c>
      <c r="J486" s="467" t="s">
        <v>1864</v>
      </c>
      <c r="K486" s="464" t="s">
        <v>1865</v>
      </c>
      <c r="L486" s="461" t="s">
        <v>1862</v>
      </c>
      <c r="M486" s="257">
        <v>5</v>
      </c>
      <c r="N486" s="475">
        <v>100</v>
      </c>
      <c r="O486" s="475">
        <f>IF(Tabla1[[#This Row],[Cantidad de Insumos]]="","",Tabla1[[#This Row],[Precio Unitario]]*Tabla1[[#This Row],[Cantidad de Insumos]])</f>
        <v>500</v>
      </c>
      <c r="P486" s="462" t="str">
        <f>IF(Tabla1[[#This Row],[Descripción]]="","",_xlfn.XLOOKUP(Tabla1[[#This Row],[Descripción]],Tabla10[Descripción],Tabla10[CODIGO PRESUPUESTARIO],0))</f>
        <v>2.2.4.4.01</v>
      </c>
      <c r="Q486" s="463"/>
      <c r="R486" s="463" t="str">
        <f>IF(Tabla1[[#This Row],[Insumos]]="","",_xlfn.XLOOKUP(Tabla1[[#This Row],[Insumos]],Tabla10[Insumo],Tabla10[InsumoAbrev],"",0))</f>
        <v>lsPeaje</v>
      </c>
    </row>
    <row r="487" spans="2:18" s="235" customFormat="1" ht="38.25" x14ac:dyDescent="0.25">
      <c r="B487" s="189" t="e">
        <f>IF('Formulario PPGR3'!$G487="","",CONCATENATE('Formulario PPGR3'!$C487,".",'Formulario PPGR3'!$D487,".",'Formulario PPGR3'!$E487,".",'Formulario PPGR3'!$F487))</f>
        <v>#REF!</v>
      </c>
      <c r="C487" s="189" t="e">
        <f>IF('Formulario PPGR3'!$G487="","",'Formulario PPGR1'!#REF!)</f>
        <v>#REF!</v>
      </c>
      <c r="D487" s="189" t="e">
        <f>IF('Formulario PPGR3'!$G487="","",'Formulario PPGR1'!#REF!)</f>
        <v>#REF!</v>
      </c>
      <c r="E487" s="189" t="e">
        <f>IF('Formulario PPGR3'!$G487="","",'Formulario PPGR1'!#REF!)</f>
        <v>#REF!</v>
      </c>
      <c r="F487" s="189" t="e">
        <f>IF('Formulario PPGR3'!$G487="","",'Formulario PPGR1'!#REF!)</f>
        <v>#REF!</v>
      </c>
      <c r="G487" s="227" t="s">
        <v>2022</v>
      </c>
      <c r="H487" s="459" t="str" cm="1">
        <f t="array" ref="H487">IF(Tabla1[[#This Row],[Código_Actividad]]="","",_xlfn.XLOOKUP(Tabla1[[#This Row],[Código_Actividad]],CodigoActividad,Tabla2[Actividades Programables Presupuestables],"",0))</f>
        <v/>
      </c>
      <c r="I487" s="460" t="str">
        <f>IFERROR(VLOOKUP('Formulario PPGR3'!$G487,'Formulario PPGR2'!$H$9:$V$595,15,FALSE),"")</f>
        <v/>
      </c>
      <c r="J487" s="467" t="s">
        <v>1877</v>
      </c>
      <c r="K487" s="464" t="s">
        <v>1891</v>
      </c>
      <c r="L487" s="461" t="s">
        <v>1862</v>
      </c>
      <c r="M487" s="257">
        <v>2</v>
      </c>
      <c r="N487" s="475">
        <v>30975</v>
      </c>
      <c r="O487" s="475">
        <f>IF(Tabla1[[#This Row],[Cantidad de Insumos]]="","",Tabla1[[#This Row],[Precio Unitario]]*Tabla1[[#This Row],[Cantidad de Insumos]])</f>
        <v>61950</v>
      </c>
      <c r="P487" s="462" t="str">
        <f>IF(Tabla1[[#This Row],[Descripción]]="","",_xlfn.XLOOKUP(Tabla1[[#This Row],[Descripción]],Tabla10[Descripción],Tabla10[CODIGO PRESUPUESTARIO],0))</f>
        <v>2.3.1.1.01</v>
      </c>
      <c r="Q487" s="463"/>
      <c r="R487" s="463" t="str">
        <f>IF(Tabla1[[#This Row],[Insumos]]="","",_xlfn.XLOOKUP(Tabla1[[#This Row],[Insumos]],Tabla10[Insumo],Tabla10[InsumoAbrev],"",0))</f>
        <v>lsAlimentosyBebidas</v>
      </c>
    </row>
    <row r="488" spans="2:18" s="235" customFormat="1" ht="38.25" x14ac:dyDescent="0.25">
      <c r="B488" s="189" t="e">
        <f>IF('Formulario PPGR3'!$G488="","",CONCATENATE('Formulario PPGR3'!$C488,".",'Formulario PPGR3'!$D488,".",'Formulario PPGR3'!$E488,".",'Formulario PPGR3'!$F488))</f>
        <v>#REF!</v>
      </c>
      <c r="C488" s="189" t="e">
        <f>IF('Formulario PPGR3'!$G488="","",'Formulario PPGR1'!#REF!)</f>
        <v>#REF!</v>
      </c>
      <c r="D488" s="189" t="e">
        <f>IF('Formulario PPGR3'!$G488="","",'Formulario PPGR1'!#REF!)</f>
        <v>#REF!</v>
      </c>
      <c r="E488" s="189" t="e">
        <f>IF('Formulario PPGR3'!$G488="","",'Formulario PPGR1'!#REF!)</f>
        <v>#REF!</v>
      </c>
      <c r="F488" s="189" t="e">
        <f>IF('Formulario PPGR3'!$G488="","",'Formulario PPGR1'!#REF!)</f>
        <v>#REF!</v>
      </c>
      <c r="G488" s="227" t="s">
        <v>1351</v>
      </c>
      <c r="H488" s="459" t="str" cm="1">
        <f t="array" ref="H488">IF(Tabla1[[#This Row],[Código_Actividad]]="","",_xlfn.XLOOKUP(Tabla1[[#This Row],[Código_Actividad]],CodigoActividad,Tabla2[Actividades Programables Presupuestables],"",0))</f>
        <v>Mesa de trabajo con DAU para seguimiento a la medición de satisfacción usuarios en el Primer Nivel</v>
      </c>
      <c r="I488" s="460">
        <f>IFERROR(VLOOKUP('Formulario PPGR3'!$G488,'Formulario PPGR2'!$H$9:$V$595,15,FALSE),"")</f>
        <v>2</v>
      </c>
      <c r="J488" s="467" t="s">
        <v>1877</v>
      </c>
      <c r="K488" s="464" t="s">
        <v>1903</v>
      </c>
      <c r="L488" s="461" t="s">
        <v>1862</v>
      </c>
      <c r="M488" s="257">
        <v>2</v>
      </c>
      <c r="N488" s="475">
        <v>9410.5</v>
      </c>
      <c r="O488" s="475">
        <f>IF(Tabla1[[#This Row],[Cantidad de Insumos]]="","",Tabla1[[#This Row],[Precio Unitario]]*Tabla1[[#This Row],[Cantidad de Insumos]])</f>
        <v>18821</v>
      </c>
      <c r="P488" s="462" t="str">
        <f>IF(Tabla1[[#This Row],[Descripción]]="","",_xlfn.XLOOKUP(Tabla1[[#This Row],[Descripción]],Tabla10[Descripción],Tabla10[CODIGO PRESUPUESTARIO],0))</f>
        <v>2.3.1.1.01</v>
      </c>
      <c r="Q488" s="463"/>
      <c r="R488" s="463" t="str">
        <f>IF(Tabla1[[#This Row],[Insumos]]="","",_xlfn.XLOOKUP(Tabla1[[#This Row],[Insumos]],Tabla10[Insumo],Tabla10[InsumoAbrev],"",0))</f>
        <v>lsAlimentosyBebidas</v>
      </c>
    </row>
    <row r="489" spans="2:18" s="235" customFormat="1" ht="38.25" x14ac:dyDescent="0.25">
      <c r="B489" s="189" t="e">
        <f>IF('Formulario PPGR3'!$G489="","",CONCATENATE('Formulario PPGR3'!$C489,".",'Formulario PPGR3'!$D489,".",'Formulario PPGR3'!$E489,".",'Formulario PPGR3'!$F489))</f>
        <v>#REF!</v>
      </c>
      <c r="C489" s="189" t="e">
        <f>IF('Formulario PPGR3'!$G489="","",'Formulario PPGR1'!#REF!)</f>
        <v>#REF!</v>
      </c>
      <c r="D489" s="189" t="e">
        <f>IF('Formulario PPGR3'!$G489="","",'Formulario PPGR1'!#REF!)</f>
        <v>#REF!</v>
      </c>
      <c r="E489" s="189" t="e">
        <f>IF('Formulario PPGR3'!$G489="","",'Formulario PPGR1'!#REF!)</f>
        <v>#REF!</v>
      </c>
      <c r="F489" s="189" t="e">
        <f>IF('Formulario PPGR3'!$G489="","",'Formulario PPGR1'!#REF!)</f>
        <v>#REF!</v>
      </c>
      <c r="G489" s="227" t="s">
        <v>1353</v>
      </c>
      <c r="H489" s="459" t="str" cm="1">
        <f t="array" ref="H489">IF(Tabla1[[#This Row],[Código_Actividad]]="","",_xlfn.XLOOKUP(Tabla1[[#This Row],[Código_Actividad]],CodigoActividad,Tabla2[Actividades Programables Presupuestables],"",0))</f>
        <v>Capacitación y reforzamiento para medición de satisfacción a equipos de atención a usuarios de CPN y CCDx.</v>
      </c>
      <c r="I489" s="460">
        <f>IFERROR(VLOOKUP('Formulario PPGR3'!$G489,'Formulario PPGR2'!$H$9:$V$595,15,FALSE),"")</f>
        <v>2</v>
      </c>
      <c r="J489" s="466" t="s">
        <v>1877</v>
      </c>
      <c r="K489" s="464" t="s">
        <v>2023</v>
      </c>
      <c r="L489" s="461" t="s">
        <v>1862</v>
      </c>
      <c r="M489" s="257">
        <v>2</v>
      </c>
      <c r="N489" s="475">
        <v>27193.1</v>
      </c>
      <c r="O489" s="475">
        <f>IF(Tabla1[[#This Row],[Cantidad de Insumos]]="","",Tabla1[[#This Row],[Precio Unitario]]*Tabla1[[#This Row],[Cantidad de Insumos]])</f>
        <v>54386.2</v>
      </c>
      <c r="P489" s="462" t="str">
        <f>IF(Tabla1[[#This Row],[Descripción]]="","",_xlfn.XLOOKUP(Tabla1[[#This Row],[Descripción]],Tabla10[Descripción],Tabla10[CODIGO PRESUPUESTARIO],0))</f>
        <v>2.3.1.1.01</v>
      </c>
      <c r="Q489" s="463"/>
      <c r="R489" s="463" t="str">
        <f>IF(Tabla1[[#This Row],[Insumos]]="","",_xlfn.XLOOKUP(Tabla1[[#This Row],[Insumos]],Tabla10[Insumo],Tabla10[InsumoAbrev],"",0))</f>
        <v>lsAlimentosyBebidas</v>
      </c>
    </row>
    <row r="490" spans="2:18" s="235" customFormat="1" ht="51" x14ac:dyDescent="0.25">
      <c r="B490" s="189" t="e">
        <f>IF('Formulario PPGR3'!$G490="","",CONCATENATE('Formulario PPGR3'!$C490,".",'Formulario PPGR3'!$D490,".",'Formulario PPGR3'!$E490,".",'Formulario PPGR3'!$F490))</f>
        <v>#REF!</v>
      </c>
      <c r="C490" s="189" t="e">
        <f>IF('Formulario PPGR3'!$G490="","",'Formulario PPGR1'!#REF!)</f>
        <v>#REF!</v>
      </c>
      <c r="D490" s="189" t="e">
        <f>IF('Formulario PPGR3'!$G490="","",'Formulario PPGR1'!#REF!)</f>
        <v>#REF!</v>
      </c>
      <c r="E490" s="189" t="e">
        <f>IF('Formulario PPGR3'!$G490="","",'Formulario PPGR1'!#REF!)</f>
        <v>#REF!</v>
      </c>
      <c r="F490" s="189" t="e">
        <f>IF('Formulario PPGR3'!$G490="","",'Formulario PPGR1'!#REF!)</f>
        <v>#REF!</v>
      </c>
      <c r="G490" s="227" t="s">
        <v>1355</v>
      </c>
      <c r="H490" s="459" t="str" cm="1">
        <f t="array" ref="H490">IF(Tabla1[[#This Row],[Código_Actividad]]="","",_xlfn.XLOOKUP(Tabla1[[#This Row],[Código_Actividad]],CodigoActividad,Tabla2[Actividades Programables Presupuestables],"",0))</f>
        <v>Acompañamiento a los SRS en la implementación, evaluación y seguimiento de las encuestas de satisfacción de usuarios y los planes de mejora derivados de su resultado</v>
      </c>
      <c r="I490" s="460">
        <f>IFERROR(VLOOKUP('Formulario PPGR3'!$G490,'Formulario PPGR2'!$H$9:$V$595,15,FALSE),"")</f>
        <v>5</v>
      </c>
      <c r="J490" s="466" t="s">
        <v>1866</v>
      </c>
      <c r="K490" s="464" t="s">
        <v>1867</v>
      </c>
      <c r="L490" s="461" t="s">
        <v>1868</v>
      </c>
      <c r="M490" s="257">
        <v>18</v>
      </c>
      <c r="N490" s="475">
        <v>1700</v>
      </c>
      <c r="O490" s="475">
        <f>IF(Tabla1[[#This Row],[Cantidad de Insumos]]="","",Tabla1[[#This Row],[Precio Unitario]]*Tabla1[[#This Row],[Cantidad de Insumos]])</f>
        <v>30600</v>
      </c>
      <c r="P490" s="462" t="str">
        <f>IF(Tabla1[[#This Row],[Descripción]]="","",_xlfn.XLOOKUP(Tabla1[[#This Row],[Descripción]],Tabla10[Descripción],Tabla10[CODIGO PRESUPUESTARIO],0))</f>
        <v>2.2.3.1.01</v>
      </c>
      <c r="Q490" s="463"/>
      <c r="R490" s="463" t="str">
        <f>IF(Tabla1[[#This Row],[Insumos]]="","",_xlfn.XLOOKUP(Tabla1[[#This Row],[Insumos]],Tabla10[Insumo],Tabla10[InsumoAbrev],"",0))</f>
        <v>lsViaticosDP</v>
      </c>
    </row>
    <row r="491" spans="2:18" s="235" customFormat="1" ht="51" x14ac:dyDescent="0.25">
      <c r="B491" s="189" t="e">
        <f>IF('Formulario PPGR3'!$G491="","",CONCATENATE('Formulario PPGR3'!$C491,".",'Formulario PPGR3'!$D491,".",'Formulario PPGR3'!$E491,".",'Formulario PPGR3'!$F491))</f>
        <v>#REF!</v>
      </c>
      <c r="C491" s="189" t="e">
        <f>IF('Formulario PPGR3'!$G491="","",'Formulario PPGR1'!#REF!)</f>
        <v>#REF!</v>
      </c>
      <c r="D491" s="189" t="e">
        <f>IF('Formulario PPGR3'!$G491="","",'Formulario PPGR1'!#REF!)</f>
        <v>#REF!</v>
      </c>
      <c r="E491" s="189" t="e">
        <f>IF('Formulario PPGR3'!$G491="","",'Formulario PPGR1'!#REF!)</f>
        <v>#REF!</v>
      </c>
      <c r="F491" s="189" t="e">
        <f>IF('Formulario PPGR3'!$G491="","",'Formulario PPGR1'!#REF!)</f>
        <v>#REF!</v>
      </c>
      <c r="G491" s="227" t="s">
        <v>1355</v>
      </c>
      <c r="H491" s="459" t="str" cm="1">
        <f t="array" ref="H491">IF(Tabla1[[#This Row],[Código_Actividad]]="","",_xlfn.XLOOKUP(Tabla1[[#This Row],[Código_Actividad]],CodigoActividad,Tabla2[Actividades Programables Presupuestables],"",0))</f>
        <v>Acompañamiento a los SRS en la implementación, evaluación y seguimiento de las encuestas de satisfacción de usuarios y los planes de mejora derivados de su resultado</v>
      </c>
      <c r="I491" s="460">
        <f>IFERROR(VLOOKUP('Formulario PPGR3'!$G491,'Formulario PPGR2'!$H$9:$V$595,15,FALSE),"")</f>
        <v>5</v>
      </c>
      <c r="J491" s="467" t="s">
        <v>1866</v>
      </c>
      <c r="K491" s="464" t="s">
        <v>1869</v>
      </c>
      <c r="L491" s="461" t="s">
        <v>1868</v>
      </c>
      <c r="M491" s="257">
        <v>36</v>
      </c>
      <c r="N491" s="475">
        <v>2150</v>
      </c>
      <c r="O491" s="475">
        <f>IF(Tabla1[[#This Row],[Cantidad de Insumos]]="","",Tabla1[[#This Row],[Precio Unitario]]*Tabla1[[#This Row],[Cantidad de Insumos]])</f>
        <v>77400</v>
      </c>
      <c r="P491" s="462" t="str">
        <f>IF(Tabla1[[#This Row],[Descripción]]="","",_xlfn.XLOOKUP(Tabla1[[#This Row],[Descripción]],Tabla10[Descripción],Tabla10[CODIGO PRESUPUESTARIO],0))</f>
        <v>2.2.3.1.01</v>
      </c>
      <c r="Q491" s="463"/>
      <c r="R491" s="463" t="str">
        <f>IF(Tabla1[[#This Row],[Insumos]]="","",_xlfn.XLOOKUP(Tabla1[[#This Row],[Insumos]],Tabla10[Insumo],Tabla10[InsumoAbrev],"",0))</f>
        <v>lsViaticosDP</v>
      </c>
    </row>
    <row r="492" spans="2:18" s="235" customFormat="1" ht="51" x14ac:dyDescent="0.25">
      <c r="B492" s="189" t="e">
        <f>IF('Formulario PPGR3'!$G492="","",CONCATENATE('Formulario PPGR3'!$C492,".",'Formulario PPGR3'!$D492,".",'Formulario PPGR3'!$E492,".",'Formulario PPGR3'!$F492))</f>
        <v>#REF!</v>
      </c>
      <c r="C492" s="189" t="e">
        <f>IF('Formulario PPGR3'!$G492="","",'Formulario PPGR1'!#REF!)</f>
        <v>#REF!</v>
      </c>
      <c r="D492" s="189" t="e">
        <f>IF('Formulario PPGR3'!$G492="","",'Formulario PPGR1'!#REF!)</f>
        <v>#REF!</v>
      </c>
      <c r="E492" s="189" t="e">
        <f>IF('Formulario PPGR3'!$G492="","",'Formulario PPGR1'!#REF!)</f>
        <v>#REF!</v>
      </c>
      <c r="F492" s="189" t="e">
        <f>IF('Formulario PPGR3'!$G492="","",'Formulario PPGR1'!#REF!)</f>
        <v>#REF!</v>
      </c>
      <c r="G492" s="227" t="s">
        <v>1355</v>
      </c>
      <c r="H492" s="459" t="str" cm="1">
        <f t="array" ref="H492">IF(Tabla1[[#This Row],[Código_Actividad]]="","",_xlfn.XLOOKUP(Tabla1[[#This Row],[Código_Actividad]],CodigoActividad,Tabla2[Actividades Programables Presupuestables],"",0))</f>
        <v>Acompañamiento a los SRS en la implementación, evaluación y seguimiento de las encuestas de satisfacción de usuarios y los planes de mejora derivados de su resultado</v>
      </c>
      <c r="I492" s="460">
        <f>IFERROR(VLOOKUP('Formulario PPGR3'!$G492,'Formulario PPGR2'!$H$9:$V$595,15,FALSE),"")</f>
        <v>5</v>
      </c>
      <c r="J492" s="467" t="s">
        <v>1860</v>
      </c>
      <c r="K492" s="464" t="s">
        <v>1900</v>
      </c>
      <c r="L492" s="461" t="s">
        <v>1901</v>
      </c>
      <c r="M492" s="257">
        <v>300</v>
      </c>
      <c r="N492" s="475">
        <v>240</v>
      </c>
      <c r="O492" s="475">
        <f>IF(Tabla1[[#This Row],[Cantidad de Insumos]]="","",Tabla1[[#This Row],[Precio Unitario]]*Tabla1[[#This Row],[Cantidad de Insumos]])</f>
        <v>72000</v>
      </c>
      <c r="P492" s="462" t="str">
        <f>IF(Tabla1[[#This Row],[Descripción]]="","",_xlfn.XLOOKUP(Tabla1[[#This Row],[Descripción]],Tabla10[Descripción],Tabla10[CODIGO PRESUPUESTARIO],0))</f>
        <v>2.3.7.1.02</v>
      </c>
      <c r="Q492" s="463"/>
      <c r="R492" s="463" t="str">
        <f>IF(Tabla1[[#This Row],[Insumos]]="","",_xlfn.XLOOKUP(Tabla1[[#This Row],[Insumos]],Tabla10[Insumo],Tabla10[InsumoAbrev],"",0))</f>
        <v>lsGasoil</v>
      </c>
    </row>
    <row r="493" spans="2:18" s="235" customFormat="1" ht="51" x14ac:dyDescent="0.25">
      <c r="B493" s="189" t="e">
        <f>IF('Formulario PPGR3'!$G493="","",CONCATENATE('Formulario PPGR3'!$C493,".",'Formulario PPGR3'!$D493,".",'Formulario PPGR3'!$E493,".",'Formulario PPGR3'!$F493))</f>
        <v>#REF!</v>
      </c>
      <c r="C493" s="189" t="e">
        <f>IF('Formulario PPGR3'!$G493="","",'Formulario PPGR1'!#REF!)</f>
        <v>#REF!</v>
      </c>
      <c r="D493" s="189" t="e">
        <f>IF('Formulario PPGR3'!$G493="","",'Formulario PPGR1'!#REF!)</f>
        <v>#REF!</v>
      </c>
      <c r="E493" s="189" t="e">
        <f>IF('Formulario PPGR3'!$G493="","",'Formulario PPGR1'!#REF!)</f>
        <v>#REF!</v>
      </c>
      <c r="F493" s="189" t="e">
        <f>IF('Formulario PPGR3'!$G493="","",'Formulario PPGR1'!#REF!)</f>
        <v>#REF!</v>
      </c>
      <c r="G493" s="227" t="s">
        <v>1355</v>
      </c>
      <c r="H493" s="459" t="str" cm="1">
        <f t="array" ref="H493">IF(Tabla1[[#This Row],[Código_Actividad]]="","",_xlfn.XLOOKUP(Tabla1[[#This Row],[Código_Actividad]],CodigoActividad,Tabla2[Actividades Programables Presupuestables],"",0))</f>
        <v>Acompañamiento a los SRS en la implementación, evaluación y seguimiento de las encuestas de satisfacción de usuarios y los planes de mejora derivados de su resultado</v>
      </c>
      <c r="I493" s="460">
        <f>IFERROR(VLOOKUP('Formulario PPGR3'!$G493,'Formulario PPGR2'!$H$9:$V$595,15,FALSE),"")</f>
        <v>5</v>
      </c>
      <c r="J493" s="466" t="s">
        <v>1864</v>
      </c>
      <c r="K493" s="464" t="s">
        <v>1865</v>
      </c>
      <c r="L493" s="461" t="s">
        <v>1862</v>
      </c>
      <c r="M493" s="257">
        <v>18</v>
      </c>
      <c r="N493" s="475">
        <v>100</v>
      </c>
      <c r="O493" s="475">
        <f>IF(Tabla1[[#This Row],[Cantidad de Insumos]]="","",Tabla1[[#This Row],[Precio Unitario]]*Tabla1[[#This Row],[Cantidad de Insumos]])</f>
        <v>1800</v>
      </c>
      <c r="P493" s="462" t="str">
        <f>IF(Tabla1[[#This Row],[Descripción]]="","",_xlfn.XLOOKUP(Tabla1[[#This Row],[Descripción]],Tabla10[Descripción],Tabla10[CODIGO PRESUPUESTARIO],0))</f>
        <v>2.2.4.4.01</v>
      </c>
      <c r="Q493" s="463"/>
      <c r="R493" s="463" t="str">
        <f>IF(Tabla1[[#This Row],[Insumos]]="","",_xlfn.XLOOKUP(Tabla1[[#This Row],[Insumos]],Tabla10[Insumo],Tabla10[InsumoAbrev],"",0))</f>
        <v>lsPeaje</v>
      </c>
    </row>
    <row r="494" spans="2:18" s="235" customFormat="1" ht="38.25" x14ac:dyDescent="0.25">
      <c r="B494" s="189" t="e">
        <f>IF('Formulario PPGR3'!$G494="","",CONCATENATE('Formulario PPGR3'!$C494,".",'Formulario PPGR3'!$D494,".",'Formulario PPGR3'!$E494,".",'Formulario PPGR3'!$F494))</f>
        <v>#REF!</v>
      </c>
      <c r="C494" s="189" t="e">
        <f>IF('Formulario PPGR3'!$G494="","",'Formulario PPGR1'!#REF!)</f>
        <v>#REF!</v>
      </c>
      <c r="D494" s="189" t="e">
        <f>IF('Formulario PPGR3'!$G494="","",'Formulario PPGR1'!#REF!)</f>
        <v>#REF!</v>
      </c>
      <c r="E494" s="189" t="e">
        <f>IF('Formulario PPGR3'!$G494="","",'Formulario PPGR1'!#REF!)</f>
        <v>#REF!</v>
      </c>
      <c r="F494" s="189" t="e">
        <f>IF('Formulario PPGR3'!$G494="","",'Formulario PPGR1'!#REF!)</f>
        <v>#REF!</v>
      </c>
      <c r="G494" s="227" t="s">
        <v>2024</v>
      </c>
      <c r="H494" s="459" t="str" cm="1">
        <f t="array" ref="H494">IF(Tabla1[[#This Row],[Código_Actividad]]="","",_xlfn.XLOOKUP(Tabla1[[#This Row],[Código_Actividad]],CodigoActividad,Tabla2[Actividades Programables Presupuestables],"",0))</f>
        <v/>
      </c>
      <c r="I494" s="460" t="str">
        <f>IFERROR(VLOOKUP('Formulario PPGR3'!$G494,'Formulario PPGR2'!$H$9:$V$595,15,FALSE),"")</f>
        <v/>
      </c>
      <c r="J494" s="466" t="s">
        <v>1877</v>
      </c>
      <c r="K494" s="464" t="s">
        <v>2025</v>
      </c>
      <c r="L494" s="461" t="s">
        <v>1862</v>
      </c>
      <c r="M494" s="257">
        <v>3</v>
      </c>
      <c r="N494" s="475">
        <v>65844</v>
      </c>
      <c r="O494" s="475">
        <f>IF(Tabla1[[#This Row],[Cantidad de Insumos]]="","",Tabla1[[#This Row],[Precio Unitario]]*Tabla1[[#This Row],[Cantidad de Insumos]])</f>
        <v>197532</v>
      </c>
      <c r="P494" s="462" t="str">
        <f>IF(Tabla1[[#This Row],[Descripción]]="","",_xlfn.XLOOKUP(Tabla1[[#This Row],[Descripción]],Tabla10[Descripción],Tabla10[CODIGO PRESUPUESTARIO],0))</f>
        <v>2.3.1.1.01</v>
      </c>
      <c r="Q494" s="463"/>
      <c r="R494" s="463" t="str">
        <f>IF(Tabla1[[#This Row],[Insumos]]="","",_xlfn.XLOOKUP(Tabla1[[#This Row],[Insumos]],Tabla10[Insumo],Tabla10[InsumoAbrev],"",0))</f>
        <v>lsAlimentosyBebidas</v>
      </c>
    </row>
    <row r="495" spans="2:18" s="235" customFormat="1" ht="38.25" x14ac:dyDescent="0.25">
      <c r="B495" s="189" t="e">
        <f>IF('Formulario PPGR3'!$G495="","",CONCATENATE('Formulario PPGR3'!$C495,".",'Formulario PPGR3'!$D495,".",'Formulario PPGR3'!$E495,".",'Formulario PPGR3'!$F495))</f>
        <v>#REF!</v>
      </c>
      <c r="C495" s="189" t="e">
        <f>IF('Formulario PPGR3'!$G495="","",'Formulario PPGR1'!#REF!)</f>
        <v>#REF!</v>
      </c>
      <c r="D495" s="189" t="e">
        <f>IF('Formulario PPGR3'!$G495="","",'Formulario PPGR1'!#REF!)</f>
        <v>#REF!</v>
      </c>
      <c r="E495" s="189" t="e">
        <f>IF('Formulario PPGR3'!$G495="","",'Formulario PPGR1'!#REF!)</f>
        <v>#REF!</v>
      </c>
      <c r="F495" s="189" t="e">
        <f>IF('Formulario PPGR3'!$G495="","",'Formulario PPGR1'!#REF!)</f>
        <v>#REF!</v>
      </c>
      <c r="G495" s="227" t="s">
        <v>2026</v>
      </c>
      <c r="H495" s="459" t="str" cm="1">
        <f t="array" ref="H495">IF(Tabla1[[#This Row],[Código_Actividad]]="","",_xlfn.XLOOKUP(Tabla1[[#This Row],[Código_Actividad]],CodigoActividad,Tabla2[Actividades Programables Presupuestables],"",0))</f>
        <v/>
      </c>
      <c r="I495" s="460" t="str">
        <f>IFERROR(VLOOKUP('Formulario PPGR3'!$G495,'Formulario PPGR2'!$H$9:$V$595,15,FALSE),"")</f>
        <v/>
      </c>
      <c r="J495" s="466" t="s">
        <v>1877</v>
      </c>
      <c r="K495" s="464" t="s">
        <v>1907</v>
      </c>
      <c r="L495" s="461" t="s">
        <v>1862</v>
      </c>
      <c r="M495" s="257">
        <v>12</v>
      </c>
      <c r="N495" s="475">
        <v>12626</v>
      </c>
      <c r="O495" s="475">
        <f>IF(Tabla1[[#This Row],[Cantidad de Insumos]]="","",Tabla1[[#This Row],[Precio Unitario]]*Tabla1[[#This Row],[Cantidad de Insumos]])</f>
        <v>151512</v>
      </c>
      <c r="P495" s="462" t="str">
        <f>IF(Tabla1[[#This Row],[Descripción]]="","",_xlfn.XLOOKUP(Tabla1[[#This Row],[Descripción]],Tabla10[Descripción],Tabla10[CODIGO PRESUPUESTARIO],0))</f>
        <v>2.3.1.1.01</v>
      </c>
      <c r="Q495" s="463"/>
      <c r="R495" s="463" t="str">
        <f>IF(Tabla1[[#This Row],[Insumos]]="","",_xlfn.XLOOKUP(Tabla1[[#This Row],[Insumos]],Tabla10[Insumo],Tabla10[InsumoAbrev],"",0))</f>
        <v>lsAlimentosyBebidas</v>
      </c>
    </row>
    <row r="496" spans="2:18" s="235" customFormat="1" ht="25.5" x14ac:dyDescent="0.25">
      <c r="B496" s="189" t="e">
        <f>IF('Formulario PPGR3'!$G496="","",CONCATENATE('Formulario PPGR3'!$C496,".",'Formulario PPGR3'!$D496,".",'Formulario PPGR3'!$E496,".",'Formulario PPGR3'!$F496))</f>
        <v>#REF!</v>
      </c>
      <c r="C496" s="189" t="e">
        <f>IF('Formulario PPGR3'!$G496="","",'Formulario PPGR1'!#REF!)</f>
        <v>#REF!</v>
      </c>
      <c r="D496" s="189" t="e">
        <f>IF('Formulario PPGR3'!$G496="","",'Formulario PPGR1'!#REF!)</f>
        <v>#REF!</v>
      </c>
      <c r="E496" s="189" t="e">
        <f>IF('Formulario PPGR3'!$G496="","",'Formulario PPGR1'!#REF!)</f>
        <v>#REF!</v>
      </c>
      <c r="F496" s="189" t="e">
        <f>IF('Formulario PPGR3'!$G496="","",'Formulario PPGR1'!#REF!)</f>
        <v>#REF!</v>
      </c>
      <c r="G496" s="227" t="s">
        <v>2027</v>
      </c>
      <c r="H496" s="459" t="str" cm="1">
        <f t="array" ref="H496">IF(Tabla1[[#This Row],[Código_Actividad]]="","",_xlfn.XLOOKUP(Tabla1[[#This Row],[Código_Actividad]],CodigoActividad,Tabla2[Actividades Programables Presupuestables],"",0))</f>
        <v/>
      </c>
      <c r="I496" s="460" t="str">
        <f>IFERROR(VLOOKUP('Formulario PPGR3'!$G496,'Formulario PPGR2'!$H$9:$V$595,15,FALSE),"")</f>
        <v/>
      </c>
      <c r="J496" s="466" t="s">
        <v>1866</v>
      </c>
      <c r="K496" s="464" t="s">
        <v>1870</v>
      </c>
      <c r="L496" s="461" t="s">
        <v>1868</v>
      </c>
      <c r="M496" s="257">
        <v>3</v>
      </c>
      <c r="N496" s="475">
        <v>5250</v>
      </c>
      <c r="O496" s="475">
        <f>IF(Tabla1[[#This Row],[Cantidad de Insumos]]="","",Tabla1[[#This Row],[Precio Unitario]]*Tabla1[[#This Row],[Cantidad de Insumos]])</f>
        <v>15750</v>
      </c>
      <c r="P496" s="462" t="str">
        <f>IF(Tabla1[[#This Row],[Descripción]]="","",_xlfn.XLOOKUP(Tabla1[[#This Row],[Descripción]],Tabla10[Descripción],Tabla10[CODIGO PRESUPUESTARIO],0))</f>
        <v>2.2.3.1.01</v>
      </c>
      <c r="Q496" s="463"/>
      <c r="R496" s="463" t="str">
        <f>IF(Tabla1[[#This Row],[Insumos]]="","",_xlfn.XLOOKUP(Tabla1[[#This Row],[Insumos]],Tabla10[Insumo],Tabla10[InsumoAbrev],"",0))</f>
        <v>lsViaticosDP</v>
      </c>
    </row>
    <row r="497" spans="2:18" s="235" customFormat="1" ht="38.25" x14ac:dyDescent="0.25">
      <c r="B497" s="189" t="e">
        <f>IF('Formulario PPGR3'!$G497="","",CONCATENATE('Formulario PPGR3'!$C497,".",'Formulario PPGR3'!$D497,".",'Formulario PPGR3'!$E497,".",'Formulario PPGR3'!$F497))</f>
        <v>#REF!</v>
      </c>
      <c r="C497" s="189" t="e">
        <f>IF('Formulario PPGR3'!$G497="","",'Formulario PPGR1'!#REF!)</f>
        <v>#REF!</v>
      </c>
      <c r="D497" s="189" t="e">
        <f>IF('Formulario PPGR3'!$G497="","",'Formulario PPGR1'!#REF!)</f>
        <v>#REF!</v>
      </c>
      <c r="E497" s="189" t="e">
        <f>IF('Formulario PPGR3'!$G497="","",'Formulario PPGR1'!#REF!)</f>
        <v>#REF!</v>
      </c>
      <c r="F497" s="189" t="e">
        <f>IF('Formulario PPGR3'!$G497="","",'Formulario PPGR1'!#REF!)</f>
        <v>#REF!</v>
      </c>
      <c r="G497" s="227" t="s">
        <v>2028</v>
      </c>
      <c r="H497" s="459" t="str" cm="1">
        <f t="array" ref="H497">IF(Tabla1[[#This Row],[Código_Actividad]]="","",_xlfn.XLOOKUP(Tabla1[[#This Row],[Código_Actividad]],CodigoActividad,Tabla2[Actividades Programables Presupuestables],"",0))</f>
        <v/>
      </c>
      <c r="I497" s="460" t="str">
        <f>IFERROR(VLOOKUP('Formulario PPGR3'!$G497,'Formulario PPGR2'!$H$9:$V$595,15,FALSE),"")</f>
        <v/>
      </c>
      <c r="J497" s="466" t="s">
        <v>1877</v>
      </c>
      <c r="K497" s="464" t="s">
        <v>1891</v>
      </c>
      <c r="L497" s="461" t="s">
        <v>1862</v>
      </c>
      <c r="M497" s="257">
        <v>5</v>
      </c>
      <c r="N497" s="475">
        <v>30975</v>
      </c>
      <c r="O497" s="475">
        <f>IF(Tabla1[[#This Row],[Cantidad de Insumos]]="","",Tabla1[[#This Row],[Precio Unitario]]*Tabla1[[#This Row],[Cantidad de Insumos]])</f>
        <v>154875</v>
      </c>
      <c r="P497" s="462" t="str">
        <f>IF(Tabla1[[#This Row],[Descripción]]="","",_xlfn.XLOOKUP(Tabla1[[#This Row],[Descripción]],Tabla10[Descripción],Tabla10[CODIGO PRESUPUESTARIO],0))</f>
        <v>2.3.1.1.01</v>
      </c>
      <c r="Q497" s="463"/>
      <c r="R497" s="463" t="str">
        <f>IF(Tabla1[[#This Row],[Insumos]]="","",_xlfn.XLOOKUP(Tabla1[[#This Row],[Insumos]],Tabla10[Insumo],Tabla10[InsumoAbrev],"",0))</f>
        <v>lsAlimentosyBebidas</v>
      </c>
    </row>
    <row r="498" spans="2:18" s="235" customFormat="1" x14ac:dyDescent="0.25">
      <c r="B498" s="189" t="e">
        <f>IF('Formulario PPGR3'!$G498="","",CONCATENATE('Formulario PPGR3'!$C498,".",'Formulario PPGR3'!$D498,".",'Formulario PPGR3'!$E498,".",'Formulario PPGR3'!$F498))</f>
        <v>#REF!</v>
      </c>
      <c r="C498" s="189" t="e">
        <f>IF('Formulario PPGR3'!$G498="","",'Formulario PPGR1'!#REF!)</f>
        <v>#REF!</v>
      </c>
      <c r="D498" s="189" t="e">
        <f>IF('Formulario PPGR3'!$G498="","",'Formulario PPGR1'!#REF!)</f>
        <v>#REF!</v>
      </c>
      <c r="E498" s="189" t="e">
        <f>IF('Formulario PPGR3'!$G498="","",'Formulario PPGR1'!#REF!)</f>
        <v>#REF!</v>
      </c>
      <c r="F498" s="189" t="e">
        <f>IF('Formulario PPGR3'!$G498="","",'Formulario PPGR1'!#REF!)</f>
        <v>#REF!</v>
      </c>
      <c r="G498" s="227" t="s">
        <v>2028</v>
      </c>
      <c r="H498" s="459" t="str" cm="1">
        <f t="array" ref="H498">IF(Tabla1[[#This Row],[Código_Actividad]]="","",_xlfn.XLOOKUP(Tabla1[[#This Row],[Código_Actividad]],CodigoActividad,Tabla2[Actividades Programables Presupuestables],"",0))</f>
        <v/>
      </c>
      <c r="I498" s="460" t="str">
        <f>IFERROR(VLOOKUP('Formulario PPGR3'!$G498,'Formulario PPGR2'!$H$9:$V$595,15,FALSE),"")</f>
        <v/>
      </c>
      <c r="J498" s="467" t="s">
        <v>1866</v>
      </c>
      <c r="K498" s="464" t="s">
        <v>1906</v>
      </c>
      <c r="L498" s="461" t="s">
        <v>1868</v>
      </c>
      <c r="M498" s="257">
        <v>40</v>
      </c>
      <c r="N498" s="475">
        <v>4100</v>
      </c>
      <c r="O498" s="475">
        <f>IF(Tabla1[[#This Row],[Cantidad de Insumos]]="","",Tabla1[[#This Row],[Precio Unitario]]*Tabla1[[#This Row],[Cantidad de Insumos]])</f>
        <v>164000</v>
      </c>
      <c r="P498" s="462" t="str">
        <f>IF(Tabla1[[#This Row],[Descripción]]="","",_xlfn.XLOOKUP(Tabla1[[#This Row],[Descripción]],Tabla10[Descripción],Tabla10[CODIGO PRESUPUESTARIO],0))</f>
        <v>2.2.3.1.01</v>
      </c>
      <c r="Q498" s="463"/>
      <c r="R498" s="463" t="str">
        <f>IF(Tabla1[[#This Row],[Insumos]]="","",_xlfn.XLOOKUP(Tabla1[[#This Row],[Insumos]],Tabla10[Insumo],Tabla10[InsumoAbrev],"",0))</f>
        <v>lsViaticosDP</v>
      </c>
    </row>
    <row r="499" spans="2:18" s="235" customFormat="1" x14ac:dyDescent="0.25">
      <c r="B499" s="189" t="e">
        <f>IF('Formulario PPGR3'!$G499="","",CONCATENATE('Formulario PPGR3'!$C499,".",'Formulario PPGR3'!$D499,".",'Formulario PPGR3'!$E499,".",'Formulario PPGR3'!$F499))</f>
        <v>#REF!</v>
      </c>
      <c r="C499" s="189" t="e">
        <f>IF('Formulario PPGR3'!$G499="","",'Formulario PPGR1'!#REF!)</f>
        <v>#REF!</v>
      </c>
      <c r="D499" s="189" t="e">
        <f>IF('Formulario PPGR3'!$G499="","",'Formulario PPGR1'!#REF!)</f>
        <v>#REF!</v>
      </c>
      <c r="E499" s="189" t="e">
        <f>IF('Formulario PPGR3'!$G499="","",'Formulario PPGR1'!#REF!)</f>
        <v>#REF!</v>
      </c>
      <c r="F499" s="189" t="e">
        <f>IF('Formulario PPGR3'!$G499="","",'Formulario PPGR1'!#REF!)</f>
        <v>#REF!</v>
      </c>
      <c r="G499" s="227" t="s">
        <v>2028</v>
      </c>
      <c r="H499" s="459" t="str" cm="1">
        <f t="array" ref="H499">IF(Tabla1[[#This Row],[Código_Actividad]]="","",_xlfn.XLOOKUP(Tabla1[[#This Row],[Código_Actividad]],CodigoActividad,Tabla2[Actividades Programables Presupuestables],"",0))</f>
        <v/>
      </c>
      <c r="I499" s="460" t="str">
        <f>IFERROR(VLOOKUP('Formulario PPGR3'!$G499,'Formulario PPGR2'!$H$9:$V$595,15,FALSE),"")</f>
        <v/>
      </c>
      <c r="J499" s="467" t="s">
        <v>1866</v>
      </c>
      <c r="K499" s="464" t="s">
        <v>1905</v>
      </c>
      <c r="L499" s="461" t="s">
        <v>1868</v>
      </c>
      <c r="M499" s="257">
        <v>41</v>
      </c>
      <c r="N499" s="475">
        <v>4750</v>
      </c>
      <c r="O499" s="475">
        <f>IF(Tabla1[[#This Row],[Cantidad de Insumos]]="","",Tabla1[[#This Row],[Precio Unitario]]*Tabla1[[#This Row],[Cantidad de Insumos]])</f>
        <v>194750</v>
      </c>
      <c r="P499" s="462" t="str">
        <f>IF(Tabla1[[#This Row],[Descripción]]="","",_xlfn.XLOOKUP(Tabla1[[#This Row],[Descripción]],Tabla10[Descripción],Tabla10[CODIGO PRESUPUESTARIO],0))</f>
        <v>2.2.3.1.01</v>
      </c>
      <c r="Q499" s="463"/>
      <c r="R499" s="463" t="str">
        <f>IF(Tabla1[[#This Row],[Insumos]]="","",_xlfn.XLOOKUP(Tabla1[[#This Row],[Insumos]],Tabla10[Insumo],Tabla10[InsumoAbrev],"",0))</f>
        <v>lsViaticosDP</v>
      </c>
    </row>
    <row r="500" spans="2:18" s="235" customFormat="1" ht="24.75" customHeight="1" x14ac:dyDescent="0.25">
      <c r="B500" s="189" t="e">
        <f>IF('Formulario PPGR3'!$G500="","",CONCATENATE('Formulario PPGR3'!$C500,".",'Formulario PPGR3'!$D500,".",'Formulario PPGR3'!$E500,".",'Formulario PPGR3'!$F500))</f>
        <v>#REF!</v>
      </c>
      <c r="C500" s="189" t="e">
        <f>IF('Formulario PPGR3'!$G500="","",'Formulario PPGR1'!#REF!)</f>
        <v>#REF!</v>
      </c>
      <c r="D500" s="189" t="e">
        <f>IF('Formulario PPGR3'!$G500="","",'Formulario PPGR1'!#REF!)</f>
        <v>#REF!</v>
      </c>
      <c r="E500" s="189" t="e">
        <f>IF('Formulario PPGR3'!$G500="","",'Formulario PPGR1'!#REF!)</f>
        <v>#REF!</v>
      </c>
      <c r="F500" s="189" t="e">
        <f>IF('Formulario PPGR3'!$G500="","",'Formulario PPGR1'!#REF!)</f>
        <v>#REF!</v>
      </c>
      <c r="G500" s="227" t="s">
        <v>2029</v>
      </c>
      <c r="H500" s="459" t="str" cm="1">
        <f t="array" ref="H500">IF(Tabla1[[#This Row],[Código_Actividad]]="","",_xlfn.XLOOKUP(Tabla1[[#This Row],[Código_Actividad]],CodigoActividad,Tabla2[Actividades Programables Presupuestables],"",0))</f>
        <v/>
      </c>
      <c r="I500" s="460" t="str">
        <f>IFERROR(VLOOKUP('Formulario PPGR3'!$G500,'Formulario PPGR2'!$H$9:$V$595,15,FALSE),"")</f>
        <v/>
      </c>
      <c r="J500" s="466" t="s">
        <v>1866</v>
      </c>
      <c r="K500" s="464" t="s">
        <v>1905</v>
      </c>
      <c r="L500" s="461" t="s">
        <v>1868</v>
      </c>
      <c r="M500" s="257">
        <v>12</v>
      </c>
      <c r="N500" s="475">
        <v>4750</v>
      </c>
      <c r="O500" s="475">
        <f>IF(Tabla1[[#This Row],[Cantidad de Insumos]]="","",Tabla1[[#This Row],[Precio Unitario]]*Tabla1[[#This Row],[Cantidad de Insumos]])</f>
        <v>57000</v>
      </c>
      <c r="P500" s="462" t="str">
        <f>IF(Tabla1[[#This Row],[Descripción]]="","",_xlfn.XLOOKUP(Tabla1[[#This Row],[Descripción]],Tabla10[Descripción],Tabla10[CODIGO PRESUPUESTARIO],0))</f>
        <v>2.2.3.1.01</v>
      </c>
      <c r="Q500" s="463"/>
      <c r="R500" s="463" t="str">
        <f>IF(Tabla1[[#This Row],[Insumos]]="","",_xlfn.XLOOKUP(Tabla1[[#This Row],[Insumos]],Tabla10[Insumo],Tabla10[InsumoAbrev],"",0))</f>
        <v>lsViaticosDP</v>
      </c>
    </row>
    <row r="501" spans="2:18" s="235" customFormat="1" ht="25.5" x14ac:dyDescent="0.25">
      <c r="B501" s="189" t="e">
        <f>IF('Formulario PPGR3'!$G501="","",CONCATENATE('Formulario PPGR3'!$C501,".",'Formulario PPGR3'!$D501,".",'Formulario PPGR3'!$E501,".",'Formulario PPGR3'!$F501))</f>
        <v>#REF!</v>
      </c>
      <c r="C501" s="189" t="e">
        <f>IF('Formulario PPGR3'!$G501="","",'Formulario PPGR1'!#REF!)</f>
        <v>#REF!</v>
      </c>
      <c r="D501" s="189" t="e">
        <f>IF('Formulario PPGR3'!$G501="","",'Formulario PPGR1'!#REF!)</f>
        <v>#REF!</v>
      </c>
      <c r="E501" s="189" t="e">
        <f>IF('Formulario PPGR3'!$G501="","",'Formulario PPGR1'!#REF!)</f>
        <v>#REF!</v>
      </c>
      <c r="F501" s="189" t="e">
        <f>IF('Formulario PPGR3'!$G501="","",'Formulario PPGR1'!#REF!)</f>
        <v>#REF!</v>
      </c>
      <c r="G501" s="227" t="s">
        <v>2029</v>
      </c>
      <c r="H501" s="459" t="str" cm="1">
        <f t="array" ref="H501">IF(Tabla1[[#This Row],[Código_Actividad]]="","",_xlfn.XLOOKUP(Tabla1[[#This Row],[Código_Actividad]],CodigoActividad,Tabla2[Actividades Programables Presupuestables],"",0))</f>
        <v/>
      </c>
      <c r="I501" s="460" t="str">
        <f>IFERROR(VLOOKUP('Formulario PPGR3'!$G501,'Formulario PPGR2'!$H$9:$V$595,15,FALSE),"")</f>
        <v/>
      </c>
      <c r="J501" s="466" t="s">
        <v>1866</v>
      </c>
      <c r="K501" s="464" t="s">
        <v>1870</v>
      </c>
      <c r="L501" s="461" t="s">
        <v>1868</v>
      </c>
      <c r="M501" s="257">
        <v>3</v>
      </c>
      <c r="N501" s="475">
        <v>5250</v>
      </c>
      <c r="O501" s="475">
        <f>IF(Tabla1[[#This Row],[Cantidad de Insumos]]="","",Tabla1[[#This Row],[Precio Unitario]]*Tabla1[[#This Row],[Cantidad de Insumos]])</f>
        <v>15750</v>
      </c>
      <c r="P501" s="462" t="str">
        <f>IF(Tabla1[[#This Row],[Descripción]]="","",_xlfn.XLOOKUP(Tabla1[[#This Row],[Descripción]],Tabla10[Descripción],Tabla10[CODIGO PRESUPUESTARIO],0))</f>
        <v>2.2.3.1.01</v>
      </c>
      <c r="Q501" s="463"/>
      <c r="R501" s="463" t="str">
        <f>IF(Tabla1[[#This Row],[Insumos]]="","",_xlfn.XLOOKUP(Tabla1[[#This Row],[Insumos]],Tabla10[Insumo],Tabla10[InsumoAbrev],"",0))</f>
        <v>lsViaticosDP</v>
      </c>
    </row>
    <row r="502" spans="2:18" s="235" customFormat="1" ht="38.25" x14ac:dyDescent="0.25">
      <c r="B502" s="189" t="e">
        <f>IF('Formulario PPGR3'!$G502="","",CONCATENATE('Formulario PPGR3'!$C502,".",'Formulario PPGR3'!$D502,".",'Formulario PPGR3'!$E502,".",'Formulario PPGR3'!$F502))</f>
        <v>#REF!</v>
      </c>
      <c r="C502" s="189" t="e">
        <f>IF('Formulario PPGR3'!$G502="","",'Formulario PPGR1'!#REF!)</f>
        <v>#REF!</v>
      </c>
      <c r="D502" s="189" t="e">
        <f>IF('Formulario PPGR3'!$G502="","",'Formulario PPGR1'!#REF!)</f>
        <v>#REF!</v>
      </c>
      <c r="E502" s="189" t="e">
        <f>IF('Formulario PPGR3'!$G502="","",'Formulario PPGR1'!#REF!)</f>
        <v>#REF!</v>
      </c>
      <c r="F502" s="189" t="e">
        <f>IF('Formulario PPGR3'!$G502="","",'Formulario PPGR1'!#REF!)</f>
        <v>#REF!</v>
      </c>
      <c r="G502" s="227" t="s">
        <v>2030</v>
      </c>
      <c r="H502" s="459" t="str" cm="1">
        <f t="array" ref="H502">IF(Tabla1[[#This Row],[Código_Actividad]]="","",_xlfn.XLOOKUP(Tabla1[[#This Row],[Código_Actividad]],CodigoActividad,Tabla2[Actividades Programables Presupuestables],"",0))</f>
        <v/>
      </c>
      <c r="I502" s="460" t="str">
        <f>IFERROR(VLOOKUP('Formulario PPGR3'!$G502,'Formulario PPGR2'!$H$9:$V$595,15,FALSE),"")</f>
        <v/>
      </c>
      <c r="J502" s="466" t="s">
        <v>1877</v>
      </c>
      <c r="K502" s="464" t="s">
        <v>2017</v>
      </c>
      <c r="L502" s="461" t="s">
        <v>1862</v>
      </c>
      <c r="M502" s="257">
        <v>15</v>
      </c>
      <c r="N502" s="475">
        <v>29393.8</v>
      </c>
      <c r="O502" s="475">
        <f>IF(Tabla1[[#This Row],[Cantidad de Insumos]]="","",Tabla1[[#This Row],[Precio Unitario]]*Tabla1[[#This Row],[Cantidad de Insumos]])</f>
        <v>440907</v>
      </c>
      <c r="P502" s="462" t="str">
        <f>IF(Tabla1[[#This Row],[Descripción]]="","",_xlfn.XLOOKUP(Tabla1[[#This Row],[Descripción]],Tabla10[Descripción],Tabla10[CODIGO PRESUPUESTARIO],0))</f>
        <v>2.3.1.1.01</v>
      </c>
      <c r="Q502" s="463"/>
      <c r="R502" s="463" t="str">
        <f>IF(Tabla1[[#This Row],[Insumos]]="","",_xlfn.XLOOKUP(Tabla1[[#This Row],[Insumos]],Tabla10[Insumo],Tabla10[InsumoAbrev],"",0))</f>
        <v>lsAlimentosyBebidas</v>
      </c>
    </row>
    <row r="503" spans="2:18" s="235" customFormat="1" x14ac:dyDescent="0.25">
      <c r="B503" s="189" t="e">
        <f>IF('Formulario PPGR3'!$G503="","",CONCATENATE('Formulario PPGR3'!$C503,".",'Formulario PPGR3'!$D503,".",'Formulario PPGR3'!$E503,".",'Formulario PPGR3'!$F503))</f>
        <v>#REF!</v>
      </c>
      <c r="C503" s="189" t="e">
        <f>IF('Formulario PPGR3'!$G503="","",'Formulario PPGR1'!#REF!)</f>
        <v>#REF!</v>
      </c>
      <c r="D503" s="189" t="e">
        <f>IF('Formulario PPGR3'!$G503="","",'Formulario PPGR1'!#REF!)</f>
        <v>#REF!</v>
      </c>
      <c r="E503" s="189" t="e">
        <f>IF('Formulario PPGR3'!$G503="","",'Formulario PPGR1'!#REF!)</f>
        <v>#REF!</v>
      </c>
      <c r="F503" s="189" t="e">
        <f>IF('Formulario PPGR3'!$G503="","",'Formulario PPGR1'!#REF!)</f>
        <v>#REF!</v>
      </c>
      <c r="G503" s="227" t="s">
        <v>2031</v>
      </c>
      <c r="H503" s="459" t="str" cm="1">
        <f t="array" ref="H503">IF(Tabla1[[#This Row],[Código_Actividad]]="","",_xlfn.XLOOKUP(Tabla1[[#This Row],[Código_Actividad]],CodigoActividad,Tabla2[Actividades Programables Presupuestables],"",0))</f>
        <v/>
      </c>
      <c r="I503" s="460" t="str">
        <f>IFERROR(VLOOKUP('Formulario PPGR3'!$G503,'Formulario PPGR2'!$H$9:$V$595,15,FALSE),"")</f>
        <v/>
      </c>
      <c r="J503" s="466" t="s">
        <v>1866</v>
      </c>
      <c r="K503" s="464" t="s">
        <v>1905</v>
      </c>
      <c r="L503" s="461" t="s">
        <v>1868</v>
      </c>
      <c r="M503" s="257">
        <v>100</v>
      </c>
      <c r="N503" s="475">
        <v>4750</v>
      </c>
      <c r="O503" s="475">
        <f>IF(Tabla1[[#This Row],[Cantidad de Insumos]]="","",Tabla1[[#This Row],[Precio Unitario]]*Tabla1[[#This Row],[Cantidad de Insumos]])</f>
        <v>475000</v>
      </c>
      <c r="P503" s="462" t="str">
        <f>IF(Tabla1[[#This Row],[Descripción]]="","",_xlfn.XLOOKUP(Tabla1[[#This Row],[Descripción]],Tabla10[Descripción],Tabla10[CODIGO PRESUPUESTARIO],0))</f>
        <v>2.2.3.1.01</v>
      </c>
      <c r="Q503" s="463"/>
      <c r="R503" s="463" t="str">
        <f>IF(Tabla1[[#This Row],[Insumos]]="","",_xlfn.XLOOKUP(Tabla1[[#This Row],[Insumos]],Tabla10[Insumo],Tabla10[InsumoAbrev],"",0))</f>
        <v>lsViaticosDP</v>
      </c>
    </row>
    <row r="504" spans="2:18" s="235" customFormat="1" x14ac:dyDescent="0.25">
      <c r="B504" s="189" t="e">
        <f>IF('Formulario PPGR3'!$G504="","",CONCATENATE('Formulario PPGR3'!$C504,".",'Formulario PPGR3'!$D504,".",'Formulario PPGR3'!$E504,".",'Formulario PPGR3'!$F504))</f>
        <v>#REF!</v>
      </c>
      <c r="C504" s="189" t="e">
        <f>IF('Formulario PPGR3'!$G504="","",'Formulario PPGR1'!#REF!)</f>
        <v>#REF!</v>
      </c>
      <c r="D504" s="189" t="e">
        <f>IF('Formulario PPGR3'!$G504="","",'Formulario PPGR1'!#REF!)</f>
        <v>#REF!</v>
      </c>
      <c r="E504" s="189" t="e">
        <f>IF('Formulario PPGR3'!$G504="","",'Formulario PPGR1'!#REF!)</f>
        <v>#REF!</v>
      </c>
      <c r="F504" s="189" t="e">
        <f>IF('Formulario PPGR3'!$G504="","",'Formulario PPGR1'!#REF!)</f>
        <v>#REF!</v>
      </c>
      <c r="G504" s="227" t="s">
        <v>2032</v>
      </c>
      <c r="H504" s="459" t="str" cm="1">
        <f t="array" ref="H504">IF(Tabla1[[#This Row],[Código_Actividad]]="","",_xlfn.XLOOKUP(Tabla1[[#This Row],[Código_Actividad]],CodigoActividad,Tabla2[Actividades Programables Presupuestables],"",0))</f>
        <v/>
      </c>
      <c r="I504" s="460" t="str">
        <f>IFERROR(VLOOKUP('Formulario PPGR3'!$G504,'Formulario PPGR2'!$H$9:$V$595,15,FALSE),"")</f>
        <v/>
      </c>
      <c r="J504" s="466" t="s">
        <v>1866</v>
      </c>
      <c r="K504" s="464" t="s">
        <v>1905</v>
      </c>
      <c r="L504" s="461" t="s">
        <v>1868</v>
      </c>
      <c r="M504" s="257">
        <v>70</v>
      </c>
      <c r="N504" s="475">
        <v>4750</v>
      </c>
      <c r="O504" s="475">
        <f>IF(Tabla1[[#This Row],[Cantidad de Insumos]]="","",Tabla1[[#This Row],[Precio Unitario]]*Tabla1[[#This Row],[Cantidad de Insumos]])</f>
        <v>332500</v>
      </c>
      <c r="P504" s="462" t="str">
        <f>IF(Tabla1[[#This Row],[Descripción]]="","",_xlfn.XLOOKUP(Tabla1[[#This Row],[Descripción]],Tabla10[Descripción],Tabla10[CODIGO PRESUPUESTARIO],0))</f>
        <v>2.2.3.1.01</v>
      </c>
      <c r="Q504" s="463"/>
      <c r="R504" s="463" t="str">
        <f>IF(Tabla1[[#This Row],[Insumos]]="","",_xlfn.XLOOKUP(Tabla1[[#This Row],[Insumos]],Tabla10[Insumo],Tabla10[InsumoAbrev],"",0))</f>
        <v>lsViaticosDP</v>
      </c>
    </row>
    <row r="505" spans="2:18" s="235" customFormat="1" x14ac:dyDescent="0.25">
      <c r="B505" s="189" t="e">
        <f>IF('Formulario PPGR3'!$G505="","",CONCATENATE('Formulario PPGR3'!$C505,".",'Formulario PPGR3'!$D505,".",'Formulario PPGR3'!$E505,".",'Formulario PPGR3'!$F505))</f>
        <v>#REF!</v>
      </c>
      <c r="C505" s="189" t="e">
        <f>IF('Formulario PPGR3'!$G505="","",'Formulario PPGR1'!#REF!)</f>
        <v>#REF!</v>
      </c>
      <c r="D505" s="189" t="e">
        <f>IF('Formulario PPGR3'!$G505="","",'Formulario PPGR1'!#REF!)</f>
        <v>#REF!</v>
      </c>
      <c r="E505" s="189" t="e">
        <f>IF('Formulario PPGR3'!$G505="","",'Formulario PPGR1'!#REF!)</f>
        <v>#REF!</v>
      </c>
      <c r="F505" s="189" t="e">
        <f>IF('Formulario PPGR3'!$G505="","",'Formulario PPGR1'!#REF!)</f>
        <v>#REF!</v>
      </c>
      <c r="G505" s="227" t="s">
        <v>2033</v>
      </c>
      <c r="H505" s="459" t="str" cm="1">
        <f t="array" ref="H505">IF(Tabla1[[#This Row],[Código_Actividad]]="","",_xlfn.XLOOKUP(Tabla1[[#This Row],[Código_Actividad]],CodigoActividad,Tabla2[Actividades Programables Presupuestables],"",0))</f>
        <v/>
      </c>
      <c r="I505" s="460" t="str">
        <f>IFERROR(VLOOKUP('Formulario PPGR3'!$G505,'Formulario PPGR2'!$H$9:$V$595,15,FALSE),"")</f>
        <v/>
      </c>
      <c r="J505" s="466" t="s">
        <v>1866</v>
      </c>
      <c r="K505" s="464" t="s">
        <v>1905</v>
      </c>
      <c r="L505" s="461" t="s">
        <v>1868</v>
      </c>
      <c r="M505" s="257">
        <v>20</v>
      </c>
      <c r="N505" s="475">
        <v>4750</v>
      </c>
      <c r="O505" s="475">
        <f>IF(Tabla1[[#This Row],[Cantidad de Insumos]]="","",Tabla1[[#This Row],[Precio Unitario]]*Tabla1[[#This Row],[Cantidad de Insumos]])</f>
        <v>95000</v>
      </c>
      <c r="P505" s="462" t="str">
        <f>IF(Tabla1[[#This Row],[Descripción]]="","",_xlfn.XLOOKUP(Tabla1[[#This Row],[Descripción]],Tabla10[Descripción],Tabla10[CODIGO PRESUPUESTARIO],0))</f>
        <v>2.2.3.1.01</v>
      </c>
      <c r="Q505" s="463"/>
      <c r="R505" s="463" t="str">
        <f>IF(Tabla1[[#This Row],[Insumos]]="","",_xlfn.XLOOKUP(Tabla1[[#This Row],[Insumos]],Tabla10[Insumo],Tabla10[InsumoAbrev],"",0))</f>
        <v>lsViaticosDP</v>
      </c>
    </row>
    <row r="506" spans="2:18" s="235" customFormat="1" x14ac:dyDescent="0.25">
      <c r="B506" s="189" t="e">
        <f>IF('Formulario PPGR3'!$G506="","",CONCATENATE('Formulario PPGR3'!$C506,".",'Formulario PPGR3'!$D506,".",'Formulario PPGR3'!$E506,".",'Formulario PPGR3'!$F506))</f>
        <v>#REF!</v>
      </c>
      <c r="C506" s="189" t="e">
        <f>IF('Formulario PPGR3'!$G506="","",'Formulario PPGR1'!#REF!)</f>
        <v>#REF!</v>
      </c>
      <c r="D506" s="189" t="e">
        <f>IF('Formulario PPGR3'!$G506="","",'Formulario PPGR1'!#REF!)</f>
        <v>#REF!</v>
      </c>
      <c r="E506" s="189" t="e">
        <f>IF('Formulario PPGR3'!$G506="","",'Formulario PPGR1'!#REF!)</f>
        <v>#REF!</v>
      </c>
      <c r="F506" s="189" t="e">
        <f>IF('Formulario PPGR3'!$G506="","",'Formulario PPGR1'!#REF!)</f>
        <v>#REF!</v>
      </c>
      <c r="G506" s="227" t="s">
        <v>2034</v>
      </c>
      <c r="H506" s="459" t="str" cm="1">
        <f t="array" ref="H506">IF(Tabla1[[#This Row],[Código_Actividad]]="","",_xlfn.XLOOKUP(Tabla1[[#This Row],[Código_Actividad]],CodigoActividad,Tabla2[Actividades Programables Presupuestables],"",0))</f>
        <v/>
      </c>
      <c r="I506" s="460" t="str">
        <f>IFERROR(VLOOKUP('Formulario PPGR3'!$G506,'Formulario PPGR2'!$H$9:$V$595,15,FALSE),"")</f>
        <v/>
      </c>
      <c r="J506" s="466" t="s">
        <v>1866</v>
      </c>
      <c r="K506" s="464" t="s">
        <v>1905</v>
      </c>
      <c r="L506" s="461" t="s">
        <v>1868</v>
      </c>
      <c r="M506" s="257">
        <v>20</v>
      </c>
      <c r="N506" s="475">
        <v>4750</v>
      </c>
      <c r="O506" s="475">
        <f>IF(Tabla1[[#This Row],[Cantidad de Insumos]]="","",Tabla1[[#This Row],[Precio Unitario]]*Tabla1[[#This Row],[Cantidad de Insumos]])</f>
        <v>95000</v>
      </c>
      <c r="P506" s="462" t="str">
        <f>IF(Tabla1[[#This Row],[Descripción]]="","",_xlfn.XLOOKUP(Tabla1[[#This Row],[Descripción]],Tabla10[Descripción],Tabla10[CODIGO PRESUPUESTARIO],0))</f>
        <v>2.2.3.1.01</v>
      </c>
      <c r="Q506" s="463"/>
      <c r="R506" s="463" t="str">
        <f>IF(Tabla1[[#This Row],[Insumos]]="","",_xlfn.XLOOKUP(Tabla1[[#This Row],[Insumos]],Tabla10[Insumo],Tabla10[InsumoAbrev],"",0))</f>
        <v>lsViaticosDP</v>
      </c>
    </row>
    <row r="507" spans="2:18" s="235" customFormat="1" ht="51.75" customHeight="1" x14ac:dyDescent="0.25">
      <c r="B507" s="189" t="e">
        <f>IF('Formulario PPGR3'!$G507="","",CONCATENATE('Formulario PPGR3'!$C507,".",'Formulario PPGR3'!$D507,".",'Formulario PPGR3'!$E507,".",'Formulario PPGR3'!$F507))</f>
        <v>#REF!</v>
      </c>
      <c r="C507" s="189" t="e">
        <f>IF('Formulario PPGR3'!$G507="","",'Formulario PPGR1'!#REF!)</f>
        <v>#REF!</v>
      </c>
      <c r="D507" s="189" t="e">
        <f>IF('Formulario PPGR3'!$G507="","",'Formulario PPGR1'!#REF!)</f>
        <v>#REF!</v>
      </c>
      <c r="E507" s="189" t="e">
        <f>IF('Formulario PPGR3'!$G507="","",'Formulario PPGR1'!#REF!)</f>
        <v>#REF!</v>
      </c>
      <c r="F507" s="189" t="e">
        <f>IF('Formulario PPGR3'!$G507="","",'Formulario PPGR1'!#REF!)</f>
        <v>#REF!</v>
      </c>
      <c r="G507" s="227" t="s">
        <v>2035</v>
      </c>
      <c r="H507" s="459" t="str" cm="1">
        <f t="array" ref="H507">IF(Tabla1[[#This Row],[Código_Actividad]]="","",_xlfn.XLOOKUP(Tabla1[[#This Row],[Código_Actividad]],CodigoActividad,Tabla2[Actividades Programables Presupuestables],"",0))</f>
        <v/>
      </c>
      <c r="I507" s="460" t="str">
        <f>IFERROR(VLOOKUP('Formulario PPGR3'!$G507,'Formulario PPGR2'!$H$9:$V$595,15,FALSE),"")</f>
        <v/>
      </c>
      <c r="J507" s="466" t="s">
        <v>1866</v>
      </c>
      <c r="K507" s="464" t="s">
        <v>1905</v>
      </c>
      <c r="L507" s="461" t="s">
        <v>1868</v>
      </c>
      <c r="M507" s="257">
        <v>2</v>
      </c>
      <c r="N507" s="475">
        <v>4750</v>
      </c>
      <c r="O507" s="475">
        <f>IF(Tabla1[[#This Row],[Cantidad de Insumos]]="","",Tabla1[[#This Row],[Precio Unitario]]*Tabla1[[#This Row],[Cantidad de Insumos]])</f>
        <v>9500</v>
      </c>
      <c r="P507" s="462" t="str">
        <f>IF(Tabla1[[#This Row],[Descripción]]="","",_xlfn.XLOOKUP(Tabla1[[#This Row],[Descripción]],Tabla10[Descripción],Tabla10[CODIGO PRESUPUESTARIO],0))</f>
        <v>2.2.3.1.01</v>
      </c>
      <c r="Q507" s="463"/>
      <c r="R507" s="463" t="str">
        <f>IF(Tabla1[[#This Row],[Insumos]]="","",_xlfn.XLOOKUP(Tabla1[[#This Row],[Insumos]],Tabla10[Insumo],Tabla10[InsumoAbrev],"",0))</f>
        <v>lsViaticosDP</v>
      </c>
    </row>
    <row r="508" spans="2:18" s="235" customFormat="1" x14ac:dyDescent="0.25">
      <c r="B508" s="189" t="e">
        <f>IF('Formulario PPGR3'!$G508="","",CONCATENATE('Formulario PPGR3'!$C508,".",'Formulario PPGR3'!$D508,".",'Formulario PPGR3'!$E508,".",'Formulario PPGR3'!$F508))</f>
        <v>#REF!</v>
      </c>
      <c r="C508" s="189" t="e">
        <f>IF('Formulario PPGR3'!$G508="","",'Formulario PPGR1'!#REF!)</f>
        <v>#REF!</v>
      </c>
      <c r="D508" s="189" t="e">
        <f>IF('Formulario PPGR3'!$G508="","",'Formulario PPGR1'!#REF!)</f>
        <v>#REF!</v>
      </c>
      <c r="E508" s="189" t="e">
        <f>IF('Formulario PPGR3'!$G508="","",'Formulario PPGR1'!#REF!)</f>
        <v>#REF!</v>
      </c>
      <c r="F508" s="189" t="e">
        <f>IF('Formulario PPGR3'!$G508="","",'Formulario PPGR1'!#REF!)</f>
        <v>#REF!</v>
      </c>
      <c r="G508" s="227" t="s">
        <v>2035</v>
      </c>
      <c r="H508" s="459" t="str" cm="1">
        <f t="array" ref="H508">IF(Tabla1[[#This Row],[Código_Actividad]]="","",_xlfn.XLOOKUP(Tabla1[[#This Row],[Código_Actividad]],CodigoActividad,Tabla2[Actividades Programables Presupuestables],"",0))</f>
        <v/>
      </c>
      <c r="I508" s="460" t="str">
        <f>IFERROR(VLOOKUP('Formulario PPGR3'!$G508,'Formulario PPGR2'!$H$9:$V$595,15,FALSE),"")</f>
        <v/>
      </c>
      <c r="J508" s="466" t="s">
        <v>1866</v>
      </c>
      <c r="K508" s="464" t="s">
        <v>1904</v>
      </c>
      <c r="L508" s="461" t="s">
        <v>1868</v>
      </c>
      <c r="M508" s="257">
        <v>1</v>
      </c>
      <c r="N508" s="475">
        <v>3900</v>
      </c>
      <c r="O508" s="475">
        <f>IF(Tabla1[[#This Row],[Cantidad de Insumos]]="","",Tabla1[[#This Row],[Precio Unitario]]*Tabla1[[#This Row],[Cantidad de Insumos]])</f>
        <v>3900</v>
      </c>
      <c r="P508" s="462" t="str">
        <f>IF(Tabla1[[#This Row],[Descripción]]="","",_xlfn.XLOOKUP(Tabla1[[#This Row],[Descripción]],Tabla10[Descripción],Tabla10[CODIGO PRESUPUESTARIO],0))</f>
        <v>2.2.3.1.01</v>
      </c>
      <c r="Q508" s="463"/>
      <c r="R508" s="463" t="str">
        <f>IF(Tabla1[[#This Row],[Insumos]]="","",_xlfn.XLOOKUP(Tabla1[[#This Row],[Insumos]],Tabla10[Insumo],Tabla10[InsumoAbrev],"",0))</f>
        <v>lsViaticosDP</v>
      </c>
    </row>
    <row r="509" spans="2:18" s="235" customFormat="1" ht="25.5" x14ac:dyDescent="0.25">
      <c r="B509" s="189" t="e">
        <f>IF('Formulario PPGR3'!$G509="","",CONCATENATE('Formulario PPGR3'!$C509,".",'Formulario PPGR3'!$D509,".",'Formulario PPGR3'!$E509,".",'Formulario PPGR3'!$F509))</f>
        <v>#REF!</v>
      </c>
      <c r="C509" s="189" t="e">
        <f>IF('Formulario PPGR3'!$G509="","",'Formulario PPGR1'!#REF!)</f>
        <v>#REF!</v>
      </c>
      <c r="D509" s="189" t="e">
        <f>IF('Formulario PPGR3'!$G509="","",'Formulario PPGR1'!#REF!)</f>
        <v>#REF!</v>
      </c>
      <c r="E509" s="189" t="e">
        <f>IF('Formulario PPGR3'!$G509="","",'Formulario PPGR1'!#REF!)</f>
        <v>#REF!</v>
      </c>
      <c r="F509" s="189" t="e">
        <f>IF('Formulario PPGR3'!$G509="","",'Formulario PPGR1'!#REF!)</f>
        <v>#REF!</v>
      </c>
      <c r="G509" s="227" t="s">
        <v>2035</v>
      </c>
      <c r="H509" s="459" t="str" cm="1">
        <f t="array" ref="H509">IF(Tabla1[[#This Row],[Código_Actividad]]="","",_xlfn.XLOOKUP(Tabla1[[#This Row],[Código_Actividad]],CodigoActividad,Tabla2[Actividades Programables Presupuestables],"",0))</f>
        <v/>
      </c>
      <c r="I509" s="460" t="str">
        <f>IFERROR(VLOOKUP('Formulario PPGR3'!$G509,'Formulario PPGR2'!$H$9:$V$595,15,FALSE),"")</f>
        <v/>
      </c>
      <c r="J509" s="467" t="s">
        <v>1866</v>
      </c>
      <c r="K509" s="464" t="s">
        <v>1870</v>
      </c>
      <c r="L509" s="461" t="s">
        <v>1868</v>
      </c>
      <c r="M509" s="257">
        <v>1</v>
      </c>
      <c r="N509" s="475">
        <v>5250</v>
      </c>
      <c r="O509" s="475">
        <f>IF(Tabla1[[#This Row],[Cantidad de Insumos]]="","",Tabla1[[#This Row],[Precio Unitario]]*Tabla1[[#This Row],[Cantidad de Insumos]])</f>
        <v>5250</v>
      </c>
      <c r="P509" s="462" t="str">
        <f>IF(Tabla1[[#This Row],[Descripción]]="","",_xlfn.XLOOKUP(Tabla1[[#This Row],[Descripción]],Tabla10[Descripción],Tabla10[CODIGO PRESUPUESTARIO],0))</f>
        <v>2.2.3.1.01</v>
      </c>
      <c r="Q509" s="463"/>
      <c r="R509" s="463" t="str">
        <f>IF(Tabla1[[#This Row],[Insumos]]="","",_xlfn.XLOOKUP(Tabla1[[#This Row],[Insumos]],Tabla10[Insumo],Tabla10[InsumoAbrev],"",0))</f>
        <v>lsViaticosDP</v>
      </c>
    </row>
    <row r="510" spans="2:18" s="235" customFormat="1" x14ac:dyDescent="0.25">
      <c r="B510" s="189" t="e">
        <f>IF('Formulario PPGR3'!$G510="","",CONCATENATE('Formulario PPGR3'!$C510,".",'Formulario PPGR3'!$D510,".",'Formulario PPGR3'!$E510,".",'Formulario PPGR3'!$F510))</f>
        <v>#REF!</v>
      </c>
      <c r="C510" s="189" t="e">
        <f>IF('Formulario PPGR3'!$G510="","",'Formulario PPGR1'!#REF!)</f>
        <v>#REF!</v>
      </c>
      <c r="D510" s="189" t="e">
        <f>IF('Formulario PPGR3'!$G510="","",'Formulario PPGR1'!#REF!)</f>
        <v>#REF!</v>
      </c>
      <c r="E510" s="189" t="e">
        <f>IF('Formulario PPGR3'!$G510="","",'Formulario PPGR1'!#REF!)</f>
        <v>#REF!</v>
      </c>
      <c r="F510" s="189" t="e">
        <f>IF('Formulario PPGR3'!$G510="","",'Formulario PPGR1'!#REF!)</f>
        <v>#REF!</v>
      </c>
      <c r="G510" s="227" t="s">
        <v>2035</v>
      </c>
      <c r="H510" s="459" t="str" cm="1">
        <f t="array" ref="H510">IF(Tabla1[[#This Row],[Código_Actividad]]="","",_xlfn.XLOOKUP(Tabla1[[#This Row],[Código_Actividad]],CodigoActividad,Tabla2[Actividades Programables Presupuestables],"",0))</f>
        <v/>
      </c>
      <c r="I510" s="460" t="str">
        <f>IFERROR(VLOOKUP('Formulario PPGR3'!$G510,'Formulario PPGR2'!$H$9:$V$595,15,FALSE),"")</f>
        <v/>
      </c>
      <c r="J510" s="466" t="s">
        <v>1860</v>
      </c>
      <c r="K510" s="464" t="s">
        <v>1900</v>
      </c>
      <c r="L510" s="461" t="s">
        <v>1901</v>
      </c>
      <c r="M510" s="257">
        <v>123</v>
      </c>
      <c r="N510" s="475">
        <v>240</v>
      </c>
      <c r="O510" s="475">
        <f>IF(Tabla1[[#This Row],[Cantidad de Insumos]]="","",Tabla1[[#This Row],[Precio Unitario]]*Tabla1[[#This Row],[Cantidad de Insumos]])</f>
        <v>29520</v>
      </c>
      <c r="P510" s="462" t="str">
        <f>IF(Tabla1[[#This Row],[Descripción]]="","",_xlfn.XLOOKUP(Tabla1[[#This Row],[Descripción]],Tabla10[Descripción],Tabla10[CODIGO PRESUPUESTARIO],0))</f>
        <v>2.3.7.1.02</v>
      </c>
      <c r="Q510" s="463"/>
      <c r="R510" s="463" t="str">
        <f>IF(Tabla1[[#This Row],[Insumos]]="","",_xlfn.XLOOKUP(Tabla1[[#This Row],[Insumos]],Tabla10[Insumo],Tabla10[InsumoAbrev],"",0))</f>
        <v>lsGasoil</v>
      </c>
    </row>
    <row r="511" spans="2:18" s="235" customFormat="1" ht="29.25" customHeight="1" x14ac:dyDescent="0.25">
      <c r="B511" s="189" t="e">
        <f>IF('Formulario PPGR3'!$G511="","",CONCATENATE('Formulario PPGR3'!$C511,".",'Formulario PPGR3'!$D511,".",'Formulario PPGR3'!$E511,".",'Formulario PPGR3'!$F511))</f>
        <v>#REF!</v>
      </c>
      <c r="C511" s="189" t="e">
        <f>IF('Formulario PPGR3'!$G511="","",'Formulario PPGR1'!#REF!)</f>
        <v>#REF!</v>
      </c>
      <c r="D511" s="189" t="e">
        <f>IF('Formulario PPGR3'!$G511="","",'Formulario PPGR1'!#REF!)</f>
        <v>#REF!</v>
      </c>
      <c r="E511" s="189" t="e">
        <f>IF('Formulario PPGR3'!$G511="","",'Formulario PPGR1'!#REF!)</f>
        <v>#REF!</v>
      </c>
      <c r="F511" s="189" t="e">
        <f>IF('Formulario PPGR3'!$G511="","",'Formulario PPGR1'!#REF!)</f>
        <v>#REF!</v>
      </c>
      <c r="G511" s="227" t="s">
        <v>2036</v>
      </c>
      <c r="H511" s="459" t="str" cm="1">
        <f t="array" ref="H511">IF(Tabla1[[#This Row],[Código_Actividad]]="","",_xlfn.XLOOKUP(Tabla1[[#This Row],[Código_Actividad]],CodigoActividad,Tabla2[Actividades Programables Presupuestables],"",0))</f>
        <v/>
      </c>
      <c r="I511" s="460" t="str">
        <f>IFERROR(VLOOKUP('Formulario PPGR3'!$G511,'Formulario PPGR2'!$H$9:$V$595,15,FALSE),"")</f>
        <v/>
      </c>
      <c r="J511" s="466" t="s">
        <v>1866</v>
      </c>
      <c r="K511" s="464" t="s">
        <v>1867</v>
      </c>
      <c r="L511" s="461" t="s">
        <v>1868</v>
      </c>
      <c r="M511" s="257">
        <v>1</v>
      </c>
      <c r="N511" s="475">
        <v>1700</v>
      </c>
      <c r="O511" s="475">
        <f>IF(Tabla1[[#This Row],[Cantidad de Insumos]]="","",Tabla1[[#This Row],[Precio Unitario]]*Tabla1[[#This Row],[Cantidad de Insumos]])</f>
        <v>1700</v>
      </c>
      <c r="P511" s="462" t="str">
        <f>IF(Tabla1[[#This Row],[Descripción]]="","",_xlfn.XLOOKUP(Tabla1[[#This Row],[Descripción]],Tabla10[Descripción],Tabla10[CODIGO PRESUPUESTARIO],0))</f>
        <v>2.2.3.1.01</v>
      </c>
      <c r="Q511" s="463"/>
      <c r="R511" s="463" t="str">
        <f>IF(Tabla1[[#This Row],[Insumos]]="","",_xlfn.XLOOKUP(Tabla1[[#This Row],[Insumos]],Tabla10[Insumo],Tabla10[InsumoAbrev],"",0))</f>
        <v>lsViaticosDP</v>
      </c>
    </row>
    <row r="512" spans="2:18" s="235" customFormat="1" x14ac:dyDescent="0.25">
      <c r="B512" s="189" t="e">
        <f>IF('Formulario PPGR3'!$G512="","",CONCATENATE('Formulario PPGR3'!$C512,".",'Formulario PPGR3'!$D512,".",'Formulario PPGR3'!$E512,".",'Formulario PPGR3'!$F512))</f>
        <v>#REF!</v>
      </c>
      <c r="C512" s="189" t="e">
        <f>IF('Formulario PPGR3'!$G512="","",'Formulario PPGR1'!#REF!)</f>
        <v>#REF!</v>
      </c>
      <c r="D512" s="189" t="e">
        <f>IF('Formulario PPGR3'!$G512="","",'Formulario PPGR1'!#REF!)</f>
        <v>#REF!</v>
      </c>
      <c r="E512" s="189" t="e">
        <f>IF('Formulario PPGR3'!$G512="","",'Formulario PPGR1'!#REF!)</f>
        <v>#REF!</v>
      </c>
      <c r="F512" s="189" t="e">
        <f>IF('Formulario PPGR3'!$G512="","",'Formulario PPGR1'!#REF!)</f>
        <v>#REF!</v>
      </c>
      <c r="G512" s="227" t="s">
        <v>2036</v>
      </c>
      <c r="H512" s="459" t="str" cm="1">
        <f t="array" ref="H512">IF(Tabla1[[#This Row],[Código_Actividad]]="","",_xlfn.XLOOKUP(Tabla1[[#This Row],[Código_Actividad]],CodigoActividad,Tabla2[Actividades Programables Presupuestables],"",0))</f>
        <v/>
      </c>
      <c r="I512" s="460" t="str">
        <f>IFERROR(VLOOKUP('Formulario PPGR3'!$G512,'Formulario PPGR2'!$H$9:$V$595,15,FALSE),"")</f>
        <v/>
      </c>
      <c r="J512" s="466" t="s">
        <v>1866</v>
      </c>
      <c r="K512" s="464" t="s">
        <v>1869</v>
      </c>
      <c r="L512" s="461" t="s">
        <v>1868</v>
      </c>
      <c r="M512" s="257">
        <v>2</v>
      </c>
      <c r="N512" s="475">
        <v>2150</v>
      </c>
      <c r="O512" s="475">
        <f>IF(Tabla1[[#This Row],[Cantidad de Insumos]]="","",Tabla1[[#This Row],[Precio Unitario]]*Tabla1[[#This Row],[Cantidad de Insumos]])</f>
        <v>4300</v>
      </c>
      <c r="P512" s="462" t="str">
        <f>IF(Tabla1[[#This Row],[Descripción]]="","",_xlfn.XLOOKUP(Tabla1[[#This Row],[Descripción]],Tabla10[Descripción],Tabla10[CODIGO PRESUPUESTARIO],0))</f>
        <v>2.2.3.1.01</v>
      </c>
      <c r="Q512" s="463"/>
      <c r="R512" s="463" t="str">
        <f>IF(Tabla1[[#This Row],[Insumos]]="","",_xlfn.XLOOKUP(Tabla1[[#This Row],[Insumos]],Tabla10[Insumo],Tabla10[InsumoAbrev],"",0))</f>
        <v>lsViaticosDP</v>
      </c>
    </row>
    <row r="513" spans="2:18" s="235" customFormat="1" ht="25.5" x14ac:dyDescent="0.25">
      <c r="B513" s="189" t="e">
        <f>IF('Formulario PPGR3'!$G513="","",CONCATENATE('Formulario PPGR3'!$C513,".",'Formulario PPGR3'!$D513,".",'Formulario PPGR3'!$E513,".",'Formulario PPGR3'!$F513))</f>
        <v>#REF!</v>
      </c>
      <c r="C513" s="189" t="e">
        <f>IF('Formulario PPGR3'!$G513="","",'Formulario PPGR1'!#REF!)</f>
        <v>#REF!</v>
      </c>
      <c r="D513" s="189" t="e">
        <f>IF('Formulario PPGR3'!$G513="","",'Formulario PPGR1'!#REF!)</f>
        <v>#REF!</v>
      </c>
      <c r="E513" s="189" t="e">
        <f>IF('Formulario PPGR3'!$G513="","",'Formulario PPGR1'!#REF!)</f>
        <v>#REF!</v>
      </c>
      <c r="F513" s="189" t="e">
        <f>IF('Formulario PPGR3'!$G513="","",'Formulario PPGR1'!#REF!)</f>
        <v>#REF!</v>
      </c>
      <c r="G513" s="227" t="s">
        <v>2036</v>
      </c>
      <c r="H513" s="459" t="str" cm="1">
        <f t="array" ref="H513">IF(Tabla1[[#This Row],[Código_Actividad]]="","",_xlfn.XLOOKUP(Tabla1[[#This Row],[Código_Actividad]],CodigoActividad,Tabla2[Actividades Programables Presupuestables],"",0))</f>
        <v/>
      </c>
      <c r="I513" s="460" t="str">
        <f>IFERROR(VLOOKUP('Formulario PPGR3'!$G513,'Formulario PPGR2'!$H$9:$V$595,15,FALSE),"")</f>
        <v/>
      </c>
      <c r="J513" s="467" t="s">
        <v>1866</v>
      </c>
      <c r="K513" s="464" t="s">
        <v>1870</v>
      </c>
      <c r="L513" s="461" t="s">
        <v>1868</v>
      </c>
      <c r="M513" s="257">
        <v>1</v>
      </c>
      <c r="N513" s="475">
        <v>5250</v>
      </c>
      <c r="O513" s="475">
        <f>IF(Tabla1[[#This Row],[Cantidad de Insumos]]="","",Tabla1[[#This Row],[Precio Unitario]]*Tabla1[[#This Row],[Cantidad de Insumos]])</f>
        <v>5250</v>
      </c>
      <c r="P513" s="462" t="str">
        <f>IF(Tabla1[[#This Row],[Descripción]]="","",_xlfn.XLOOKUP(Tabla1[[#This Row],[Descripción]],Tabla10[Descripción],Tabla10[CODIGO PRESUPUESTARIO],0))</f>
        <v>2.2.3.1.01</v>
      </c>
      <c r="Q513" s="463"/>
      <c r="R513" s="463" t="str">
        <f>IF(Tabla1[[#This Row],[Insumos]]="","",_xlfn.XLOOKUP(Tabla1[[#This Row],[Insumos]],Tabla10[Insumo],Tabla10[InsumoAbrev],"",0))</f>
        <v>lsViaticosDP</v>
      </c>
    </row>
    <row r="514" spans="2:18" s="235" customFormat="1" x14ac:dyDescent="0.25">
      <c r="B514" s="189" t="e">
        <f>IF('Formulario PPGR3'!$G514="","",CONCATENATE('Formulario PPGR3'!$C514,".",'Formulario PPGR3'!$D514,".",'Formulario PPGR3'!$E514,".",'Formulario PPGR3'!$F514))</f>
        <v>#REF!</v>
      </c>
      <c r="C514" s="189" t="e">
        <f>IF('Formulario PPGR3'!$G514="","",'Formulario PPGR1'!#REF!)</f>
        <v>#REF!</v>
      </c>
      <c r="D514" s="189" t="e">
        <f>IF('Formulario PPGR3'!$G514="","",'Formulario PPGR1'!#REF!)</f>
        <v>#REF!</v>
      </c>
      <c r="E514" s="189" t="e">
        <f>IF('Formulario PPGR3'!$G514="","",'Formulario PPGR1'!#REF!)</f>
        <v>#REF!</v>
      </c>
      <c r="F514" s="189" t="e">
        <f>IF('Formulario PPGR3'!$G514="","",'Formulario PPGR1'!#REF!)</f>
        <v>#REF!</v>
      </c>
      <c r="G514" s="227" t="s">
        <v>2036</v>
      </c>
      <c r="H514" s="459" t="str" cm="1">
        <f t="array" ref="H514">IF(Tabla1[[#This Row],[Código_Actividad]]="","",_xlfn.XLOOKUP(Tabla1[[#This Row],[Código_Actividad]],CodigoActividad,Tabla2[Actividades Programables Presupuestables],"",0))</f>
        <v/>
      </c>
      <c r="I514" s="460" t="str">
        <f>IFERROR(VLOOKUP('Formulario PPGR3'!$G514,'Formulario PPGR2'!$H$9:$V$595,15,FALSE),"")</f>
        <v/>
      </c>
      <c r="J514" s="466" t="s">
        <v>1860</v>
      </c>
      <c r="K514" s="464" t="s">
        <v>1900</v>
      </c>
      <c r="L514" s="461" t="s">
        <v>1901</v>
      </c>
      <c r="M514" s="257">
        <v>54</v>
      </c>
      <c r="N514" s="475">
        <v>240</v>
      </c>
      <c r="O514" s="475">
        <f>IF(Tabla1[[#This Row],[Cantidad de Insumos]]="","",Tabla1[[#This Row],[Precio Unitario]]*Tabla1[[#This Row],[Cantidad de Insumos]])</f>
        <v>12960</v>
      </c>
      <c r="P514" s="462" t="str">
        <f>IF(Tabla1[[#This Row],[Descripción]]="","",_xlfn.XLOOKUP(Tabla1[[#This Row],[Descripción]],Tabla10[Descripción],Tabla10[CODIGO PRESUPUESTARIO],0))</f>
        <v>2.3.7.1.02</v>
      </c>
      <c r="Q514" s="463"/>
      <c r="R514" s="463" t="str">
        <f>IF(Tabla1[[#This Row],[Insumos]]="","",_xlfn.XLOOKUP(Tabla1[[#This Row],[Insumos]],Tabla10[Insumo],Tabla10[InsumoAbrev],"",0))</f>
        <v>lsGasoil</v>
      </c>
    </row>
    <row r="515" spans="2:18" s="235" customFormat="1" ht="25.5" x14ac:dyDescent="0.25">
      <c r="B515" s="189" t="e">
        <f>IF('Formulario PPGR3'!$G515="","",CONCATENATE('Formulario PPGR3'!$C515,".",'Formulario PPGR3'!$D515,".",'Formulario PPGR3'!$E515,".",'Formulario PPGR3'!$F515))</f>
        <v>#REF!</v>
      </c>
      <c r="C515" s="189" t="e">
        <f>IF('Formulario PPGR3'!$G515="","",'Formulario PPGR1'!#REF!)</f>
        <v>#REF!</v>
      </c>
      <c r="D515" s="189" t="e">
        <f>IF('Formulario PPGR3'!$G515="","",'Formulario PPGR1'!#REF!)</f>
        <v>#REF!</v>
      </c>
      <c r="E515" s="189" t="e">
        <f>IF('Formulario PPGR3'!$G515="","",'Formulario PPGR1'!#REF!)</f>
        <v>#REF!</v>
      </c>
      <c r="F515" s="189" t="e">
        <f>IF('Formulario PPGR3'!$G515="","",'Formulario PPGR1'!#REF!)</f>
        <v>#REF!</v>
      </c>
      <c r="G515" s="227" t="s">
        <v>2037</v>
      </c>
      <c r="H515" s="459" t="str" cm="1">
        <f t="array" ref="H515">IF(Tabla1[[#This Row],[Código_Actividad]]="","",_xlfn.XLOOKUP(Tabla1[[#This Row],[Código_Actividad]],CodigoActividad,Tabla2[Actividades Programables Presupuestables],"",0))</f>
        <v/>
      </c>
      <c r="I515" s="460" t="str">
        <f>IFERROR(VLOOKUP('Formulario PPGR3'!$G515,'Formulario PPGR2'!$H$9:$V$595,15,FALSE),"")</f>
        <v/>
      </c>
      <c r="J515" s="467" t="s">
        <v>1877</v>
      </c>
      <c r="K515" s="464" t="s">
        <v>1898</v>
      </c>
      <c r="L515" s="461" t="s">
        <v>1862</v>
      </c>
      <c r="M515" s="257">
        <v>2</v>
      </c>
      <c r="N515" s="475">
        <v>25488</v>
      </c>
      <c r="O515" s="475">
        <f>IF(Tabla1[[#This Row],[Cantidad de Insumos]]="","",Tabla1[[#This Row],[Precio Unitario]]*Tabla1[[#This Row],[Cantidad de Insumos]])</f>
        <v>50976</v>
      </c>
      <c r="P515" s="462" t="str">
        <f>IF(Tabla1[[#This Row],[Descripción]]="","",_xlfn.XLOOKUP(Tabla1[[#This Row],[Descripción]],Tabla10[Descripción],Tabla10[CODIGO PRESUPUESTARIO],0))</f>
        <v>2.3.1.1.01</v>
      </c>
      <c r="Q515" s="463"/>
      <c r="R515" s="463" t="str">
        <f>IF(Tabla1[[#This Row],[Insumos]]="","",_xlfn.XLOOKUP(Tabla1[[#This Row],[Insumos]],Tabla10[Insumo],Tabla10[InsumoAbrev],"",0))</f>
        <v>lsAlimentosyBebidas</v>
      </c>
    </row>
    <row r="516" spans="2:18" s="235" customFormat="1" ht="38.25" x14ac:dyDescent="0.25">
      <c r="B516" s="189" t="e">
        <f>IF('Formulario PPGR3'!$G516="","",CONCATENATE('Formulario PPGR3'!$C516,".",'Formulario PPGR3'!$D516,".",'Formulario PPGR3'!$E516,".",'Formulario PPGR3'!$F516))</f>
        <v>#REF!</v>
      </c>
      <c r="C516" s="189" t="e">
        <f>IF('Formulario PPGR3'!$G516="","",'Formulario PPGR1'!#REF!)</f>
        <v>#REF!</v>
      </c>
      <c r="D516" s="189" t="e">
        <f>IF('Formulario PPGR3'!$G516="","",'Formulario PPGR1'!#REF!)</f>
        <v>#REF!</v>
      </c>
      <c r="E516" s="189" t="e">
        <f>IF('Formulario PPGR3'!$G516="","",'Formulario PPGR1'!#REF!)</f>
        <v>#REF!</v>
      </c>
      <c r="F516" s="189" t="e">
        <f>IF('Formulario PPGR3'!$G516="","",'Formulario PPGR1'!#REF!)</f>
        <v>#REF!</v>
      </c>
      <c r="G516" s="227" t="s">
        <v>2037</v>
      </c>
      <c r="H516" s="459" t="str" cm="1">
        <f t="array" ref="H516">IF(Tabla1[[#This Row],[Código_Actividad]]="","",_xlfn.XLOOKUP(Tabla1[[#This Row],[Código_Actividad]],CodigoActividad,Tabla2[Actividades Programables Presupuestables],"",0))</f>
        <v/>
      </c>
      <c r="I516" s="460" t="str">
        <f>IFERROR(VLOOKUP('Formulario PPGR3'!$G516,'Formulario PPGR2'!$H$9:$V$595,15,FALSE),"")</f>
        <v/>
      </c>
      <c r="J516" s="467" t="s">
        <v>1877</v>
      </c>
      <c r="K516" s="464" t="s">
        <v>1907</v>
      </c>
      <c r="L516" s="461" t="s">
        <v>1862</v>
      </c>
      <c r="M516" s="257">
        <v>2</v>
      </c>
      <c r="N516" s="475">
        <v>12626</v>
      </c>
      <c r="O516" s="475">
        <f>IF(Tabla1[[#This Row],[Cantidad de Insumos]]="","",Tabla1[[#This Row],[Precio Unitario]]*Tabla1[[#This Row],[Cantidad de Insumos]])</f>
        <v>25252</v>
      </c>
      <c r="P516" s="462" t="str">
        <f>IF(Tabla1[[#This Row],[Descripción]]="","",_xlfn.XLOOKUP(Tabla1[[#This Row],[Descripción]],Tabla10[Descripción],Tabla10[CODIGO PRESUPUESTARIO],0))</f>
        <v>2.3.1.1.01</v>
      </c>
      <c r="Q516" s="463"/>
      <c r="R516" s="463" t="str">
        <f>IF(Tabla1[[#This Row],[Insumos]]="","",_xlfn.XLOOKUP(Tabla1[[#This Row],[Insumos]],Tabla10[Insumo],Tabla10[InsumoAbrev],"",0))</f>
        <v>lsAlimentosyBebidas</v>
      </c>
    </row>
    <row r="517" spans="2:18" s="235" customFormat="1" ht="25.5" x14ac:dyDescent="0.25">
      <c r="B517" s="189" t="e">
        <f>IF('Formulario PPGR3'!$G517="","",CONCATENATE('Formulario PPGR3'!$C517,".",'Formulario PPGR3'!$D517,".",'Formulario PPGR3'!$E517,".",'Formulario PPGR3'!$F517))</f>
        <v>#REF!</v>
      </c>
      <c r="C517" s="189" t="e">
        <f>IF('Formulario PPGR3'!$G517="","",'Formulario PPGR1'!#REF!)</f>
        <v>#REF!</v>
      </c>
      <c r="D517" s="189" t="e">
        <f>IF('Formulario PPGR3'!$G517="","",'Formulario PPGR1'!#REF!)</f>
        <v>#REF!</v>
      </c>
      <c r="E517" s="189" t="e">
        <f>IF('Formulario PPGR3'!$G517="","",'Formulario PPGR1'!#REF!)</f>
        <v>#REF!</v>
      </c>
      <c r="F517" s="189" t="e">
        <f>IF('Formulario PPGR3'!$G517="","",'Formulario PPGR1'!#REF!)</f>
        <v>#REF!</v>
      </c>
      <c r="G517" s="227" t="s">
        <v>2037</v>
      </c>
      <c r="H517" s="459" t="str" cm="1">
        <f t="array" ref="H517">IF(Tabla1[[#This Row],[Código_Actividad]]="","",_xlfn.XLOOKUP(Tabla1[[#This Row],[Código_Actividad]],CodigoActividad,Tabla2[Actividades Programables Presupuestables],"",0))</f>
        <v/>
      </c>
      <c r="I517" s="460" t="str">
        <f>IFERROR(VLOOKUP('Formulario PPGR3'!$G517,'Formulario PPGR2'!$H$9:$V$595,15,FALSE),"")</f>
        <v/>
      </c>
      <c r="J517" s="466" t="s">
        <v>1866</v>
      </c>
      <c r="K517" s="464" t="s">
        <v>1870</v>
      </c>
      <c r="L517" s="461" t="s">
        <v>1868</v>
      </c>
      <c r="M517" s="257">
        <v>2</v>
      </c>
      <c r="N517" s="475">
        <v>5250</v>
      </c>
      <c r="O517" s="475">
        <f>IF(Tabla1[[#This Row],[Cantidad de Insumos]]="","",Tabla1[[#This Row],[Precio Unitario]]*Tabla1[[#This Row],[Cantidad de Insumos]])</f>
        <v>10500</v>
      </c>
      <c r="P517" s="462" t="str">
        <f>IF(Tabla1[[#This Row],[Descripción]]="","",_xlfn.XLOOKUP(Tabla1[[#This Row],[Descripción]],Tabla10[Descripción],Tabla10[CODIGO PRESUPUESTARIO],0))</f>
        <v>2.2.3.1.01</v>
      </c>
      <c r="Q517" s="463"/>
      <c r="R517" s="463" t="str">
        <f>IF(Tabla1[[#This Row],[Insumos]]="","",_xlfn.XLOOKUP(Tabla1[[#This Row],[Insumos]],Tabla10[Insumo],Tabla10[InsumoAbrev],"",0))</f>
        <v>lsViaticosDP</v>
      </c>
    </row>
    <row r="518" spans="2:18" s="235" customFormat="1" x14ac:dyDescent="0.25">
      <c r="B518" s="189" t="e">
        <f>IF('Formulario PPGR3'!$G518="","",CONCATENATE('Formulario PPGR3'!$C518,".",'Formulario PPGR3'!$D518,".",'Formulario PPGR3'!$E518,".",'Formulario PPGR3'!$F518))</f>
        <v>#REF!</v>
      </c>
      <c r="C518" s="189" t="e">
        <f>IF('Formulario PPGR3'!$G518="","",'Formulario PPGR1'!#REF!)</f>
        <v>#REF!</v>
      </c>
      <c r="D518" s="189" t="e">
        <f>IF('Formulario PPGR3'!$G518="","",'Formulario PPGR1'!#REF!)</f>
        <v>#REF!</v>
      </c>
      <c r="E518" s="189" t="e">
        <f>IF('Formulario PPGR3'!$G518="","",'Formulario PPGR1'!#REF!)</f>
        <v>#REF!</v>
      </c>
      <c r="F518" s="189" t="e">
        <f>IF('Formulario PPGR3'!$G518="","",'Formulario PPGR1'!#REF!)</f>
        <v>#REF!</v>
      </c>
      <c r="G518" s="227" t="s">
        <v>2037</v>
      </c>
      <c r="H518" s="459" t="str" cm="1">
        <f t="array" ref="H518">IF(Tabla1[[#This Row],[Código_Actividad]]="","",_xlfn.XLOOKUP(Tabla1[[#This Row],[Código_Actividad]],CodigoActividad,Tabla2[Actividades Programables Presupuestables],"",0))</f>
        <v/>
      </c>
      <c r="I518" s="460" t="str">
        <f>IFERROR(VLOOKUP('Formulario PPGR3'!$G518,'Formulario PPGR2'!$H$9:$V$595,15,FALSE),"")</f>
        <v/>
      </c>
      <c r="J518" s="467" t="s">
        <v>1866</v>
      </c>
      <c r="K518" s="464" t="s">
        <v>1867</v>
      </c>
      <c r="L518" s="461" t="s">
        <v>1868</v>
      </c>
      <c r="M518" s="257">
        <v>1</v>
      </c>
      <c r="N518" s="475">
        <v>1700</v>
      </c>
      <c r="O518" s="475">
        <f>IF(Tabla1[[#This Row],[Cantidad de Insumos]]="","",Tabla1[[#This Row],[Precio Unitario]]*Tabla1[[#This Row],[Cantidad de Insumos]])</f>
        <v>1700</v>
      </c>
      <c r="P518" s="462" t="str">
        <f>IF(Tabla1[[#This Row],[Descripción]]="","",_xlfn.XLOOKUP(Tabla1[[#This Row],[Descripción]],Tabla10[Descripción],Tabla10[CODIGO PRESUPUESTARIO],0))</f>
        <v>2.2.3.1.01</v>
      </c>
      <c r="Q518" s="463"/>
      <c r="R518" s="463" t="str">
        <f>IF(Tabla1[[#This Row],[Insumos]]="","",_xlfn.XLOOKUP(Tabla1[[#This Row],[Insumos]],Tabla10[Insumo],Tabla10[InsumoAbrev],"",0))</f>
        <v>lsViaticosDP</v>
      </c>
    </row>
    <row r="519" spans="2:18" s="235" customFormat="1" x14ac:dyDescent="0.25">
      <c r="B519" s="189" t="e">
        <f>IF('Formulario PPGR3'!$G519="","",CONCATENATE('Formulario PPGR3'!$C519,".",'Formulario PPGR3'!$D519,".",'Formulario PPGR3'!$E519,".",'Formulario PPGR3'!$F519))</f>
        <v>#REF!</v>
      </c>
      <c r="C519" s="189" t="e">
        <f>IF('Formulario PPGR3'!$G519="","",'Formulario PPGR1'!#REF!)</f>
        <v>#REF!</v>
      </c>
      <c r="D519" s="189" t="e">
        <f>IF('Formulario PPGR3'!$G519="","",'Formulario PPGR1'!#REF!)</f>
        <v>#REF!</v>
      </c>
      <c r="E519" s="189" t="e">
        <f>IF('Formulario PPGR3'!$G519="","",'Formulario PPGR1'!#REF!)</f>
        <v>#REF!</v>
      </c>
      <c r="F519" s="189" t="e">
        <f>IF('Formulario PPGR3'!$G519="","",'Formulario PPGR1'!#REF!)</f>
        <v>#REF!</v>
      </c>
      <c r="G519" s="227" t="s">
        <v>2037</v>
      </c>
      <c r="H519" s="459" t="str" cm="1">
        <f t="array" ref="H519">IF(Tabla1[[#This Row],[Código_Actividad]]="","",_xlfn.XLOOKUP(Tabla1[[#This Row],[Código_Actividad]],CodigoActividad,Tabla2[Actividades Programables Presupuestables],"",0))</f>
        <v/>
      </c>
      <c r="I519" s="460" t="str">
        <f>IFERROR(VLOOKUP('Formulario PPGR3'!$G519,'Formulario PPGR2'!$H$9:$V$595,15,FALSE),"")</f>
        <v/>
      </c>
      <c r="J519" s="467" t="s">
        <v>1866</v>
      </c>
      <c r="K519" s="464" t="s">
        <v>1869</v>
      </c>
      <c r="L519" s="461" t="s">
        <v>1868</v>
      </c>
      <c r="M519" s="257">
        <v>2</v>
      </c>
      <c r="N519" s="475">
        <v>2150</v>
      </c>
      <c r="O519" s="475">
        <f>IF(Tabla1[[#This Row],[Cantidad de Insumos]]="","",Tabla1[[#This Row],[Precio Unitario]]*Tabla1[[#This Row],[Cantidad de Insumos]])</f>
        <v>4300</v>
      </c>
      <c r="P519" s="462" t="str">
        <f>IF(Tabla1[[#This Row],[Descripción]]="","",_xlfn.XLOOKUP(Tabla1[[#This Row],[Descripción]],Tabla10[Descripción],Tabla10[CODIGO PRESUPUESTARIO],0))</f>
        <v>2.2.3.1.01</v>
      </c>
      <c r="Q519" s="463"/>
      <c r="R519" s="463" t="str">
        <f>IF(Tabla1[[#This Row],[Insumos]]="","",_xlfn.XLOOKUP(Tabla1[[#This Row],[Insumos]],Tabla10[Insumo],Tabla10[InsumoAbrev],"",0))</f>
        <v>lsViaticosDP</v>
      </c>
    </row>
    <row r="520" spans="2:18" s="235" customFormat="1" x14ac:dyDescent="0.25">
      <c r="B520" s="189" t="e">
        <f>IF('Formulario PPGR3'!$G520="","",CONCATENATE('Formulario PPGR3'!$C520,".",'Formulario PPGR3'!$D520,".",'Formulario PPGR3'!$E520,".",'Formulario PPGR3'!$F520))</f>
        <v>#REF!</v>
      </c>
      <c r="C520" s="189" t="e">
        <f>IF('Formulario PPGR3'!$G520="","",'Formulario PPGR1'!#REF!)</f>
        <v>#REF!</v>
      </c>
      <c r="D520" s="189" t="e">
        <f>IF('Formulario PPGR3'!$G520="","",'Formulario PPGR1'!#REF!)</f>
        <v>#REF!</v>
      </c>
      <c r="E520" s="189" t="e">
        <f>IF('Formulario PPGR3'!$G520="","",'Formulario PPGR1'!#REF!)</f>
        <v>#REF!</v>
      </c>
      <c r="F520" s="189" t="e">
        <f>IF('Formulario PPGR3'!$G520="","",'Formulario PPGR1'!#REF!)</f>
        <v>#REF!</v>
      </c>
      <c r="G520" s="227" t="s">
        <v>2037</v>
      </c>
      <c r="H520" s="459" t="str" cm="1">
        <f t="array" ref="H520">IF(Tabla1[[#This Row],[Código_Actividad]]="","",_xlfn.XLOOKUP(Tabla1[[#This Row],[Código_Actividad]],CodigoActividad,Tabla2[Actividades Programables Presupuestables],"",0))</f>
        <v/>
      </c>
      <c r="I520" s="460" t="str">
        <f>IFERROR(VLOOKUP('Formulario PPGR3'!$G520,'Formulario PPGR2'!$H$9:$V$595,15,FALSE),"")</f>
        <v/>
      </c>
      <c r="J520" s="467" t="s">
        <v>1860</v>
      </c>
      <c r="K520" s="464" t="s">
        <v>1900</v>
      </c>
      <c r="L520" s="461" t="s">
        <v>1901</v>
      </c>
      <c r="M520" s="257">
        <v>36</v>
      </c>
      <c r="N520" s="475">
        <v>240</v>
      </c>
      <c r="O520" s="475">
        <f>IF(Tabla1[[#This Row],[Cantidad de Insumos]]="","",Tabla1[[#This Row],[Precio Unitario]]*Tabla1[[#This Row],[Cantidad de Insumos]])</f>
        <v>8640</v>
      </c>
      <c r="P520" s="462" t="str">
        <f>IF(Tabla1[[#This Row],[Descripción]]="","",_xlfn.XLOOKUP(Tabla1[[#This Row],[Descripción]],Tabla10[Descripción],Tabla10[CODIGO PRESUPUESTARIO],0))</f>
        <v>2.3.7.1.02</v>
      </c>
      <c r="Q520" s="463"/>
      <c r="R520" s="463" t="str">
        <f>IF(Tabla1[[#This Row],[Insumos]]="","",_xlfn.XLOOKUP(Tabla1[[#This Row],[Insumos]],Tabla10[Insumo],Tabla10[InsumoAbrev],"",0))</f>
        <v>lsGasoil</v>
      </c>
    </row>
    <row r="521" spans="2:18" s="235" customFormat="1" ht="42.75" customHeight="1" x14ac:dyDescent="0.25">
      <c r="B521" s="189" t="e">
        <f>IF('Formulario PPGR3'!$G521="","",CONCATENATE('Formulario PPGR3'!$C521,".",'Formulario PPGR3'!$D521,".",'Formulario PPGR3'!$E521,".",'Formulario PPGR3'!$F521))</f>
        <v>#REF!</v>
      </c>
      <c r="C521" s="189" t="e">
        <f>IF('Formulario PPGR3'!$G521="","",'Formulario PPGR1'!#REF!)</f>
        <v>#REF!</v>
      </c>
      <c r="D521" s="189" t="e">
        <f>IF('Formulario PPGR3'!$G521="","",'Formulario PPGR1'!#REF!)</f>
        <v>#REF!</v>
      </c>
      <c r="E521" s="189" t="e">
        <f>IF('Formulario PPGR3'!$G521="","",'Formulario PPGR1'!#REF!)</f>
        <v>#REF!</v>
      </c>
      <c r="F521" s="189" t="e">
        <f>IF('Formulario PPGR3'!$G521="","",'Formulario PPGR1'!#REF!)</f>
        <v>#REF!</v>
      </c>
      <c r="G521" s="227" t="s">
        <v>2038</v>
      </c>
      <c r="H521" s="459" t="str" cm="1">
        <f t="array" ref="H521">IF(Tabla1[[#This Row],[Código_Actividad]]="","",_xlfn.XLOOKUP(Tabla1[[#This Row],[Código_Actividad]],CodigoActividad,Tabla2[Actividades Programables Presupuestables],"",0))</f>
        <v/>
      </c>
      <c r="I521" s="460" t="str">
        <f>IFERROR(VLOOKUP('Formulario PPGR3'!$G521,'Formulario PPGR2'!$H$9:$V$595,15,FALSE),"")</f>
        <v/>
      </c>
      <c r="J521" s="467" t="s">
        <v>1877</v>
      </c>
      <c r="K521" s="464" t="s">
        <v>1890</v>
      </c>
      <c r="L521" s="461" t="s">
        <v>1862</v>
      </c>
      <c r="M521" s="257">
        <v>2</v>
      </c>
      <c r="N521" s="475">
        <v>5000.5</v>
      </c>
      <c r="O521" s="475">
        <f>IF(Tabla1[[#This Row],[Cantidad de Insumos]]="","",Tabla1[[#This Row],[Precio Unitario]]*Tabla1[[#This Row],[Cantidad de Insumos]])</f>
        <v>10001</v>
      </c>
      <c r="P521" s="462" t="str">
        <f>IF(Tabla1[[#This Row],[Descripción]]="","",_xlfn.XLOOKUP(Tabla1[[#This Row],[Descripción]],Tabla10[Descripción],Tabla10[CODIGO PRESUPUESTARIO],0))</f>
        <v>2.3.1.1.01</v>
      </c>
      <c r="Q521" s="463"/>
      <c r="R521" s="463" t="str">
        <f>IF(Tabla1[[#This Row],[Insumos]]="","",_xlfn.XLOOKUP(Tabla1[[#This Row],[Insumos]],Tabla10[Insumo],Tabla10[InsumoAbrev],"",0))</f>
        <v>lsAlimentosyBebidas</v>
      </c>
    </row>
    <row r="522" spans="2:18" s="235" customFormat="1" ht="38.25" x14ac:dyDescent="0.25">
      <c r="B522" s="189" t="e">
        <f>IF('Formulario PPGR3'!$G522="","",CONCATENATE('Formulario PPGR3'!$C522,".",'Formulario PPGR3'!$D522,".",'Formulario PPGR3'!$E522,".",'Formulario PPGR3'!$F522))</f>
        <v>#REF!</v>
      </c>
      <c r="C522" s="189" t="e">
        <f>IF('Formulario PPGR3'!$G522="","",'Formulario PPGR1'!#REF!)</f>
        <v>#REF!</v>
      </c>
      <c r="D522" s="189" t="e">
        <f>IF('Formulario PPGR3'!$G522="","",'Formulario PPGR1'!#REF!)</f>
        <v>#REF!</v>
      </c>
      <c r="E522" s="189" t="e">
        <f>IF('Formulario PPGR3'!$G522="","",'Formulario PPGR1'!#REF!)</f>
        <v>#REF!</v>
      </c>
      <c r="F522" s="189" t="e">
        <f>IF('Formulario PPGR3'!$G522="","",'Formulario PPGR1'!#REF!)</f>
        <v>#REF!</v>
      </c>
      <c r="G522" s="227" t="s">
        <v>2039</v>
      </c>
      <c r="H522" s="459" t="str" cm="1">
        <f t="array" ref="H522">IF(Tabla1[[#This Row],[Código_Actividad]]="","",_xlfn.XLOOKUP(Tabla1[[#This Row],[Código_Actividad]],CodigoActividad,Tabla2[Actividades Programables Presupuestables],"",0))</f>
        <v/>
      </c>
      <c r="I522" s="460" t="str">
        <f>IFERROR(VLOOKUP('Formulario PPGR3'!$G522,'Formulario PPGR2'!$H$9:$V$595,15,FALSE),"")</f>
        <v/>
      </c>
      <c r="J522" s="466" t="s">
        <v>1877</v>
      </c>
      <c r="K522" s="464" t="s">
        <v>2023</v>
      </c>
      <c r="L522" s="461" t="s">
        <v>1862</v>
      </c>
      <c r="M522" s="257">
        <v>2</v>
      </c>
      <c r="N522" s="475">
        <v>27193.1</v>
      </c>
      <c r="O522" s="475">
        <f>IF(Tabla1[[#This Row],[Cantidad de Insumos]]="","",Tabla1[[#This Row],[Precio Unitario]]*Tabla1[[#This Row],[Cantidad de Insumos]])</f>
        <v>54386.2</v>
      </c>
      <c r="P522" s="462" t="str">
        <f>IF(Tabla1[[#This Row],[Descripción]]="","",_xlfn.XLOOKUP(Tabla1[[#This Row],[Descripción]],Tabla10[Descripción],Tabla10[CODIGO PRESUPUESTARIO],0))</f>
        <v>2.3.1.1.01</v>
      </c>
      <c r="Q522" s="463"/>
      <c r="R522" s="463" t="str">
        <f>IF(Tabla1[[#This Row],[Insumos]]="","",_xlfn.XLOOKUP(Tabla1[[#This Row],[Insumos]],Tabla10[Insumo],Tabla10[InsumoAbrev],"",0))</f>
        <v>lsAlimentosyBebidas</v>
      </c>
    </row>
    <row r="523" spans="2:18" s="235" customFormat="1" ht="38.25" x14ac:dyDescent="0.25">
      <c r="B523" s="189" t="e">
        <f>IF('Formulario PPGR3'!$G523="","",CONCATENATE('Formulario PPGR3'!$C523,".",'Formulario PPGR3'!$D523,".",'Formulario PPGR3'!$E523,".",'Formulario PPGR3'!$F523))</f>
        <v>#REF!</v>
      </c>
      <c r="C523" s="189" t="e">
        <f>IF('Formulario PPGR3'!$G523="","",'Formulario PPGR1'!#REF!)</f>
        <v>#REF!</v>
      </c>
      <c r="D523" s="189" t="e">
        <f>IF('Formulario PPGR3'!$G523="","",'Formulario PPGR1'!#REF!)</f>
        <v>#REF!</v>
      </c>
      <c r="E523" s="189" t="e">
        <f>IF('Formulario PPGR3'!$G523="","",'Formulario PPGR1'!#REF!)</f>
        <v>#REF!</v>
      </c>
      <c r="F523" s="189" t="e">
        <f>IF('Formulario PPGR3'!$G523="","",'Formulario PPGR1'!#REF!)</f>
        <v>#REF!</v>
      </c>
      <c r="G523" s="227" t="s">
        <v>2039</v>
      </c>
      <c r="H523" s="459" t="str" cm="1">
        <f t="array" ref="H523">IF(Tabla1[[#This Row],[Código_Actividad]]="","",_xlfn.XLOOKUP(Tabla1[[#This Row],[Código_Actividad]],CodigoActividad,Tabla2[Actividades Programables Presupuestables],"",0))</f>
        <v/>
      </c>
      <c r="I523" s="460" t="str">
        <f>IFERROR(VLOOKUP('Formulario PPGR3'!$G523,'Formulario PPGR2'!$H$9:$V$595,15,FALSE),"")</f>
        <v/>
      </c>
      <c r="J523" s="466" t="s">
        <v>1877</v>
      </c>
      <c r="K523" s="464" t="s">
        <v>1899</v>
      </c>
      <c r="L523" s="461" t="s">
        <v>1862</v>
      </c>
      <c r="M523" s="257">
        <v>2</v>
      </c>
      <c r="N523" s="475">
        <v>61419</v>
      </c>
      <c r="O523" s="475">
        <f>IF(Tabla1[[#This Row],[Cantidad de Insumos]]="","",Tabla1[[#This Row],[Precio Unitario]]*Tabla1[[#This Row],[Cantidad de Insumos]])</f>
        <v>122838</v>
      </c>
      <c r="P523" s="462" t="str">
        <f>IF(Tabla1[[#This Row],[Descripción]]="","",_xlfn.XLOOKUP(Tabla1[[#This Row],[Descripción]],Tabla10[Descripción],Tabla10[CODIGO PRESUPUESTARIO],0))</f>
        <v>2.3.1.1.01</v>
      </c>
      <c r="Q523" s="463"/>
      <c r="R523" s="463" t="str">
        <f>IF(Tabla1[[#This Row],[Insumos]]="","",_xlfn.XLOOKUP(Tabla1[[#This Row],[Insumos]],Tabla10[Insumo],Tabla10[InsumoAbrev],"",0))</f>
        <v>lsAlimentosyBebidas</v>
      </c>
    </row>
    <row r="524" spans="2:18" s="235" customFormat="1" ht="25.5" x14ac:dyDescent="0.25">
      <c r="B524" s="189" t="e">
        <f>IF('Formulario PPGR3'!$G524="","",CONCATENATE('Formulario PPGR3'!$C524,".",'Formulario PPGR3'!$D524,".",'Formulario PPGR3'!$E524,".",'Formulario PPGR3'!$F524))</f>
        <v>#REF!</v>
      </c>
      <c r="C524" s="189" t="e">
        <f>IF('Formulario PPGR3'!$G524="","",'Formulario PPGR1'!#REF!)</f>
        <v>#REF!</v>
      </c>
      <c r="D524" s="189" t="e">
        <f>IF('Formulario PPGR3'!$G524="","",'Formulario PPGR1'!#REF!)</f>
        <v>#REF!</v>
      </c>
      <c r="E524" s="189" t="e">
        <f>IF('Formulario PPGR3'!$G524="","",'Formulario PPGR1'!#REF!)</f>
        <v>#REF!</v>
      </c>
      <c r="F524" s="189" t="e">
        <f>IF('Formulario PPGR3'!$G524="","",'Formulario PPGR1'!#REF!)</f>
        <v>#REF!</v>
      </c>
      <c r="G524" s="227" t="s">
        <v>2039</v>
      </c>
      <c r="H524" s="459" t="str" cm="1">
        <f t="array" ref="H524">IF(Tabla1[[#This Row],[Código_Actividad]]="","",_xlfn.XLOOKUP(Tabla1[[#This Row],[Código_Actividad]],CodigoActividad,Tabla2[Actividades Programables Presupuestables],"",0))</f>
        <v/>
      </c>
      <c r="I524" s="460" t="str">
        <f>IFERROR(VLOOKUP('Formulario PPGR3'!$G524,'Formulario PPGR2'!$H$9:$V$595,15,FALSE),"")</f>
        <v/>
      </c>
      <c r="J524" s="466" t="s">
        <v>1892</v>
      </c>
      <c r="K524" s="464" t="s">
        <v>1894</v>
      </c>
      <c r="L524" s="461" t="s">
        <v>1862</v>
      </c>
      <c r="M524" s="257">
        <v>2</v>
      </c>
      <c r="N524" s="475">
        <v>150568.53</v>
      </c>
      <c r="O524" s="475">
        <f>IF(Tabla1[[#This Row],[Cantidad de Insumos]]="","",Tabla1[[#This Row],[Precio Unitario]]*Tabla1[[#This Row],[Cantidad de Insumos]])</f>
        <v>301137.06</v>
      </c>
      <c r="P524" s="462" t="str">
        <f>IF(Tabla1[[#This Row],[Descripción]]="","",_xlfn.XLOOKUP(Tabla1[[#This Row],[Descripción]],Tabla10[Descripción],Tabla10[CODIGO PRESUPUESTARIO],0))</f>
        <v>2.2.8.6.01</v>
      </c>
      <c r="Q524" s="463"/>
      <c r="R524" s="463" t="str">
        <f>IF(Tabla1[[#This Row],[Insumos]]="","",_xlfn.XLOOKUP(Tabla1[[#This Row],[Insumos]],Tabla10[Insumo],Tabla10[InsumoAbrev],"",0))</f>
        <v>lsEventosGenerales</v>
      </c>
    </row>
    <row r="525" spans="2:18" s="235" customFormat="1" x14ac:dyDescent="0.25">
      <c r="B525" s="189" t="e">
        <f>IF('Formulario PPGR3'!$G525="","",CONCATENATE('Formulario PPGR3'!$C525,".",'Formulario PPGR3'!$D525,".",'Formulario PPGR3'!$E525,".",'Formulario PPGR3'!$F525))</f>
        <v>#REF!</v>
      </c>
      <c r="C525" s="189" t="e">
        <f>IF('Formulario PPGR3'!$G525="","",'Formulario PPGR1'!#REF!)</f>
        <v>#REF!</v>
      </c>
      <c r="D525" s="189" t="e">
        <f>IF('Formulario PPGR3'!$G525="","",'Formulario PPGR1'!#REF!)</f>
        <v>#REF!</v>
      </c>
      <c r="E525" s="189" t="e">
        <f>IF('Formulario PPGR3'!$G525="","",'Formulario PPGR1'!#REF!)</f>
        <v>#REF!</v>
      </c>
      <c r="F525" s="189" t="e">
        <f>IF('Formulario PPGR3'!$G525="","",'Formulario PPGR1'!#REF!)</f>
        <v>#REF!</v>
      </c>
      <c r="G525" s="227" t="s">
        <v>2039</v>
      </c>
      <c r="H525" s="459" t="str" cm="1">
        <f t="array" ref="H525">IF(Tabla1[[#This Row],[Código_Actividad]]="","",_xlfn.XLOOKUP(Tabla1[[#This Row],[Código_Actividad]],CodigoActividad,Tabla2[Actividades Programables Presupuestables],"",0))</f>
        <v/>
      </c>
      <c r="I525" s="460" t="str">
        <f>IFERROR(VLOOKUP('Formulario PPGR3'!$G525,'Formulario PPGR2'!$H$9:$V$595,15,FALSE),"")</f>
        <v/>
      </c>
      <c r="J525" s="467" t="s">
        <v>1895</v>
      </c>
      <c r="K525" s="464" t="s">
        <v>1896</v>
      </c>
      <c r="L525" s="461" t="s">
        <v>1897</v>
      </c>
      <c r="M525" s="257">
        <v>2</v>
      </c>
      <c r="N525" s="475">
        <v>3000</v>
      </c>
      <c r="O525" s="475">
        <f>IF(Tabla1[[#This Row],[Cantidad de Insumos]]="","",Tabla1[[#This Row],[Precio Unitario]]*Tabla1[[#This Row],[Cantidad de Insumos]])</f>
        <v>6000</v>
      </c>
      <c r="P525" s="462" t="str">
        <f>IF(Tabla1[[#This Row],[Descripción]]="","",_xlfn.XLOOKUP(Tabla1[[#This Row],[Descripción]],Tabla10[Descripción],Tabla10[CODIGO PRESUPUESTARIO],0))</f>
        <v>2.2.8.7.06</v>
      </c>
      <c r="Q525" s="463"/>
      <c r="R525" s="463" t="str">
        <f>IF(Tabla1[[#This Row],[Insumos]]="","",_xlfn.XLOOKUP(Tabla1[[#This Row],[Insumos]],Tabla10[Insumo],Tabla10[InsumoAbrev],"",0))</f>
        <v>lsServiciosTecnicosProfesionales</v>
      </c>
    </row>
    <row r="526" spans="2:18" s="235" customFormat="1" ht="38.25" x14ac:dyDescent="0.25">
      <c r="B526" s="189" t="e">
        <f>IF('Formulario PPGR3'!$G526="","",CONCATENATE('Formulario PPGR3'!$C526,".",'Formulario PPGR3'!$D526,".",'Formulario PPGR3'!$E526,".",'Formulario PPGR3'!$F526))</f>
        <v>#REF!</v>
      </c>
      <c r="C526" s="189" t="e">
        <f>IF('Formulario PPGR3'!$G526="","",'Formulario PPGR1'!#REF!)</f>
        <v>#REF!</v>
      </c>
      <c r="D526" s="189" t="e">
        <f>IF('Formulario PPGR3'!$G526="","",'Formulario PPGR1'!#REF!)</f>
        <v>#REF!</v>
      </c>
      <c r="E526" s="189" t="e">
        <f>IF('Formulario PPGR3'!$G526="","",'Formulario PPGR1'!#REF!)</f>
        <v>#REF!</v>
      </c>
      <c r="F526" s="189" t="e">
        <f>IF('Formulario PPGR3'!$G526="","",'Formulario PPGR1'!#REF!)</f>
        <v>#REF!</v>
      </c>
      <c r="G526" s="227" t="s">
        <v>2040</v>
      </c>
      <c r="H526" s="459" t="str" cm="1">
        <f t="array" ref="H526">IF(Tabla1[[#This Row],[Código_Actividad]]="","",_xlfn.XLOOKUP(Tabla1[[#This Row],[Código_Actividad]],CodigoActividad,Tabla2[Actividades Programables Presupuestables],"",0))</f>
        <v/>
      </c>
      <c r="I526" s="460" t="str">
        <f>IFERROR(VLOOKUP('Formulario PPGR3'!$G526,'Formulario PPGR2'!$H$9:$V$595,15,FALSE),"")</f>
        <v/>
      </c>
      <c r="J526" s="467" t="s">
        <v>1877</v>
      </c>
      <c r="K526" s="464" t="s">
        <v>2023</v>
      </c>
      <c r="L526" s="461" t="s">
        <v>1862</v>
      </c>
      <c r="M526" s="257">
        <v>1</v>
      </c>
      <c r="N526" s="475">
        <v>27193.1</v>
      </c>
      <c r="O526" s="475">
        <f>IF(Tabla1[[#This Row],[Cantidad de Insumos]]="","",Tabla1[[#This Row],[Precio Unitario]]*Tabla1[[#This Row],[Cantidad de Insumos]])</f>
        <v>27193.1</v>
      </c>
      <c r="P526" s="462" t="str">
        <f>IF(Tabla1[[#This Row],[Descripción]]="","",_xlfn.XLOOKUP(Tabla1[[#This Row],[Descripción]],Tabla10[Descripción],Tabla10[CODIGO PRESUPUESTARIO],0))</f>
        <v>2.3.1.1.01</v>
      </c>
      <c r="Q526" s="463"/>
      <c r="R526" s="463" t="str">
        <f>IF(Tabla1[[#This Row],[Insumos]]="","",_xlfn.XLOOKUP(Tabla1[[#This Row],[Insumos]],Tabla10[Insumo],Tabla10[InsumoAbrev],"",0))</f>
        <v>lsAlimentosyBebidas</v>
      </c>
    </row>
    <row r="527" spans="2:18" s="235" customFormat="1" ht="38.25" x14ac:dyDescent="0.25">
      <c r="B527" s="189" t="e">
        <f>IF('Formulario PPGR3'!$G527="","",CONCATENATE('Formulario PPGR3'!$C527,".",'Formulario PPGR3'!$D527,".",'Formulario PPGR3'!$E527,".",'Formulario PPGR3'!$F527))</f>
        <v>#REF!</v>
      </c>
      <c r="C527" s="189" t="e">
        <f>IF('Formulario PPGR3'!$G527="","",'Formulario PPGR1'!#REF!)</f>
        <v>#REF!</v>
      </c>
      <c r="D527" s="189" t="e">
        <f>IF('Formulario PPGR3'!$G527="","",'Formulario PPGR1'!#REF!)</f>
        <v>#REF!</v>
      </c>
      <c r="E527" s="189" t="e">
        <f>IF('Formulario PPGR3'!$G527="","",'Formulario PPGR1'!#REF!)</f>
        <v>#REF!</v>
      </c>
      <c r="F527" s="189" t="e">
        <f>IF('Formulario PPGR3'!$G527="","",'Formulario PPGR1'!#REF!)</f>
        <v>#REF!</v>
      </c>
      <c r="G527" s="227" t="s">
        <v>2040</v>
      </c>
      <c r="H527" s="459" t="str" cm="1">
        <f t="array" ref="H527">IF(Tabla1[[#This Row],[Código_Actividad]]="","",_xlfn.XLOOKUP(Tabla1[[#This Row],[Código_Actividad]],CodigoActividad,Tabla2[Actividades Programables Presupuestables],"",0))</f>
        <v/>
      </c>
      <c r="I527" s="460" t="str">
        <f>IFERROR(VLOOKUP('Formulario PPGR3'!$G527,'Formulario PPGR2'!$H$9:$V$595,15,FALSE),"")</f>
        <v/>
      </c>
      <c r="J527" s="467" t="s">
        <v>1877</v>
      </c>
      <c r="K527" s="464" t="s">
        <v>1899</v>
      </c>
      <c r="L527" s="461" t="s">
        <v>1862</v>
      </c>
      <c r="M527" s="257">
        <v>1</v>
      </c>
      <c r="N527" s="475">
        <v>61419</v>
      </c>
      <c r="O527" s="475">
        <f>IF(Tabla1[[#This Row],[Cantidad de Insumos]]="","",Tabla1[[#This Row],[Precio Unitario]]*Tabla1[[#This Row],[Cantidad de Insumos]])</f>
        <v>61419</v>
      </c>
      <c r="P527" s="462" t="str">
        <f>IF(Tabla1[[#This Row],[Descripción]]="","",_xlfn.XLOOKUP(Tabla1[[#This Row],[Descripción]],Tabla10[Descripción],Tabla10[CODIGO PRESUPUESTARIO],0))</f>
        <v>2.3.1.1.01</v>
      </c>
      <c r="Q527" s="463"/>
      <c r="R527" s="463" t="str">
        <f>IF(Tabla1[[#This Row],[Insumos]]="","",_xlfn.XLOOKUP(Tabla1[[#This Row],[Insumos]],Tabla10[Insumo],Tabla10[InsumoAbrev],"",0))</f>
        <v>lsAlimentosyBebidas</v>
      </c>
    </row>
    <row r="528" spans="2:18" s="235" customFormat="1" ht="25.5" x14ac:dyDescent="0.25">
      <c r="B528" s="189" t="e">
        <f>IF('Formulario PPGR3'!$G528="","",CONCATENATE('Formulario PPGR3'!$C528,".",'Formulario PPGR3'!$D528,".",'Formulario PPGR3'!$E528,".",'Formulario PPGR3'!$F528))</f>
        <v>#REF!</v>
      </c>
      <c r="C528" s="189" t="e">
        <f>IF('Formulario PPGR3'!$G528="","",'Formulario PPGR1'!#REF!)</f>
        <v>#REF!</v>
      </c>
      <c r="D528" s="189" t="e">
        <f>IF('Formulario PPGR3'!$G528="","",'Formulario PPGR1'!#REF!)</f>
        <v>#REF!</v>
      </c>
      <c r="E528" s="189" t="e">
        <f>IF('Formulario PPGR3'!$G528="","",'Formulario PPGR1'!#REF!)</f>
        <v>#REF!</v>
      </c>
      <c r="F528" s="189" t="e">
        <f>IF('Formulario PPGR3'!$G528="","",'Formulario PPGR1'!#REF!)</f>
        <v>#REF!</v>
      </c>
      <c r="G528" s="227" t="s">
        <v>2040</v>
      </c>
      <c r="H528" s="459" t="str" cm="1">
        <f t="array" ref="H528">IF(Tabla1[[#This Row],[Código_Actividad]]="","",_xlfn.XLOOKUP(Tabla1[[#This Row],[Código_Actividad]],CodigoActividad,Tabla2[Actividades Programables Presupuestables],"",0))</f>
        <v/>
      </c>
      <c r="I528" s="460" t="str">
        <f>IFERROR(VLOOKUP('Formulario PPGR3'!$G528,'Formulario PPGR2'!$H$9:$V$595,15,FALSE),"")</f>
        <v/>
      </c>
      <c r="J528" s="467" t="s">
        <v>1892</v>
      </c>
      <c r="K528" s="464" t="s">
        <v>1894</v>
      </c>
      <c r="L528" s="461" t="s">
        <v>1862</v>
      </c>
      <c r="M528" s="257">
        <v>1</v>
      </c>
      <c r="N528" s="475">
        <v>150568.53</v>
      </c>
      <c r="O528" s="475">
        <f>IF(Tabla1[[#This Row],[Cantidad de Insumos]]="","",Tabla1[[#This Row],[Precio Unitario]]*Tabla1[[#This Row],[Cantidad de Insumos]])</f>
        <v>150568.53</v>
      </c>
      <c r="P528" s="462" t="str">
        <f>IF(Tabla1[[#This Row],[Descripción]]="","",_xlfn.XLOOKUP(Tabla1[[#This Row],[Descripción]],Tabla10[Descripción],Tabla10[CODIGO PRESUPUESTARIO],0))</f>
        <v>2.2.8.6.01</v>
      </c>
      <c r="Q528" s="463"/>
      <c r="R528" s="463" t="str">
        <f>IF(Tabla1[[#This Row],[Insumos]]="","",_xlfn.XLOOKUP(Tabla1[[#This Row],[Insumos]],Tabla10[Insumo],Tabla10[InsumoAbrev],"",0))</f>
        <v>lsEventosGenerales</v>
      </c>
    </row>
    <row r="529" spans="2:18" s="235" customFormat="1" x14ac:dyDescent="0.25">
      <c r="B529" s="189" t="e">
        <f>IF('Formulario PPGR3'!$G529="","",CONCATENATE('Formulario PPGR3'!$C529,".",'Formulario PPGR3'!$D529,".",'Formulario PPGR3'!$E529,".",'Formulario PPGR3'!$F529))</f>
        <v>#REF!</v>
      </c>
      <c r="C529" s="189" t="e">
        <f>IF('Formulario PPGR3'!$G529="","",'Formulario PPGR1'!#REF!)</f>
        <v>#REF!</v>
      </c>
      <c r="D529" s="189" t="e">
        <f>IF('Formulario PPGR3'!$G529="","",'Formulario PPGR1'!#REF!)</f>
        <v>#REF!</v>
      </c>
      <c r="E529" s="189" t="e">
        <f>IF('Formulario PPGR3'!$G529="","",'Formulario PPGR1'!#REF!)</f>
        <v>#REF!</v>
      </c>
      <c r="F529" s="189" t="e">
        <f>IF('Formulario PPGR3'!$G529="","",'Formulario PPGR1'!#REF!)</f>
        <v>#REF!</v>
      </c>
      <c r="G529" s="227" t="s">
        <v>2040</v>
      </c>
      <c r="H529" s="459" t="str" cm="1">
        <f t="array" ref="H529">IF(Tabla1[[#This Row],[Código_Actividad]]="","",_xlfn.XLOOKUP(Tabla1[[#This Row],[Código_Actividad]],CodigoActividad,Tabla2[Actividades Programables Presupuestables],"",0))</f>
        <v/>
      </c>
      <c r="I529" s="460" t="str">
        <f>IFERROR(VLOOKUP('Formulario PPGR3'!$G529,'Formulario PPGR2'!$H$9:$V$595,15,FALSE),"")</f>
        <v/>
      </c>
      <c r="J529" s="466" t="s">
        <v>1895</v>
      </c>
      <c r="K529" s="464" t="s">
        <v>1896</v>
      </c>
      <c r="L529" s="461" t="s">
        <v>1897</v>
      </c>
      <c r="M529" s="257">
        <v>1</v>
      </c>
      <c r="N529" s="475">
        <v>3000</v>
      </c>
      <c r="O529" s="475">
        <f>IF(Tabla1[[#This Row],[Cantidad de Insumos]]="","",Tabla1[[#This Row],[Precio Unitario]]*Tabla1[[#This Row],[Cantidad de Insumos]])</f>
        <v>3000</v>
      </c>
      <c r="P529" s="462" t="str">
        <f>IF(Tabla1[[#This Row],[Descripción]]="","",_xlfn.XLOOKUP(Tabla1[[#This Row],[Descripción]],Tabla10[Descripción],Tabla10[CODIGO PRESUPUESTARIO],0))</f>
        <v>2.2.8.7.06</v>
      </c>
      <c r="Q529" s="463"/>
      <c r="R529" s="463" t="str">
        <f>IF(Tabla1[[#This Row],[Insumos]]="","",_xlfn.XLOOKUP(Tabla1[[#This Row],[Insumos]],Tabla10[Insumo],Tabla10[InsumoAbrev],"",0))</f>
        <v>lsServiciosTecnicosProfesionales</v>
      </c>
    </row>
    <row r="530" spans="2:18" s="235" customFormat="1" ht="50.25" customHeight="1" x14ac:dyDescent="0.25">
      <c r="B530" s="189" t="e">
        <f>IF('Formulario PPGR3'!$G530="","",CONCATENATE('Formulario PPGR3'!$C530,".",'Formulario PPGR3'!$D530,".",'Formulario PPGR3'!$E530,".",'Formulario PPGR3'!$F530))</f>
        <v>#REF!</v>
      </c>
      <c r="C530" s="189" t="e">
        <f>IF('Formulario PPGR3'!$G530="","",'Formulario PPGR1'!#REF!)</f>
        <v>#REF!</v>
      </c>
      <c r="D530" s="189" t="e">
        <f>IF('Formulario PPGR3'!$G530="","",'Formulario PPGR1'!#REF!)</f>
        <v>#REF!</v>
      </c>
      <c r="E530" s="189" t="e">
        <f>IF('Formulario PPGR3'!$G530="","",'Formulario PPGR1'!#REF!)</f>
        <v>#REF!</v>
      </c>
      <c r="F530" s="189" t="e">
        <f>IF('Formulario PPGR3'!$G530="","",'Formulario PPGR1'!#REF!)</f>
        <v>#REF!</v>
      </c>
      <c r="G530" s="227" t="s">
        <v>527</v>
      </c>
      <c r="H530" s="459" t="str" cm="1">
        <f t="array" ref="H530">IF(Tabla1[[#This Row],[Código_Actividad]]="","",_xlfn.XLOOKUP(Tabla1[[#This Row],[Código_Actividad]],CodigoActividad,Tabla2[Actividades Programables Presupuestables],"",0))</f>
        <v>Mesa de trabajo con los coordinadores regionales de género y los encargados de los servicios de atención a personas víctimas de violencia de género e intrafamiliar.</v>
      </c>
      <c r="I530" s="460">
        <f>IFERROR(VLOOKUP('Formulario PPGR3'!$G530,'Formulario PPGR2'!$H$9:$V$595,15,FALSE),"")</f>
        <v>4</v>
      </c>
      <c r="J530" s="466" t="s">
        <v>1877</v>
      </c>
      <c r="K530" s="464" t="s">
        <v>1890</v>
      </c>
      <c r="L530" s="461" t="s">
        <v>1862</v>
      </c>
      <c r="M530" s="257">
        <v>4</v>
      </c>
      <c r="N530" s="475">
        <v>5000.5</v>
      </c>
      <c r="O530" s="475">
        <f>IF(Tabla1[[#This Row],[Cantidad de Insumos]]="","",Tabla1[[#This Row],[Precio Unitario]]*Tabla1[[#This Row],[Cantidad de Insumos]])</f>
        <v>20002</v>
      </c>
      <c r="P530" s="462" t="str">
        <f>IF(Tabla1[[#This Row],[Descripción]]="","",_xlfn.XLOOKUP(Tabla1[[#This Row],[Descripción]],Tabla10[Descripción],Tabla10[CODIGO PRESUPUESTARIO],0))</f>
        <v>2.3.1.1.01</v>
      </c>
      <c r="Q530" s="463"/>
      <c r="R530" s="463" t="str">
        <f>IF(Tabla1[[#This Row],[Insumos]]="","",_xlfn.XLOOKUP(Tabla1[[#This Row],[Insumos]],Tabla10[Insumo],Tabla10[InsumoAbrev],"",0))</f>
        <v>lsAlimentosyBebidas</v>
      </c>
    </row>
    <row r="531" spans="2:18" s="235" customFormat="1" ht="51" x14ac:dyDescent="0.25">
      <c r="B531" s="189" t="e">
        <f>IF('Formulario PPGR3'!$G531="","",CONCATENATE('Formulario PPGR3'!$C531,".",'Formulario PPGR3'!$D531,".",'Formulario PPGR3'!$E531,".",'Formulario PPGR3'!$F531))</f>
        <v>#REF!</v>
      </c>
      <c r="C531" s="189" t="e">
        <f>IF('Formulario PPGR3'!$G531="","",'Formulario PPGR1'!#REF!)</f>
        <v>#REF!</v>
      </c>
      <c r="D531" s="189" t="e">
        <f>IF('Formulario PPGR3'!$G531="","",'Formulario PPGR1'!#REF!)</f>
        <v>#REF!</v>
      </c>
      <c r="E531" s="189" t="e">
        <f>IF('Formulario PPGR3'!$G531="","",'Formulario PPGR1'!#REF!)</f>
        <v>#REF!</v>
      </c>
      <c r="F531" s="189" t="e">
        <f>IF('Formulario PPGR3'!$G531="","",'Formulario PPGR1'!#REF!)</f>
        <v>#REF!</v>
      </c>
      <c r="G531" s="227" t="s">
        <v>527</v>
      </c>
      <c r="H531" s="459" t="str" cm="1">
        <f t="array" ref="H531">IF(Tabla1[[#This Row],[Código_Actividad]]="","",_xlfn.XLOOKUP(Tabla1[[#This Row],[Código_Actividad]],CodigoActividad,Tabla2[Actividades Programables Presupuestables],"",0))</f>
        <v>Mesa de trabajo con los coordinadores regionales de género y los encargados de los servicios de atención a personas víctimas de violencia de género e intrafamiliar.</v>
      </c>
      <c r="I531" s="460">
        <f>IFERROR(VLOOKUP('Formulario PPGR3'!$G531,'Formulario PPGR2'!$H$9:$V$595,15,FALSE),"")</f>
        <v>4</v>
      </c>
      <c r="J531" s="467" t="s">
        <v>1877</v>
      </c>
      <c r="K531" s="464" t="s">
        <v>1903</v>
      </c>
      <c r="L531" s="461" t="s">
        <v>1862</v>
      </c>
      <c r="M531" s="257">
        <v>4</v>
      </c>
      <c r="N531" s="475">
        <v>9410.5</v>
      </c>
      <c r="O531" s="475">
        <f>IF(Tabla1[[#This Row],[Cantidad de Insumos]]="","",Tabla1[[#This Row],[Precio Unitario]]*Tabla1[[#This Row],[Cantidad de Insumos]])</f>
        <v>37642</v>
      </c>
      <c r="P531" s="462" t="str">
        <f>IF(Tabla1[[#This Row],[Descripción]]="","",_xlfn.XLOOKUP(Tabla1[[#This Row],[Descripción]],Tabla10[Descripción],Tabla10[CODIGO PRESUPUESTARIO],0))</f>
        <v>2.3.1.1.01</v>
      </c>
      <c r="Q531" s="463"/>
      <c r="R531" s="463" t="str">
        <f>IF(Tabla1[[#This Row],[Insumos]]="","",_xlfn.XLOOKUP(Tabla1[[#This Row],[Insumos]],Tabla10[Insumo],Tabla10[InsumoAbrev],"",0))</f>
        <v>lsAlimentosyBebidas</v>
      </c>
    </row>
    <row r="532" spans="2:18" s="235" customFormat="1" ht="51" x14ac:dyDescent="0.25">
      <c r="B532" s="189" t="e">
        <f>IF('Formulario PPGR3'!$G532="","",CONCATENATE('Formulario PPGR3'!$C532,".",'Formulario PPGR3'!$D532,".",'Formulario PPGR3'!$E532,".",'Formulario PPGR3'!$F532))</f>
        <v>#REF!</v>
      </c>
      <c r="C532" s="189" t="e">
        <f>IF('Formulario PPGR3'!$G532="","",'Formulario PPGR1'!#REF!)</f>
        <v>#REF!</v>
      </c>
      <c r="D532" s="189" t="e">
        <f>IF('Formulario PPGR3'!$G532="","",'Formulario PPGR1'!#REF!)</f>
        <v>#REF!</v>
      </c>
      <c r="E532" s="189" t="e">
        <f>IF('Formulario PPGR3'!$G532="","",'Formulario PPGR1'!#REF!)</f>
        <v>#REF!</v>
      </c>
      <c r="F532" s="189" t="e">
        <f>IF('Formulario PPGR3'!$G532="","",'Formulario PPGR1'!#REF!)</f>
        <v>#REF!</v>
      </c>
      <c r="G532" s="227" t="s">
        <v>527</v>
      </c>
      <c r="H532" s="459" t="str" cm="1">
        <f t="array" ref="H532">IF(Tabla1[[#This Row],[Código_Actividad]]="","",_xlfn.XLOOKUP(Tabla1[[#This Row],[Código_Actividad]],CodigoActividad,Tabla2[Actividades Programables Presupuestables],"",0))</f>
        <v>Mesa de trabajo con los coordinadores regionales de género y los encargados de los servicios de atención a personas víctimas de violencia de género e intrafamiliar.</v>
      </c>
      <c r="I532" s="460">
        <f>IFERROR(VLOOKUP('Formulario PPGR3'!$G532,'Formulario PPGR2'!$H$9:$V$595,15,FALSE),"")</f>
        <v>4</v>
      </c>
      <c r="J532" s="467" t="s">
        <v>1866</v>
      </c>
      <c r="K532" s="464" t="s">
        <v>1870</v>
      </c>
      <c r="L532" s="461" t="s">
        <v>1868</v>
      </c>
      <c r="M532" s="257">
        <v>4</v>
      </c>
      <c r="N532" s="475">
        <v>5250</v>
      </c>
      <c r="O532" s="475">
        <f>IF(Tabla1[[#This Row],[Cantidad de Insumos]]="","",Tabla1[[#This Row],[Precio Unitario]]*Tabla1[[#This Row],[Cantidad de Insumos]])</f>
        <v>21000</v>
      </c>
      <c r="P532" s="462" t="str">
        <f>IF(Tabla1[[#This Row],[Descripción]]="","",_xlfn.XLOOKUP(Tabla1[[#This Row],[Descripción]],Tabla10[Descripción],Tabla10[CODIGO PRESUPUESTARIO],0))</f>
        <v>2.2.3.1.01</v>
      </c>
      <c r="Q532" s="463"/>
      <c r="R532" s="463" t="str">
        <f>IF(Tabla1[[#This Row],[Insumos]]="","",_xlfn.XLOOKUP(Tabla1[[#This Row],[Insumos]],Tabla10[Insumo],Tabla10[InsumoAbrev],"",0))</f>
        <v>lsViaticosDP</v>
      </c>
    </row>
    <row r="533" spans="2:18" s="235" customFormat="1" ht="51" x14ac:dyDescent="0.25">
      <c r="B533" s="189" t="e">
        <f>IF('Formulario PPGR3'!$G533="","",CONCATENATE('Formulario PPGR3'!$C533,".",'Formulario PPGR3'!$D533,".",'Formulario PPGR3'!$E533,".",'Formulario PPGR3'!$F533))</f>
        <v>#REF!</v>
      </c>
      <c r="C533" s="189" t="e">
        <f>IF('Formulario PPGR3'!$G533="","",'Formulario PPGR1'!#REF!)</f>
        <v>#REF!</v>
      </c>
      <c r="D533" s="189" t="e">
        <f>IF('Formulario PPGR3'!$G533="","",'Formulario PPGR1'!#REF!)</f>
        <v>#REF!</v>
      </c>
      <c r="E533" s="189" t="e">
        <f>IF('Formulario PPGR3'!$G533="","",'Formulario PPGR1'!#REF!)</f>
        <v>#REF!</v>
      </c>
      <c r="F533" s="189" t="e">
        <f>IF('Formulario PPGR3'!$G533="","",'Formulario PPGR1'!#REF!)</f>
        <v>#REF!</v>
      </c>
      <c r="G533" s="227" t="s">
        <v>527</v>
      </c>
      <c r="H533" s="459" t="str" cm="1">
        <f t="array" ref="H533">IF(Tabla1[[#This Row],[Código_Actividad]]="","",_xlfn.XLOOKUP(Tabla1[[#This Row],[Código_Actividad]],CodigoActividad,Tabla2[Actividades Programables Presupuestables],"",0))</f>
        <v>Mesa de trabajo con los coordinadores regionales de género y los encargados de los servicios de atención a personas víctimas de violencia de género e intrafamiliar.</v>
      </c>
      <c r="I533" s="460">
        <f>IFERROR(VLOOKUP('Formulario PPGR3'!$G533,'Formulario PPGR2'!$H$9:$V$595,15,FALSE),"")</f>
        <v>4</v>
      </c>
      <c r="J533" s="465" t="s">
        <v>1866</v>
      </c>
      <c r="K533" s="464" t="s">
        <v>1869</v>
      </c>
      <c r="L533" s="461" t="s">
        <v>1868</v>
      </c>
      <c r="M533" s="257">
        <v>4</v>
      </c>
      <c r="N533" s="475">
        <v>2150</v>
      </c>
      <c r="O533" s="475">
        <f>IF(Tabla1[[#This Row],[Cantidad de Insumos]]="","",Tabla1[[#This Row],[Precio Unitario]]*Tabla1[[#This Row],[Cantidad de Insumos]])</f>
        <v>8600</v>
      </c>
      <c r="P533" s="462" t="str">
        <f>IF(Tabla1[[#This Row],[Descripción]]="","",_xlfn.XLOOKUP(Tabla1[[#This Row],[Descripción]],Tabla10[Descripción],Tabla10[CODIGO PRESUPUESTARIO],0))</f>
        <v>2.2.3.1.01</v>
      </c>
      <c r="Q533" s="463"/>
      <c r="R533" s="463" t="str">
        <f>IF(Tabla1[[#This Row],[Insumos]]="","",_xlfn.XLOOKUP(Tabla1[[#This Row],[Insumos]],Tabla10[Insumo],Tabla10[InsumoAbrev],"",0))</f>
        <v>lsViaticosDP</v>
      </c>
    </row>
    <row r="534" spans="2:18" s="235" customFormat="1" ht="51" x14ac:dyDescent="0.25">
      <c r="B534" s="189" t="e">
        <f>IF('Formulario PPGR3'!$G534="","",CONCATENATE('Formulario PPGR3'!$C534,".",'Formulario PPGR3'!$D534,".",'Formulario PPGR3'!$E534,".",'Formulario PPGR3'!$F534))</f>
        <v>#REF!</v>
      </c>
      <c r="C534" s="189" t="e">
        <f>IF('Formulario PPGR3'!$G534="","",'Formulario PPGR1'!#REF!)</f>
        <v>#REF!</v>
      </c>
      <c r="D534" s="189" t="e">
        <f>IF('Formulario PPGR3'!$G534="","",'Formulario PPGR1'!#REF!)</f>
        <v>#REF!</v>
      </c>
      <c r="E534" s="189" t="e">
        <f>IF('Formulario PPGR3'!$G534="","",'Formulario PPGR1'!#REF!)</f>
        <v>#REF!</v>
      </c>
      <c r="F534" s="189" t="e">
        <f>IF('Formulario PPGR3'!$G534="","",'Formulario PPGR1'!#REF!)</f>
        <v>#REF!</v>
      </c>
      <c r="G534" s="227" t="s">
        <v>527</v>
      </c>
      <c r="H534" s="459" t="str" cm="1">
        <f t="array" ref="H534">IF(Tabla1[[#This Row],[Código_Actividad]]="","",_xlfn.XLOOKUP(Tabla1[[#This Row],[Código_Actividad]],CodigoActividad,Tabla2[Actividades Programables Presupuestables],"",0))</f>
        <v>Mesa de trabajo con los coordinadores regionales de género y los encargados de los servicios de atención a personas víctimas de violencia de género e intrafamiliar.</v>
      </c>
      <c r="I534" s="460">
        <f>IFERROR(VLOOKUP('Formulario PPGR3'!$G534,'Formulario PPGR2'!$H$9:$V$595,15,FALSE),"")</f>
        <v>4</v>
      </c>
      <c r="J534" s="465" t="s">
        <v>1866</v>
      </c>
      <c r="K534" s="464" t="s">
        <v>1867</v>
      </c>
      <c r="L534" s="461" t="s">
        <v>1868</v>
      </c>
      <c r="M534" s="257">
        <v>4</v>
      </c>
      <c r="N534" s="475">
        <v>1700</v>
      </c>
      <c r="O534" s="475">
        <f>IF(Tabla1[[#This Row],[Cantidad de Insumos]]="","",Tabla1[[#This Row],[Precio Unitario]]*Tabla1[[#This Row],[Cantidad de Insumos]])</f>
        <v>6800</v>
      </c>
      <c r="P534" s="462" t="str">
        <f>IF(Tabla1[[#This Row],[Descripción]]="","",_xlfn.XLOOKUP(Tabla1[[#This Row],[Descripción]],Tabla10[Descripción],Tabla10[CODIGO PRESUPUESTARIO],0))</f>
        <v>2.2.3.1.01</v>
      </c>
      <c r="Q534" s="463"/>
      <c r="R534" s="463" t="str">
        <f>IF(Tabla1[[#This Row],[Insumos]]="","",_xlfn.XLOOKUP(Tabla1[[#This Row],[Insumos]],Tabla10[Insumo],Tabla10[InsumoAbrev],"",0))</f>
        <v>lsViaticosDP</v>
      </c>
    </row>
    <row r="535" spans="2:18" s="235" customFormat="1" ht="51" x14ac:dyDescent="0.25">
      <c r="B535" s="189" t="e">
        <f>IF('Formulario PPGR3'!$G535="","",CONCATENATE('Formulario PPGR3'!$C535,".",'Formulario PPGR3'!$D535,".",'Formulario PPGR3'!$E535,".",'Formulario PPGR3'!$F535))</f>
        <v>#REF!</v>
      </c>
      <c r="C535" s="189" t="e">
        <f>IF('Formulario PPGR3'!$G535="","",'Formulario PPGR1'!#REF!)</f>
        <v>#REF!</v>
      </c>
      <c r="D535" s="189" t="e">
        <f>IF('Formulario PPGR3'!$G535="","",'Formulario PPGR1'!#REF!)</f>
        <v>#REF!</v>
      </c>
      <c r="E535" s="189" t="e">
        <f>IF('Formulario PPGR3'!$G535="","",'Formulario PPGR1'!#REF!)</f>
        <v>#REF!</v>
      </c>
      <c r="F535" s="189" t="e">
        <f>IF('Formulario PPGR3'!$G535="","",'Formulario PPGR1'!#REF!)</f>
        <v>#REF!</v>
      </c>
      <c r="G535" s="227" t="s">
        <v>527</v>
      </c>
      <c r="H535" s="459" t="str" cm="1">
        <f t="array" ref="H535">IF(Tabla1[[#This Row],[Código_Actividad]]="","",_xlfn.XLOOKUP(Tabla1[[#This Row],[Código_Actividad]],CodigoActividad,Tabla2[Actividades Programables Presupuestables],"",0))</f>
        <v>Mesa de trabajo con los coordinadores regionales de género y los encargados de los servicios de atención a personas víctimas de violencia de género e intrafamiliar.</v>
      </c>
      <c r="I535" s="460">
        <f>IFERROR(VLOOKUP('Formulario PPGR3'!$G535,'Formulario PPGR2'!$H$9:$V$595,15,FALSE),"")</f>
        <v>4</v>
      </c>
      <c r="J535" s="465" t="s">
        <v>1860</v>
      </c>
      <c r="K535" s="464" t="s">
        <v>1900</v>
      </c>
      <c r="L535" s="461" t="s">
        <v>1901</v>
      </c>
      <c r="M535" s="257">
        <v>4</v>
      </c>
      <c r="N535" s="475">
        <v>240</v>
      </c>
      <c r="O535" s="475">
        <f>IF(Tabla1[[#This Row],[Cantidad de Insumos]]="","",Tabla1[[#This Row],[Precio Unitario]]*Tabla1[[#This Row],[Cantidad de Insumos]])</f>
        <v>960</v>
      </c>
      <c r="P535" s="462" t="str">
        <f>IF(Tabla1[[#This Row],[Descripción]]="","",_xlfn.XLOOKUP(Tabla1[[#This Row],[Descripción]],Tabla10[Descripción],Tabla10[CODIGO PRESUPUESTARIO],0))</f>
        <v>2.3.7.1.02</v>
      </c>
      <c r="Q535" s="463"/>
      <c r="R535" s="463" t="str">
        <f>IF(Tabla1[[#This Row],[Insumos]]="","",_xlfn.XLOOKUP(Tabla1[[#This Row],[Insumos]],Tabla10[Insumo],Tabla10[InsumoAbrev],"",0))</f>
        <v>lsGasoil</v>
      </c>
    </row>
    <row r="536" spans="2:18" s="235" customFormat="1" ht="38.25" customHeight="1" x14ac:dyDescent="0.25">
      <c r="B536" s="189" t="e">
        <f>IF('Formulario PPGR3'!$G536="","",CONCATENATE('Formulario PPGR3'!$C536,".",'Formulario PPGR3'!$D536,".",'Formulario PPGR3'!$E536,".",'Formulario PPGR3'!$F536))</f>
        <v>#REF!</v>
      </c>
      <c r="C536" s="189" t="e">
        <f>IF('Formulario PPGR3'!$G536="","",'Formulario PPGR1'!#REF!)</f>
        <v>#REF!</v>
      </c>
      <c r="D536" s="189" t="e">
        <f>IF('Formulario PPGR3'!$G536="","",'Formulario PPGR1'!#REF!)</f>
        <v>#REF!</v>
      </c>
      <c r="E536" s="189" t="e">
        <f>IF('Formulario PPGR3'!$G536="","",'Formulario PPGR1'!#REF!)</f>
        <v>#REF!</v>
      </c>
      <c r="F536" s="189" t="e">
        <f>IF('Formulario PPGR3'!$G536="","",'Formulario PPGR1'!#REF!)</f>
        <v>#REF!</v>
      </c>
      <c r="G536" s="227" t="s">
        <v>530</v>
      </c>
      <c r="H536" s="459" t="str" cm="1">
        <f t="array" ref="H536">IF(Tabla1[[#This Row],[Código_Actividad]]="","",_xlfn.XLOOKUP(Tabla1[[#This Row],[Código_Actividad]],CodigoActividad,Tabla2[Actividades Programables Presupuestables],"",0))</f>
        <v>Mesas de trabajo con la DDMIA para el seguimiento al abordaje y atención de la violencia de género e intrafamiliar en niños, niñas y adolescentes.</v>
      </c>
      <c r="I536" s="460">
        <f>IFERROR(VLOOKUP('Formulario PPGR3'!$G536,'Formulario PPGR2'!$H$9:$V$595,15,FALSE),"")</f>
        <v>4</v>
      </c>
      <c r="J536" s="465" t="s">
        <v>1877</v>
      </c>
      <c r="K536" s="464" t="s">
        <v>1890</v>
      </c>
      <c r="L536" s="461" t="s">
        <v>1862</v>
      </c>
      <c r="M536" s="257">
        <v>4</v>
      </c>
      <c r="N536" s="475">
        <v>5000.5</v>
      </c>
      <c r="O536" s="475">
        <f>IF(Tabla1[[#This Row],[Cantidad de Insumos]]="","",Tabla1[[#This Row],[Precio Unitario]]*Tabla1[[#This Row],[Cantidad de Insumos]])</f>
        <v>20002</v>
      </c>
      <c r="P536" s="462" t="str">
        <f>IF(Tabla1[[#This Row],[Descripción]]="","",_xlfn.XLOOKUP(Tabla1[[#This Row],[Descripción]],Tabla10[Descripción],Tabla10[CODIGO PRESUPUESTARIO],0))</f>
        <v>2.3.1.1.01</v>
      </c>
      <c r="Q536" s="463"/>
      <c r="R536" s="463" t="str">
        <f>IF(Tabla1[[#This Row],[Insumos]]="","",_xlfn.XLOOKUP(Tabla1[[#This Row],[Insumos]],Tabla10[Insumo],Tabla10[InsumoAbrev],"",0))</f>
        <v>lsAlimentosyBebidas</v>
      </c>
    </row>
    <row r="537" spans="2:18" s="235" customFormat="1" ht="38.25" x14ac:dyDescent="0.25">
      <c r="B537" s="189" t="e">
        <f>IF('Formulario PPGR3'!$G537="","",CONCATENATE('Formulario PPGR3'!$C537,".",'Formulario PPGR3'!$D537,".",'Formulario PPGR3'!$E537,".",'Formulario PPGR3'!$F537))</f>
        <v>#REF!</v>
      </c>
      <c r="C537" s="189" t="e">
        <f>IF('Formulario PPGR3'!$G537="","",'Formulario PPGR1'!#REF!)</f>
        <v>#REF!</v>
      </c>
      <c r="D537" s="189" t="e">
        <f>IF('Formulario PPGR3'!$G537="","",'Formulario PPGR1'!#REF!)</f>
        <v>#REF!</v>
      </c>
      <c r="E537" s="189" t="e">
        <f>IF('Formulario PPGR3'!$G537="","",'Formulario PPGR1'!#REF!)</f>
        <v>#REF!</v>
      </c>
      <c r="F537" s="189" t="e">
        <f>IF('Formulario PPGR3'!$G537="","",'Formulario PPGR1'!#REF!)</f>
        <v>#REF!</v>
      </c>
      <c r="G537" s="227" t="s">
        <v>530</v>
      </c>
      <c r="H537" s="459" t="str" cm="1">
        <f t="array" ref="H537">IF(Tabla1[[#This Row],[Código_Actividad]]="","",_xlfn.XLOOKUP(Tabla1[[#This Row],[Código_Actividad]],CodigoActividad,Tabla2[Actividades Programables Presupuestables],"",0))</f>
        <v>Mesas de trabajo con la DDMIA para el seguimiento al abordaje y atención de la violencia de género e intrafamiliar en niños, niñas y adolescentes.</v>
      </c>
      <c r="I537" s="460">
        <f>IFERROR(VLOOKUP('Formulario PPGR3'!$G537,'Formulario PPGR2'!$H$9:$V$595,15,FALSE),"")</f>
        <v>4</v>
      </c>
      <c r="J537" s="465" t="s">
        <v>1877</v>
      </c>
      <c r="K537" s="464" t="s">
        <v>1903</v>
      </c>
      <c r="L537" s="461" t="s">
        <v>1862</v>
      </c>
      <c r="M537" s="257">
        <v>4</v>
      </c>
      <c r="N537" s="475">
        <v>9410.5</v>
      </c>
      <c r="O537" s="475">
        <f>IF(Tabla1[[#This Row],[Cantidad de Insumos]]="","",Tabla1[[#This Row],[Precio Unitario]]*Tabla1[[#This Row],[Cantidad de Insumos]])</f>
        <v>37642</v>
      </c>
      <c r="P537" s="462" t="str">
        <f>IF(Tabla1[[#This Row],[Descripción]]="","",_xlfn.XLOOKUP(Tabla1[[#This Row],[Descripción]],Tabla10[Descripción],Tabla10[CODIGO PRESUPUESTARIO],0))</f>
        <v>2.3.1.1.01</v>
      </c>
      <c r="Q537" s="463"/>
      <c r="R537" s="463" t="str">
        <f>IF(Tabla1[[#This Row],[Insumos]]="","",_xlfn.XLOOKUP(Tabla1[[#This Row],[Insumos]],Tabla10[Insumo],Tabla10[InsumoAbrev],"",0))</f>
        <v>lsAlimentosyBebidas</v>
      </c>
    </row>
    <row r="538" spans="2:18" s="235" customFormat="1" ht="38.25" x14ac:dyDescent="0.25">
      <c r="B538" s="189" t="e">
        <f>IF('Formulario PPGR3'!$G538="","",CONCATENATE('Formulario PPGR3'!$C538,".",'Formulario PPGR3'!$D538,".",'Formulario PPGR3'!$E538,".",'Formulario PPGR3'!$F538))</f>
        <v>#REF!</v>
      </c>
      <c r="C538" s="189" t="e">
        <f>IF('Formulario PPGR3'!$G538="","",'Formulario PPGR1'!#REF!)</f>
        <v>#REF!</v>
      </c>
      <c r="D538" s="189" t="e">
        <f>IF('Formulario PPGR3'!$G538="","",'Formulario PPGR1'!#REF!)</f>
        <v>#REF!</v>
      </c>
      <c r="E538" s="189" t="e">
        <f>IF('Formulario PPGR3'!$G538="","",'Formulario PPGR1'!#REF!)</f>
        <v>#REF!</v>
      </c>
      <c r="F538" s="189" t="e">
        <f>IF('Formulario PPGR3'!$G538="","",'Formulario PPGR1'!#REF!)</f>
        <v>#REF!</v>
      </c>
      <c r="G538" s="227" t="s">
        <v>532</v>
      </c>
      <c r="H538" s="459" t="str" cm="1">
        <f t="array" ref="H538">IF(Tabla1[[#This Row],[Código_Actividad]]="","",_xlfn.XLOOKUP(Tabla1[[#This Row],[Código_Actividad]],CodigoActividad,Tabla2[Actividades Programables Presupuestables],"",0))</f>
        <v>Mesas de trabajo con DCG para la elaboración del instrumento de supervisión y recolección de datos estadísticos de violencia de género e intrafamiliar.</v>
      </c>
      <c r="I538" s="460">
        <f>IFERROR(VLOOKUP('Formulario PPGR3'!$G538,'Formulario PPGR2'!$H$9:$V$595,15,FALSE),"")</f>
        <v>4</v>
      </c>
      <c r="J538" s="465" t="s">
        <v>1877</v>
      </c>
      <c r="K538" s="464" t="s">
        <v>1890</v>
      </c>
      <c r="L538" s="461" t="s">
        <v>1862</v>
      </c>
      <c r="M538" s="257">
        <v>4</v>
      </c>
      <c r="N538" s="475">
        <v>5000.5</v>
      </c>
      <c r="O538" s="475">
        <f>IF(Tabla1[[#This Row],[Cantidad de Insumos]]="","",Tabla1[[#This Row],[Precio Unitario]]*Tabla1[[#This Row],[Cantidad de Insumos]])</f>
        <v>20002</v>
      </c>
      <c r="P538" s="462" t="str">
        <f>IF(Tabla1[[#This Row],[Descripción]]="","",_xlfn.XLOOKUP(Tabla1[[#This Row],[Descripción]],Tabla10[Descripción],Tabla10[CODIGO PRESUPUESTARIO],0))</f>
        <v>2.3.1.1.01</v>
      </c>
      <c r="Q538" s="463"/>
      <c r="R538" s="463" t="str">
        <f>IF(Tabla1[[#This Row],[Insumos]]="","",_xlfn.XLOOKUP(Tabla1[[#This Row],[Insumos]],Tabla10[Insumo],Tabla10[InsumoAbrev],"",0))</f>
        <v>lsAlimentosyBebidas</v>
      </c>
    </row>
    <row r="539" spans="2:18" s="235" customFormat="1" ht="38.25" x14ac:dyDescent="0.25">
      <c r="B539" s="189" t="e">
        <f>IF('Formulario PPGR3'!$G539="","",CONCATENATE('Formulario PPGR3'!$C539,".",'Formulario PPGR3'!$D539,".",'Formulario PPGR3'!$E539,".",'Formulario PPGR3'!$F539))</f>
        <v>#REF!</v>
      </c>
      <c r="C539" s="189" t="e">
        <f>IF('Formulario PPGR3'!$G539="","",'Formulario PPGR1'!#REF!)</f>
        <v>#REF!</v>
      </c>
      <c r="D539" s="189" t="e">
        <f>IF('Formulario PPGR3'!$G539="","",'Formulario PPGR1'!#REF!)</f>
        <v>#REF!</v>
      </c>
      <c r="E539" s="189" t="e">
        <f>IF('Formulario PPGR3'!$G539="","",'Formulario PPGR1'!#REF!)</f>
        <v>#REF!</v>
      </c>
      <c r="F539" s="189" t="e">
        <f>IF('Formulario PPGR3'!$G539="","",'Formulario PPGR1'!#REF!)</f>
        <v>#REF!</v>
      </c>
      <c r="G539" s="227" t="s">
        <v>532</v>
      </c>
      <c r="H539" s="459" t="str" cm="1">
        <f t="array" ref="H539">IF(Tabla1[[#This Row],[Código_Actividad]]="","",_xlfn.XLOOKUP(Tabla1[[#This Row],[Código_Actividad]],CodigoActividad,Tabla2[Actividades Programables Presupuestables],"",0))</f>
        <v>Mesas de trabajo con DCG para la elaboración del instrumento de supervisión y recolección de datos estadísticos de violencia de género e intrafamiliar.</v>
      </c>
      <c r="I539" s="460">
        <f>IFERROR(VLOOKUP('Formulario PPGR3'!$G539,'Formulario PPGR2'!$H$9:$V$595,15,FALSE),"")</f>
        <v>4</v>
      </c>
      <c r="J539" s="465" t="s">
        <v>1877</v>
      </c>
      <c r="K539" s="464" t="s">
        <v>1903</v>
      </c>
      <c r="L539" s="461" t="s">
        <v>1862</v>
      </c>
      <c r="M539" s="257">
        <v>4</v>
      </c>
      <c r="N539" s="475">
        <v>9410.5</v>
      </c>
      <c r="O539" s="475">
        <f>IF(Tabla1[[#This Row],[Cantidad de Insumos]]="","",Tabla1[[#This Row],[Precio Unitario]]*Tabla1[[#This Row],[Cantidad de Insumos]])</f>
        <v>37642</v>
      </c>
      <c r="P539" s="462" t="str">
        <f>IF(Tabla1[[#This Row],[Descripción]]="","",_xlfn.XLOOKUP(Tabla1[[#This Row],[Descripción]],Tabla10[Descripción],Tabla10[CODIGO PRESUPUESTARIO],0))</f>
        <v>2.3.1.1.01</v>
      </c>
      <c r="Q539" s="463"/>
      <c r="R539" s="463" t="str">
        <f>IF(Tabla1[[#This Row],[Insumos]]="","",_xlfn.XLOOKUP(Tabla1[[#This Row],[Insumos]],Tabla10[Insumo],Tabla10[InsumoAbrev],"",0))</f>
        <v>lsAlimentosyBebidas</v>
      </c>
    </row>
    <row r="540" spans="2:18" s="235" customFormat="1" ht="38.25" x14ac:dyDescent="0.25">
      <c r="B540" s="189" t="e">
        <f>IF('Formulario PPGR3'!$G540="","",CONCATENATE('Formulario PPGR3'!$C540,".",'Formulario PPGR3'!$D540,".",'Formulario PPGR3'!$E540,".",'Formulario PPGR3'!$F540))</f>
        <v>#REF!</v>
      </c>
      <c r="C540" s="189" t="e">
        <f>IF('Formulario PPGR3'!$G540="","",'Formulario PPGR1'!#REF!)</f>
        <v>#REF!</v>
      </c>
      <c r="D540" s="189" t="e">
        <f>IF('Formulario PPGR3'!$G540="","",'Formulario PPGR1'!#REF!)</f>
        <v>#REF!</v>
      </c>
      <c r="E540" s="189" t="e">
        <f>IF('Formulario PPGR3'!$G540="","",'Formulario PPGR1'!#REF!)</f>
        <v>#REF!</v>
      </c>
      <c r="F540" s="189" t="e">
        <f>IF('Formulario PPGR3'!$G540="","",'Formulario PPGR1'!#REF!)</f>
        <v>#REF!</v>
      </c>
      <c r="G540" s="227" t="s">
        <v>534</v>
      </c>
      <c r="H540" s="459" t="str" cm="1">
        <f t="array" ref="H540">IF(Tabla1[[#This Row],[Código_Actividad]]="","",_xlfn.XLOOKUP(Tabla1[[#This Row],[Código_Actividad]],CodigoActividad,Tabla2[Actividades Programables Presupuestables],"",0))</f>
        <v>Mesas de trabajo con DGI para la vinculación de los datos estadísticos de violencia de género e intrafamiliar en el repositorio institucional del SNS.</v>
      </c>
      <c r="I540" s="460">
        <f>IFERROR(VLOOKUP('Formulario PPGR3'!$G540,'Formulario PPGR2'!$H$9:$V$595,15,FALSE),"")</f>
        <v>4</v>
      </c>
      <c r="J540" s="465" t="s">
        <v>1877</v>
      </c>
      <c r="K540" s="464" t="s">
        <v>1890</v>
      </c>
      <c r="L540" s="461" t="s">
        <v>1862</v>
      </c>
      <c r="M540" s="257">
        <v>4</v>
      </c>
      <c r="N540" s="475">
        <v>5000.5</v>
      </c>
      <c r="O540" s="475">
        <f>IF(Tabla1[[#This Row],[Cantidad de Insumos]]="","",Tabla1[[#This Row],[Precio Unitario]]*Tabla1[[#This Row],[Cantidad de Insumos]])</f>
        <v>20002</v>
      </c>
      <c r="P540" s="462" t="str">
        <f>IF(Tabla1[[#This Row],[Descripción]]="","",_xlfn.XLOOKUP(Tabla1[[#This Row],[Descripción]],Tabla10[Descripción],Tabla10[CODIGO PRESUPUESTARIO],0))</f>
        <v>2.3.1.1.01</v>
      </c>
      <c r="Q540" s="463"/>
      <c r="R540" s="463" t="str">
        <f>IF(Tabla1[[#This Row],[Insumos]]="","",_xlfn.XLOOKUP(Tabla1[[#This Row],[Insumos]],Tabla10[Insumo],Tabla10[InsumoAbrev],"",0))</f>
        <v>lsAlimentosyBebidas</v>
      </c>
    </row>
    <row r="541" spans="2:18" s="235" customFormat="1" ht="38.25" x14ac:dyDescent="0.25">
      <c r="B541" s="189" t="e">
        <f>IF('Formulario PPGR3'!$G541="","",CONCATENATE('Formulario PPGR3'!$C541,".",'Formulario PPGR3'!$D541,".",'Formulario PPGR3'!$E541,".",'Formulario PPGR3'!$F541))</f>
        <v>#REF!</v>
      </c>
      <c r="C541" s="189" t="e">
        <f>IF('Formulario PPGR3'!$G541="","",'Formulario PPGR1'!#REF!)</f>
        <v>#REF!</v>
      </c>
      <c r="D541" s="189" t="e">
        <f>IF('Formulario PPGR3'!$G541="","",'Formulario PPGR1'!#REF!)</f>
        <v>#REF!</v>
      </c>
      <c r="E541" s="189" t="e">
        <f>IF('Formulario PPGR3'!$G541="","",'Formulario PPGR1'!#REF!)</f>
        <v>#REF!</v>
      </c>
      <c r="F541" s="189" t="e">
        <f>IF('Formulario PPGR3'!$G541="","",'Formulario PPGR1'!#REF!)</f>
        <v>#REF!</v>
      </c>
      <c r="G541" s="227" t="s">
        <v>534</v>
      </c>
      <c r="H541" s="459" t="str" cm="1">
        <f t="array" ref="H541">IF(Tabla1[[#This Row],[Código_Actividad]]="","",_xlfn.XLOOKUP(Tabla1[[#This Row],[Código_Actividad]],CodigoActividad,Tabla2[Actividades Programables Presupuestables],"",0))</f>
        <v>Mesas de trabajo con DGI para la vinculación de los datos estadísticos de violencia de género e intrafamiliar en el repositorio institucional del SNS.</v>
      </c>
      <c r="I541" s="460">
        <f>IFERROR(VLOOKUP('Formulario PPGR3'!$G541,'Formulario PPGR2'!$H$9:$V$595,15,FALSE),"")</f>
        <v>4</v>
      </c>
      <c r="J541" s="465" t="s">
        <v>1877</v>
      </c>
      <c r="K541" s="464" t="s">
        <v>1903</v>
      </c>
      <c r="L541" s="461" t="s">
        <v>1862</v>
      </c>
      <c r="M541" s="257">
        <v>4</v>
      </c>
      <c r="N541" s="475">
        <v>9410.5</v>
      </c>
      <c r="O541" s="475">
        <f>IF(Tabla1[[#This Row],[Cantidad de Insumos]]="","",Tabla1[[#This Row],[Precio Unitario]]*Tabla1[[#This Row],[Cantidad de Insumos]])</f>
        <v>37642</v>
      </c>
      <c r="P541" s="462" t="str">
        <f>IF(Tabla1[[#This Row],[Descripción]]="","",_xlfn.XLOOKUP(Tabla1[[#This Row],[Descripción]],Tabla10[Descripción],Tabla10[CODIGO PRESUPUESTARIO],0))</f>
        <v>2.3.1.1.01</v>
      </c>
      <c r="Q541" s="463"/>
      <c r="R541" s="463" t="str">
        <f>IF(Tabla1[[#This Row],[Insumos]]="","",_xlfn.XLOOKUP(Tabla1[[#This Row],[Insumos]],Tabla10[Insumo],Tabla10[InsumoAbrev],"",0))</f>
        <v>lsAlimentosyBebidas</v>
      </c>
    </row>
    <row r="542" spans="2:18" s="235" customFormat="1" ht="38.25" x14ac:dyDescent="0.25">
      <c r="B542" s="189" t="e">
        <f>IF('Formulario PPGR3'!$G542="","",CONCATENATE('Formulario PPGR3'!$C542,".",'Formulario PPGR3'!$D542,".",'Formulario PPGR3'!$E542,".",'Formulario PPGR3'!$F542))</f>
        <v>#REF!</v>
      </c>
      <c r="C542" s="189" t="e">
        <f>IF('Formulario PPGR3'!$G542="","",'Formulario PPGR1'!#REF!)</f>
        <v>#REF!</v>
      </c>
      <c r="D542" s="189" t="e">
        <f>IF('Formulario PPGR3'!$G542="","",'Formulario PPGR1'!#REF!)</f>
        <v>#REF!</v>
      </c>
      <c r="E542" s="189" t="e">
        <f>IF('Formulario PPGR3'!$G542="","",'Formulario PPGR1'!#REF!)</f>
        <v>#REF!</v>
      </c>
      <c r="F542" s="189" t="e">
        <f>IF('Formulario PPGR3'!$G542="","",'Formulario PPGR1'!#REF!)</f>
        <v>#REF!</v>
      </c>
      <c r="G542" s="227" t="s">
        <v>536</v>
      </c>
      <c r="H542" s="459" t="str" cm="1">
        <f t="array" ref="H542">IF(Tabla1[[#This Row],[Código_Actividad]]="","",_xlfn.XLOOKUP(Tabla1[[#This Row],[Código_Actividad]],CodigoActividad,Tabla2[Actividades Programables Presupuestables],"",0))</f>
        <v>Mesa de trabajo con  OEG para coordinar acciones en la respuesta institucional relacionadas con temas de género.</v>
      </c>
      <c r="I542" s="460">
        <f>IFERROR(VLOOKUP('Formulario PPGR3'!$G542,'Formulario PPGR2'!$H$9:$V$595,15,FALSE),"")</f>
        <v>4</v>
      </c>
      <c r="J542" s="465" t="s">
        <v>1877</v>
      </c>
      <c r="K542" s="464" t="s">
        <v>1903</v>
      </c>
      <c r="L542" s="461" t="s">
        <v>1862</v>
      </c>
      <c r="M542" s="257">
        <v>4</v>
      </c>
      <c r="N542" s="475">
        <v>9410.5</v>
      </c>
      <c r="O542" s="475">
        <f>IF(Tabla1[[#This Row],[Cantidad de Insumos]]="","",Tabla1[[#This Row],[Precio Unitario]]*Tabla1[[#This Row],[Cantidad de Insumos]])</f>
        <v>37642</v>
      </c>
      <c r="P542" s="462" t="str">
        <f>IF(Tabla1[[#This Row],[Descripción]]="","",_xlfn.XLOOKUP(Tabla1[[#This Row],[Descripción]],Tabla10[Descripción],Tabla10[CODIGO PRESUPUESTARIO],0))</f>
        <v>2.3.1.1.01</v>
      </c>
      <c r="Q542" s="463"/>
      <c r="R542" s="463" t="str">
        <f>IF(Tabla1[[#This Row],[Insumos]]="","",_xlfn.XLOOKUP(Tabla1[[#This Row],[Insumos]],Tabla10[Insumo],Tabla10[InsumoAbrev],"",0))</f>
        <v>lsAlimentosyBebidas</v>
      </c>
    </row>
    <row r="543" spans="2:18" s="235" customFormat="1" ht="29.25" customHeight="1" x14ac:dyDescent="0.25">
      <c r="B543" s="189" t="e">
        <f>IF('Formulario PPGR3'!$G543="","",CONCATENATE('Formulario PPGR3'!$C543,".",'Formulario PPGR3'!$D543,".",'Formulario PPGR3'!$E543,".",'Formulario PPGR3'!$F543))</f>
        <v>#REF!</v>
      </c>
      <c r="C543" s="189" t="e">
        <f>IF('Formulario PPGR3'!$G543="","",'Formulario PPGR1'!#REF!)</f>
        <v>#REF!</v>
      </c>
      <c r="D543" s="189" t="e">
        <f>IF('Formulario PPGR3'!$G543="","",'Formulario PPGR1'!#REF!)</f>
        <v>#REF!</v>
      </c>
      <c r="E543" s="189" t="e">
        <f>IF('Formulario PPGR3'!$G543="","",'Formulario PPGR1'!#REF!)</f>
        <v>#REF!</v>
      </c>
      <c r="F543" s="189" t="e">
        <f>IF('Formulario PPGR3'!$G543="","",'Formulario PPGR1'!#REF!)</f>
        <v>#REF!</v>
      </c>
      <c r="G543" s="227" t="s">
        <v>538</v>
      </c>
      <c r="H543" s="459" t="str" cm="1">
        <f t="array" ref="H543">IF(Tabla1[[#This Row],[Código_Actividad]]="","",_xlfn.XLOOKUP(Tabla1[[#This Row],[Código_Actividad]],CodigoActividad,Tabla2[Actividades Programables Presupuestables],"",0))</f>
        <v>Mesas de trabajo intersectorial para la atención a violencia de género e intrafamiliar en salud.</v>
      </c>
      <c r="I543" s="460">
        <f>IFERROR(VLOOKUP('Formulario PPGR3'!$G543,'Formulario PPGR2'!$H$9:$V$595,15,FALSE),"")</f>
        <v>4</v>
      </c>
      <c r="J543" s="465" t="s">
        <v>1877</v>
      </c>
      <c r="K543" s="464" t="s">
        <v>1891</v>
      </c>
      <c r="L543" s="461" t="s">
        <v>1862</v>
      </c>
      <c r="M543" s="257">
        <v>4</v>
      </c>
      <c r="N543" s="475">
        <v>30975</v>
      </c>
      <c r="O543" s="475">
        <f>IF(Tabla1[[#This Row],[Cantidad de Insumos]]="","",Tabla1[[#This Row],[Precio Unitario]]*Tabla1[[#This Row],[Cantidad de Insumos]])</f>
        <v>123900</v>
      </c>
      <c r="P543" s="462" t="str">
        <f>IF(Tabla1[[#This Row],[Descripción]]="","",_xlfn.XLOOKUP(Tabla1[[#This Row],[Descripción]],Tabla10[Descripción],Tabla10[CODIGO PRESUPUESTARIO],0))</f>
        <v>2.3.1.1.01</v>
      </c>
      <c r="Q543" s="463"/>
      <c r="R543" s="463" t="str">
        <f>IF(Tabla1[[#This Row],[Insumos]]="","",_xlfn.XLOOKUP(Tabla1[[#This Row],[Insumos]],Tabla10[Insumo],Tabla10[InsumoAbrev],"",0))</f>
        <v>lsAlimentosyBebidas</v>
      </c>
    </row>
    <row r="544" spans="2:18" s="235" customFormat="1" ht="63.75" x14ac:dyDescent="0.25">
      <c r="B544" s="189" t="e">
        <f>IF('Formulario PPGR3'!$G544="","",CONCATENATE('Formulario PPGR3'!$C544,".",'Formulario PPGR3'!$D544,".",'Formulario PPGR3'!$E544,".",'Formulario PPGR3'!$F544))</f>
        <v>#REF!</v>
      </c>
      <c r="C544" s="189" t="e">
        <f>IF('Formulario PPGR3'!$G544="","",'Formulario PPGR1'!#REF!)</f>
        <v>#REF!</v>
      </c>
      <c r="D544" s="189" t="e">
        <f>IF('Formulario PPGR3'!$G544="","",'Formulario PPGR1'!#REF!)</f>
        <v>#REF!</v>
      </c>
      <c r="E544" s="189" t="e">
        <f>IF('Formulario PPGR3'!$G544="","",'Formulario PPGR1'!#REF!)</f>
        <v>#REF!</v>
      </c>
      <c r="F544" s="189" t="e">
        <f>IF('Formulario PPGR3'!$G544="","",'Formulario PPGR1'!#REF!)</f>
        <v>#REF!</v>
      </c>
      <c r="G544" s="227" t="s">
        <v>540</v>
      </c>
      <c r="H544" s="459" t="str" cm="1">
        <f t="array" ref="H544">IF(Tabla1[[#This Row],[Código_Actividad]]="","",_xlfn.XLOOKUP(Tabla1[[#This Row],[Código_Actividad]],CodigoActividad,Tabla2[Actividades Programables Presupuestables],"",0))</f>
        <v>Visitas de supervisión a los SRS y CEAS Regionales, Especializados y de Referencia para el debido seguimiento al protocolo y correcto abordaje a los pacientes victimas de violencia  de género e intrafamiliar</v>
      </c>
      <c r="I544" s="460">
        <f>IFERROR(VLOOKUP('Formulario PPGR3'!$G544,'Formulario PPGR2'!$H$9:$V$595,15,FALSE),"")</f>
        <v>30</v>
      </c>
      <c r="J544" s="465" t="s">
        <v>1866</v>
      </c>
      <c r="K544" s="464" t="s">
        <v>1870</v>
      </c>
      <c r="L544" s="461" t="s">
        <v>1868</v>
      </c>
      <c r="M544" s="257">
        <v>30</v>
      </c>
      <c r="N544" s="475">
        <v>5250</v>
      </c>
      <c r="O544" s="475">
        <f>IF(Tabla1[[#This Row],[Cantidad de Insumos]]="","",Tabla1[[#This Row],[Precio Unitario]]*Tabla1[[#This Row],[Cantidad de Insumos]])</f>
        <v>157500</v>
      </c>
      <c r="P544" s="462" t="str">
        <f>IF(Tabla1[[#This Row],[Descripción]]="","",_xlfn.XLOOKUP(Tabla1[[#This Row],[Descripción]],Tabla10[Descripción],Tabla10[CODIGO PRESUPUESTARIO],0))</f>
        <v>2.2.3.1.01</v>
      </c>
      <c r="Q544" s="463"/>
      <c r="R544" s="463" t="str">
        <f>IF(Tabla1[[#This Row],[Insumos]]="","",_xlfn.XLOOKUP(Tabla1[[#This Row],[Insumos]],Tabla10[Insumo],Tabla10[InsumoAbrev],"",0))</f>
        <v>lsViaticosDP</v>
      </c>
    </row>
    <row r="545" spans="2:18" s="235" customFormat="1" ht="63.75" x14ac:dyDescent="0.25">
      <c r="B545" s="189" t="e">
        <f>IF('Formulario PPGR3'!$G545="","",CONCATENATE('Formulario PPGR3'!$C545,".",'Formulario PPGR3'!$D545,".",'Formulario PPGR3'!$E545,".",'Formulario PPGR3'!$F545))</f>
        <v>#REF!</v>
      </c>
      <c r="C545" s="189" t="e">
        <f>IF('Formulario PPGR3'!$G545="","",'Formulario PPGR1'!#REF!)</f>
        <v>#REF!</v>
      </c>
      <c r="D545" s="189" t="e">
        <f>IF('Formulario PPGR3'!$G545="","",'Formulario PPGR1'!#REF!)</f>
        <v>#REF!</v>
      </c>
      <c r="E545" s="189" t="e">
        <f>IF('Formulario PPGR3'!$G545="","",'Formulario PPGR1'!#REF!)</f>
        <v>#REF!</v>
      </c>
      <c r="F545" s="189" t="e">
        <f>IF('Formulario PPGR3'!$G545="","",'Formulario PPGR1'!#REF!)</f>
        <v>#REF!</v>
      </c>
      <c r="G545" s="227" t="s">
        <v>540</v>
      </c>
      <c r="H545" s="459" t="str" cm="1">
        <f t="array" ref="H545">IF(Tabla1[[#This Row],[Código_Actividad]]="","",_xlfn.XLOOKUP(Tabla1[[#This Row],[Código_Actividad]],CodigoActividad,Tabla2[Actividades Programables Presupuestables],"",0))</f>
        <v>Visitas de supervisión a los SRS y CEAS Regionales, Especializados y de Referencia para el debido seguimiento al protocolo y correcto abordaje a los pacientes victimas de violencia  de género e intrafamiliar</v>
      </c>
      <c r="I545" s="460">
        <f>IFERROR(VLOOKUP('Formulario PPGR3'!$G545,'Formulario PPGR2'!$H$9:$V$595,15,FALSE),"")</f>
        <v>30</v>
      </c>
      <c r="J545" s="465" t="s">
        <v>1866</v>
      </c>
      <c r="K545" s="464" t="s">
        <v>1869</v>
      </c>
      <c r="L545" s="461" t="s">
        <v>1868</v>
      </c>
      <c r="M545" s="257">
        <v>30</v>
      </c>
      <c r="N545" s="475">
        <v>2150</v>
      </c>
      <c r="O545" s="475">
        <f>IF(Tabla1[[#This Row],[Cantidad de Insumos]]="","",Tabla1[[#This Row],[Precio Unitario]]*Tabla1[[#This Row],[Cantidad de Insumos]])</f>
        <v>64500</v>
      </c>
      <c r="P545" s="462" t="str">
        <f>IF(Tabla1[[#This Row],[Descripción]]="","",_xlfn.XLOOKUP(Tabla1[[#This Row],[Descripción]],Tabla10[Descripción],Tabla10[CODIGO PRESUPUESTARIO],0))</f>
        <v>2.2.3.1.01</v>
      </c>
      <c r="Q545" s="463"/>
      <c r="R545" s="463" t="str">
        <f>IF(Tabla1[[#This Row],[Insumos]]="","",_xlfn.XLOOKUP(Tabla1[[#This Row],[Insumos]],Tabla10[Insumo],Tabla10[InsumoAbrev],"",0))</f>
        <v>lsViaticosDP</v>
      </c>
    </row>
    <row r="546" spans="2:18" s="235" customFormat="1" ht="63.75" x14ac:dyDescent="0.25">
      <c r="B546" s="189" t="e">
        <f>IF('Formulario PPGR3'!$G546="","",CONCATENATE('Formulario PPGR3'!$C546,".",'Formulario PPGR3'!$D546,".",'Formulario PPGR3'!$E546,".",'Formulario PPGR3'!$F546))</f>
        <v>#REF!</v>
      </c>
      <c r="C546" s="189" t="e">
        <f>IF('Formulario PPGR3'!$G546="","",'Formulario PPGR1'!#REF!)</f>
        <v>#REF!</v>
      </c>
      <c r="D546" s="189" t="e">
        <f>IF('Formulario PPGR3'!$G546="","",'Formulario PPGR1'!#REF!)</f>
        <v>#REF!</v>
      </c>
      <c r="E546" s="189" t="e">
        <f>IF('Formulario PPGR3'!$G546="","",'Formulario PPGR1'!#REF!)</f>
        <v>#REF!</v>
      </c>
      <c r="F546" s="189" t="e">
        <f>IF('Formulario PPGR3'!$G546="","",'Formulario PPGR1'!#REF!)</f>
        <v>#REF!</v>
      </c>
      <c r="G546" s="227" t="s">
        <v>540</v>
      </c>
      <c r="H546" s="459" t="str" cm="1">
        <f t="array" ref="H546">IF(Tabla1[[#This Row],[Código_Actividad]]="","",_xlfn.XLOOKUP(Tabla1[[#This Row],[Código_Actividad]],CodigoActividad,Tabla2[Actividades Programables Presupuestables],"",0))</f>
        <v>Visitas de supervisión a los SRS y CEAS Regionales, Especializados y de Referencia para el debido seguimiento al protocolo y correcto abordaje a los pacientes victimas de violencia  de género e intrafamiliar</v>
      </c>
      <c r="I546" s="460">
        <f>IFERROR(VLOOKUP('Formulario PPGR3'!$G546,'Formulario PPGR2'!$H$9:$V$595,15,FALSE),"")</f>
        <v>30</v>
      </c>
      <c r="J546" s="465" t="s">
        <v>1866</v>
      </c>
      <c r="K546" s="464" t="s">
        <v>1867</v>
      </c>
      <c r="L546" s="461" t="s">
        <v>1868</v>
      </c>
      <c r="M546" s="257">
        <v>360</v>
      </c>
      <c r="N546" s="475">
        <v>1700</v>
      </c>
      <c r="O546" s="475">
        <f>IF(Tabla1[[#This Row],[Cantidad de Insumos]]="","",Tabla1[[#This Row],[Precio Unitario]]*Tabla1[[#This Row],[Cantidad de Insumos]])</f>
        <v>612000</v>
      </c>
      <c r="P546" s="462" t="str">
        <f>IF(Tabla1[[#This Row],[Descripción]]="","",_xlfn.XLOOKUP(Tabla1[[#This Row],[Descripción]],Tabla10[Descripción],Tabla10[CODIGO PRESUPUESTARIO],0))</f>
        <v>2.2.3.1.01</v>
      </c>
      <c r="Q546" s="463"/>
      <c r="R546" s="463" t="str">
        <f>IF(Tabla1[[#This Row],[Insumos]]="","",_xlfn.XLOOKUP(Tabla1[[#This Row],[Insumos]],Tabla10[Insumo],Tabla10[InsumoAbrev],"",0))</f>
        <v>lsViaticosDP</v>
      </c>
    </row>
    <row r="547" spans="2:18" s="235" customFormat="1" ht="25.5" x14ac:dyDescent="0.25">
      <c r="B547" s="189" t="e">
        <f>IF('Formulario PPGR3'!$G547="","",CONCATENATE('Formulario PPGR3'!$C547,".",'Formulario PPGR3'!$D547,".",'Formulario PPGR3'!$E547,".",'Formulario PPGR3'!$F547))</f>
        <v>#REF!</v>
      </c>
      <c r="C547" s="189" t="e">
        <f>IF('Formulario PPGR3'!$G547="","",'Formulario PPGR1'!#REF!)</f>
        <v>#REF!</v>
      </c>
      <c r="D547" s="189" t="e">
        <f>IF('Formulario PPGR3'!$G547="","",'Formulario PPGR1'!#REF!)</f>
        <v>#REF!</v>
      </c>
      <c r="E547" s="189" t="e">
        <f>IF('Formulario PPGR3'!$G547="","",'Formulario PPGR1'!#REF!)</f>
        <v>#REF!</v>
      </c>
      <c r="F547" s="189" t="e">
        <f>IF('Formulario PPGR3'!$G547="","",'Formulario PPGR1'!#REF!)</f>
        <v>#REF!</v>
      </c>
      <c r="G547" s="227" t="s">
        <v>542</v>
      </c>
      <c r="H547" s="459" t="str" cm="1">
        <f t="array" ref="H547">IF(Tabla1[[#This Row],[Código_Actividad]]="","",_xlfn.XLOOKUP(Tabla1[[#This Row],[Código_Actividad]],CodigoActividad,Tabla2[Actividades Programables Presupuestables],"",0))</f>
        <v>Monitoreo de estadísticas de los casos reportados de violencia de género e intrafamiliar.</v>
      </c>
      <c r="I547" s="460">
        <f>IFERROR(VLOOKUP('Formulario PPGR3'!$G547,'Formulario PPGR2'!$H$9:$V$595,15,FALSE),"")</f>
        <v>10</v>
      </c>
      <c r="J547" s="465" t="s">
        <v>1866</v>
      </c>
      <c r="K547" s="464" t="s">
        <v>1870</v>
      </c>
      <c r="L547" s="461" t="s">
        <v>1868</v>
      </c>
      <c r="M547" s="257">
        <v>10</v>
      </c>
      <c r="N547" s="475">
        <v>5250</v>
      </c>
      <c r="O547" s="475">
        <f>IF(Tabla1[[#This Row],[Cantidad de Insumos]]="","",Tabla1[[#This Row],[Precio Unitario]]*Tabla1[[#This Row],[Cantidad de Insumos]])</f>
        <v>52500</v>
      </c>
      <c r="P547" s="462" t="str">
        <f>IF(Tabla1[[#This Row],[Descripción]]="","",_xlfn.XLOOKUP(Tabla1[[#This Row],[Descripción]],Tabla10[Descripción],Tabla10[CODIGO PRESUPUESTARIO],0))</f>
        <v>2.2.3.1.01</v>
      </c>
      <c r="Q547" s="463"/>
      <c r="R547" s="463" t="str">
        <f>IF(Tabla1[[#This Row],[Insumos]]="","",_xlfn.XLOOKUP(Tabla1[[#This Row],[Insumos]],Tabla10[Insumo],Tabla10[InsumoAbrev],"",0))</f>
        <v>lsViaticosDP</v>
      </c>
    </row>
    <row r="548" spans="2:18" s="235" customFormat="1" ht="25.5" x14ac:dyDescent="0.25">
      <c r="B548" s="189" t="e">
        <f>IF('Formulario PPGR3'!$G548="","",CONCATENATE('Formulario PPGR3'!$C548,".",'Formulario PPGR3'!$D548,".",'Formulario PPGR3'!$E548,".",'Formulario PPGR3'!$F548))</f>
        <v>#REF!</v>
      </c>
      <c r="C548" s="189" t="e">
        <f>IF('Formulario PPGR3'!$G548="","",'Formulario PPGR1'!#REF!)</f>
        <v>#REF!</v>
      </c>
      <c r="D548" s="189" t="e">
        <f>IF('Formulario PPGR3'!$G548="","",'Formulario PPGR1'!#REF!)</f>
        <v>#REF!</v>
      </c>
      <c r="E548" s="189" t="e">
        <f>IF('Formulario PPGR3'!$G548="","",'Formulario PPGR1'!#REF!)</f>
        <v>#REF!</v>
      </c>
      <c r="F548" s="189" t="e">
        <f>IF('Formulario PPGR3'!$G548="","",'Formulario PPGR1'!#REF!)</f>
        <v>#REF!</v>
      </c>
      <c r="G548" s="227" t="s">
        <v>542</v>
      </c>
      <c r="H548" s="459" t="str" cm="1">
        <f t="array" ref="H548">IF(Tabla1[[#This Row],[Código_Actividad]]="","",_xlfn.XLOOKUP(Tabla1[[#This Row],[Código_Actividad]],CodigoActividad,Tabla2[Actividades Programables Presupuestables],"",0))</f>
        <v>Monitoreo de estadísticas de los casos reportados de violencia de género e intrafamiliar.</v>
      </c>
      <c r="I548" s="460">
        <f>IFERROR(VLOOKUP('Formulario PPGR3'!$G548,'Formulario PPGR2'!$H$9:$V$595,15,FALSE),"")</f>
        <v>10</v>
      </c>
      <c r="J548" s="465" t="s">
        <v>1866</v>
      </c>
      <c r="K548" s="464" t="s">
        <v>1869</v>
      </c>
      <c r="L548" s="461" t="s">
        <v>1868</v>
      </c>
      <c r="M548" s="257">
        <v>10</v>
      </c>
      <c r="N548" s="475">
        <v>2150</v>
      </c>
      <c r="O548" s="475">
        <f>IF(Tabla1[[#This Row],[Cantidad de Insumos]]="","",Tabla1[[#This Row],[Precio Unitario]]*Tabla1[[#This Row],[Cantidad de Insumos]])</f>
        <v>21500</v>
      </c>
      <c r="P548" s="462" t="str">
        <f>IF(Tabla1[[#This Row],[Descripción]]="","",_xlfn.XLOOKUP(Tabla1[[#This Row],[Descripción]],Tabla10[Descripción],Tabla10[CODIGO PRESUPUESTARIO],0))</f>
        <v>2.2.3.1.01</v>
      </c>
      <c r="Q548" s="463"/>
      <c r="R548" s="463" t="str">
        <f>IF(Tabla1[[#This Row],[Insumos]]="","",_xlfn.XLOOKUP(Tabla1[[#This Row],[Insumos]],Tabla10[Insumo],Tabla10[InsumoAbrev],"",0))</f>
        <v>lsViaticosDP</v>
      </c>
    </row>
    <row r="549" spans="2:18" s="235" customFormat="1" ht="26.25" customHeight="1" x14ac:dyDescent="0.25">
      <c r="B549" s="189" t="e">
        <f>IF('Formulario PPGR3'!$G549="","",CONCATENATE('Formulario PPGR3'!$C549,".",'Formulario PPGR3'!$D549,".",'Formulario PPGR3'!$E549,".",'Formulario PPGR3'!$F549))</f>
        <v>#REF!</v>
      </c>
      <c r="C549" s="189" t="e">
        <f>IF('Formulario PPGR3'!$G549="","",'Formulario PPGR1'!#REF!)</f>
        <v>#REF!</v>
      </c>
      <c r="D549" s="189" t="e">
        <f>IF('Formulario PPGR3'!$G549="","",'Formulario PPGR1'!#REF!)</f>
        <v>#REF!</v>
      </c>
      <c r="E549" s="189" t="e">
        <f>IF('Formulario PPGR3'!$G549="","",'Formulario PPGR1'!#REF!)</f>
        <v>#REF!</v>
      </c>
      <c r="F549" s="189" t="e">
        <f>IF('Formulario PPGR3'!$G549="","",'Formulario PPGR1'!#REF!)</f>
        <v>#REF!</v>
      </c>
      <c r="G549" s="227" t="s">
        <v>542</v>
      </c>
      <c r="H549" s="459" t="str" cm="1">
        <f t="array" ref="H549">IF(Tabla1[[#This Row],[Código_Actividad]]="","",_xlfn.XLOOKUP(Tabla1[[#This Row],[Código_Actividad]],CodigoActividad,Tabla2[Actividades Programables Presupuestables],"",0))</f>
        <v>Monitoreo de estadísticas de los casos reportados de violencia de género e intrafamiliar.</v>
      </c>
      <c r="I549" s="460">
        <f>IFERROR(VLOOKUP('Formulario PPGR3'!$G549,'Formulario PPGR2'!$H$9:$V$595,15,FALSE),"")</f>
        <v>10</v>
      </c>
      <c r="J549" s="465" t="s">
        <v>1866</v>
      </c>
      <c r="K549" s="464" t="s">
        <v>1867</v>
      </c>
      <c r="L549" s="461" t="s">
        <v>1868</v>
      </c>
      <c r="M549" s="257">
        <v>80</v>
      </c>
      <c r="N549" s="475">
        <v>1700</v>
      </c>
      <c r="O549" s="475">
        <f>IF(Tabla1[[#This Row],[Cantidad de Insumos]]="","",Tabla1[[#This Row],[Precio Unitario]]*Tabla1[[#This Row],[Cantidad de Insumos]])</f>
        <v>136000</v>
      </c>
      <c r="P549" s="462" t="str">
        <f>IF(Tabla1[[#This Row],[Descripción]]="","",_xlfn.XLOOKUP(Tabla1[[#This Row],[Descripción]],Tabla10[Descripción],Tabla10[CODIGO PRESUPUESTARIO],0))</f>
        <v>2.2.3.1.01</v>
      </c>
      <c r="Q549" s="463"/>
      <c r="R549" s="463" t="str">
        <f>IF(Tabla1[[#This Row],[Insumos]]="","",_xlfn.XLOOKUP(Tabla1[[#This Row],[Insumos]],Tabla10[Insumo],Tabla10[InsumoAbrev],"",0))</f>
        <v>lsViaticosDP</v>
      </c>
    </row>
    <row r="550" spans="2:18" s="235" customFormat="1" ht="38.25" x14ac:dyDescent="0.25">
      <c r="B550" s="189" t="e">
        <f>IF('Formulario PPGR3'!$G550="","",CONCATENATE('Formulario PPGR3'!$C550,".",'Formulario PPGR3'!$D550,".",'Formulario PPGR3'!$E550,".",'Formulario PPGR3'!$F550))</f>
        <v>#REF!</v>
      </c>
      <c r="C550" s="189" t="e">
        <f>IF('Formulario PPGR3'!$G550="","",'Formulario PPGR1'!#REF!)</f>
        <v>#REF!</v>
      </c>
      <c r="D550" s="189" t="e">
        <f>IF('Formulario PPGR3'!$G550="","",'Formulario PPGR1'!#REF!)</f>
        <v>#REF!</v>
      </c>
      <c r="E550" s="189" t="e">
        <f>IF('Formulario PPGR3'!$G550="","",'Formulario PPGR1'!#REF!)</f>
        <v>#REF!</v>
      </c>
      <c r="F550" s="189" t="e">
        <f>IF('Formulario PPGR3'!$G550="","",'Formulario PPGR1'!#REF!)</f>
        <v>#REF!</v>
      </c>
      <c r="G550" s="227" t="s">
        <v>544</v>
      </c>
      <c r="H550" s="459" t="str" cm="1">
        <f t="array" ref="H550">IF(Tabla1[[#This Row],[Código_Actividad]]="","",_xlfn.XLOOKUP(Tabla1[[#This Row],[Código_Actividad]],CodigoActividad,Tabla2[Actividades Programables Presupuestables],"",0))</f>
        <v>Taller al personal de salud sobre el flujograma de atención de casos de violencia de genero e intrafamiliar.</v>
      </c>
      <c r="I550" s="460">
        <f>IFERROR(VLOOKUP('Formulario PPGR3'!$G550,'Formulario PPGR2'!$H$9:$V$595,15,FALSE),"")</f>
        <v>3</v>
      </c>
      <c r="J550" s="465" t="s">
        <v>1892</v>
      </c>
      <c r="K550" s="464" t="s">
        <v>1894</v>
      </c>
      <c r="L550" s="461" t="s">
        <v>1862</v>
      </c>
      <c r="M550" s="257">
        <v>3</v>
      </c>
      <c r="N550" s="475">
        <v>150568.53</v>
      </c>
      <c r="O550" s="475">
        <f>IF(Tabla1[[#This Row],[Cantidad de Insumos]]="","",Tabla1[[#This Row],[Precio Unitario]]*Tabla1[[#This Row],[Cantidad de Insumos]])</f>
        <v>451705.58999999997</v>
      </c>
      <c r="P550" s="462" t="str">
        <f>IF(Tabla1[[#This Row],[Descripción]]="","",_xlfn.XLOOKUP(Tabla1[[#This Row],[Descripción]],Tabla10[Descripción],Tabla10[CODIGO PRESUPUESTARIO],0))</f>
        <v>2.2.8.6.01</v>
      </c>
      <c r="Q550" s="463"/>
      <c r="R550" s="463" t="str">
        <f>IF(Tabla1[[#This Row],[Insumos]]="","",_xlfn.XLOOKUP(Tabla1[[#This Row],[Insumos]],Tabla10[Insumo],Tabla10[InsumoAbrev],"",0))</f>
        <v>lsEventosGenerales</v>
      </c>
    </row>
    <row r="551" spans="2:18" s="235" customFormat="1" ht="27" customHeight="1" x14ac:dyDescent="0.25">
      <c r="B551" s="189" t="e">
        <f>IF('Formulario PPGR3'!$G551="","",CONCATENATE('Formulario PPGR3'!$C551,".",'Formulario PPGR3'!$D551,".",'Formulario PPGR3'!$E551,".",'Formulario PPGR3'!$F551))</f>
        <v>#REF!</v>
      </c>
      <c r="C551" s="189" t="e">
        <f>IF('Formulario PPGR3'!$G551="","",'Formulario PPGR1'!#REF!)</f>
        <v>#REF!</v>
      </c>
      <c r="D551" s="189" t="e">
        <f>IF('Formulario PPGR3'!$G551="","",'Formulario PPGR1'!#REF!)</f>
        <v>#REF!</v>
      </c>
      <c r="E551" s="189" t="e">
        <f>IF('Formulario PPGR3'!$G551="","",'Formulario PPGR1'!#REF!)</f>
        <v>#REF!</v>
      </c>
      <c r="F551" s="189" t="e">
        <f>IF('Formulario PPGR3'!$G551="","",'Formulario PPGR1'!#REF!)</f>
        <v>#REF!</v>
      </c>
      <c r="G551" s="227" t="s">
        <v>544</v>
      </c>
      <c r="H551" s="459" t="str" cm="1">
        <f t="array" ref="H551">IF(Tabla1[[#This Row],[Código_Actividad]]="","",_xlfn.XLOOKUP(Tabla1[[#This Row],[Código_Actividad]],CodigoActividad,Tabla2[Actividades Programables Presupuestables],"",0))</f>
        <v>Taller al personal de salud sobre el flujograma de atención de casos de violencia de genero e intrafamiliar.</v>
      </c>
      <c r="I551" s="460">
        <f>IFERROR(VLOOKUP('Formulario PPGR3'!$G551,'Formulario PPGR2'!$H$9:$V$595,15,FALSE),"")</f>
        <v>3</v>
      </c>
      <c r="J551" s="465" t="s">
        <v>1877</v>
      </c>
      <c r="K551" s="464" t="s">
        <v>2023</v>
      </c>
      <c r="L551" s="461" t="s">
        <v>1862</v>
      </c>
      <c r="M551" s="257">
        <v>3</v>
      </c>
      <c r="N551" s="475">
        <v>27193.1</v>
      </c>
      <c r="O551" s="475">
        <f>IF(Tabla1[[#This Row],[Cantidad de Insumos]]="","",Tabla1[[#This Row],[Precio Unitario]]*Tabla1[[#This Row],[Cantidad de Insumos]])</f>
        <v>81579.299999999988</v>
      </c>
      <c r="P551" s="462" t="str">
        <f>IF(Tabla1[[#This Row],[Descripción]]="","",_xlfn.XLOOKUP(Tabla1[[#This Row],[Descripción]],Tabla10[Descripción],Tabla10[CODIGO PRESUPUESTARIO],0))</f>
        <v>2.3.1.1.01</v>
      </c>
      <c r="Q551" s="463"/>
      <c r="R551" s="463" t="str">
        <f>IF(Tabla1[[#This Row],[Insumos]]="","",_xlfn.XLOOKUP(Tabla1[[#This Row],[Insumos]],Tabla10[Insumo],Tabla10[InsumoAbrev],"",0))</f>
        <v>lsAlimentosyBebidas</v>
      </c>
    </row>
    <row r="552" spans="2:18" s="235" customFormat="1" ht="38.25" x14ac:dyDescent="0.25">
      <c r="B552" s="189" t="e">
        <f>IF('Formulario PPGR3'!$G552="","",CONCATENATE('Formulario PPGR3'!$C552,".",'Formulario PPGR3'!$D552,".",'Formulario PPGR3'!$E552,".",'Formulario PPGR3'!$F552))</f>
        <v>#REF!</v>
      </c>
      <c r="C552" s="189" t="e">
        <f>IF('Formulario PPGR3'!$G552="","",'Formulario PPGR1'!#REF!)</f>
        <v>#REF!</v>
      </c>
      <c r="D552" s="189" t="e">
        <f>IF('Formulario PPGR3'!$G552="","",'Formulario PPGR1'!#REF!)</f>
        <v>#REF!</v>
      </c>
      <c r="E552" s="189" t="e">
        <f>IF('Formulario PPGR3'!$G552="","",'Formulario PPGR1'!#REF!)</f>
        <v>#REF!</v>
      </c>
      <c r="F552" s="189" t="e">
        <f>IF('Formulario PPGR3'!$G552="","",'Formulario PPGR1'!#REF!)</f>
        <v>#REF!</v>
      </c>
      <c r="G552" s="227" t="s">
        <v>544</v>
      </c>
      <c r="H552" s="459" t="str" cm="1">
        <f t="array" ref="H552">IF(Tabla1[[#This Row],[Código_Actividad]]="","",_xlfn.XLOOKUP(Tabla1[[#This Row],[Código_Actividad]],CodigoActividad,Tabla2[Actividades Programables Presupuestables],"",0))</f>
        <v>Taller al personal de salud sobre el flujograma de atención de casos de violencia de genero e intrafamiliar.</v>
      </c>
      <c r="I552" s="460">
        <f>IFERROR(VLOOKUP('Formulario PPGR3'!$G552,'Formulario PPGR2'!$H$9:$V$595,15,FALSE),"")</f>
        <v>3</v>
      </c>
      <c r="J552" s="465" t="s">
        <v>1877</v>
      </c>
      <c r="K552" s="464" t="s">
        <v>1899</v>
      </c>
      <c r="L552" s="461" t="s">
        <v>1862</v>
      </c>
      <c r="M552" s="257">
        <v>3</v>
      </c>
      <c r="N552" s="475">
        <v>61419</v>
      </c>
      <c r="O552" s="475">
        <f>IF(Tabla1[[#This Row],[Cantidad de Insumos]]="","",Tabla1[[#This Row],[Precio Unitario]]*Tabla1[[#This Row],[Cantidad de Insumos]])</f>
        <v>184257</v>
      </c>
      <c r="P552" s="462" t="str">
        <f>IF(Tabla1[[#This Row],[Descripción]]="","",_xlfn.XLOOKUP(Tabla1[[#This Row],[Descripción]],Tabla10[Descripción],Tabla10[CODIGO PRESUPUESTARIO],0))</f>
        <v>2.3.1.1.01</v>
      </c>
      <c r="Q552" s="463"/>
      <c r="R552" s="463" t="str">
        <f>IF(Tabla1[[#This Row],[Insumos]]="","",_xlfn.XLOOKUP(Tabla1[[#This Row],[Insumos]],Tabla10[Insumo],Tabla10[InsumoAbrev],"",0))</f>
        <v>lsAlimentosyBebidas</v>
      </c>
    </row>
    <row r="553" spans="2:18" s="235" customFormat="1" ht="38.25" x14ac:dyDescent="0.25">
      <c r="B553" s="189" t="e">
        <f>IF('Formulario PPGR3'!$G553="","",CONCATENATE('Formulario PPGR3'!$C553,".",'Formulario PPGR3'!$D553,".",'Formulario PPGR3'!$E553,".",'Formulario PPGR3'!$F553))</f>
        <v>#REF!</v>
      </c>
      <c r="C553" s="189" t="e">
        <f>IF('Formulario PPGR3'!$G553="","",'Formulario PPGR1'!#REF!)</f>
        <v>#REF!</v>
      </c>
      <c r="D553" s="189" t="e">
        <f>IF('Formulario PPGR3'!$G553="","",'Formulario PPGR1'!#REF!)</f>
        <v>#REF!</v>
      </c>
      <c r="E553" s="189" t="e">
        <f>IF('Formulario PPGR3'!$G553="","",'Formulario PPGR1'!#REF!)</f>
        <v>#REF!</v>
      </c>
      <c r="F553" s="189" t="e">
        <f>IF('Formulario PPGR3'!$G553="","",'Formulario PPGR1'!#REF!)</f>
        <v>#REF!</v>
      </c>
      <c r="G553" s="227" t="s">
        <v>546</v>
      </c>
      <c r="H553" s="459" t="str" cm="1">
        <f t="array" ref="H553">IF(Tabla1[[#This Row],[Código_Actividad]]="","",_xlfn.XLOOKUP(Tabla1[[#This Row],[Código_Actividad]],CodigoActividad,Tabla2[Actividades Programables Presupuestables],"",0))</f>
        <v>Taller al personal de salud sobre el flujograma de atención de casos de violencia de genero e intrafamiliar  a niños, niñas y adolescentes.</v>
      </c>
      <c r="I553" s="460">
        <f>IFERROR(VLOOKUP('Formulario PPGR3'!$G553,'Formulario PPGR2'!$H$9:$V$595,15,FALSE),"")</f>
        <v>3</v>
      </c>
      <c r="J553" s="465" t="s">
        <v>1892</v>
      </c>
      <c r="K553" s="464" t="s">
        <v>1894</v>
      </c>
      <c r="L553" s="461" t="s">
        <v>1862</v>
      </c>
      <c r="M553" s="257">
        <v>3</v>
      </c>
      <c r="N553" s="475">
        <v>150568.53</v>
      </c>
      <c r="O553" s="475">
        <f>IF(Tabla1[[#This Row],[Cantidad de Insumos]]="","",Tabla1[[#This Row],[Precio Unitario]]*Tabla1[[#This Row],[Cantidad de Insumos]])</f>
        <v>451705.58999999997</v>
      </c>
      <c r="P553" s="462" t="str">
        <f>IF(Tabla1[[#This Row],[Descripción]]="","",_xlfn.XLOOKUP(Tabla1[[#This Row],[Descripción]],Tabla10[Descripción],Tabla10[CODIGO PRESUPUESTARIO],0))</f>
        <v>2.2.8.6.01</v>
      </c>
      <c r="Q553" s="463"/>
      <c r="R553" s="463" t="str">
        <f>IF(Tabla1[[#This Row],[Insumos]]="","",_xlfn.XLOOKUP(Tabla1[[#This Row],[Insumos]],Tabla10[Insumo],Tabla10[InsumoAbrev],"",0))</f>
        <v>lsEventosGenerales</v>
      </c>
    </row>
    <row r="554" spans="2:18" s="235" customFormat="1" ht="38.25" x14ac:dyDescent="0.25">
      <c r="B554" s="189" t="e">
        <f>IF('Formulario PPGR3'!$G554="","",CONCATENATE('Formulario PPGR3'!$C554,".",'Formulario PPGR3'!$D554,".",'Formulario PPGR3'!$E554,".",'Formulario PPGR3'!$F554))</f>
        <v>#REF!</v>
      </c>
      <c r="C554" s="189" t="e">
        <f>IF('Formulario PPGR3'!$G554="","",'Formulario PPGR1'!#REF!)</f>
        <v>#REF!</v>
      </c>
      <c r="D554" s="189" t="e">
        <f>IF('Formulario PPGR3'!$G554="","",'Formulario PPGR1'!#REF!)</f>
        <v>#REF!</v>
      </c>
      <c r="E554" s="189" t="e">
        <f>IF('Formulario PPGR3'!$G554="","",'Formulario PPGR1'!#REF!)</f>
        <v>#REF!</v>
      </c>
      <c r="F554" s="189" t="e">
        <f>IF('Formulario PPGR3'!$G554="","",'Formulario PPGR1'!#REF!)</f>
        <v>#REF!</v>
      </c>
      <c r="G554" s="227" t="s">
        <v>546</v>
      </c>
      <c r="H554" s="459" t="str" cm="1">
        <f t="array" ref="H554">IF(Tabla1[[#This Row],[Código_Actividad]]="","",_xlfn.XLOOKUP(Tabla1[[#This Row],[Código_Actividad]],CodigoActividad,Tabla2[Actividades Programables Presupuestables],"",0))</f>
        <v>Taller al personal de salud sobre el flujograma de atención de casos de violencia de genero e intrafamiliar  a niños, niñas y adolescentes.</v>
      </c>
      <c r="I554" s="460">
        <f>IFERROR(VLOOKUP('Formulario PPGR3'!$G554,'Formulario PPGR2'!$H$9:$V$595,15,FALSE),"")</f>
        <v>3</v>
      </c>
      <c r="J554" s="465" t="s">
        <v>1877</v>
      </c>
      <c r="K554" s="464" t="s">
        <v>2017</v>
      </c>
      <c r="L554" s="461" t="s">
        <v>1862</v>
      </c>
      <c r="M554" s="257">
        <v>3</v>
      </c>
      <c r="N554" s="475">
        <v>29393.8</v>
      </c>
      <c r="O554" s="475">
        <f>IF(Tabla1[[#This Row],[Cantidad de Insumos]]="","",Tabla1[[#This Row],[Precio Unitario]]*Tabla1[[#This Row],[Cantidad de Insumos]])</f>
        <v>88181.4</v>
      </c>
      <c r="P554" s="462" t="str">
        <f>IF(Tabla1[[#This Row],[Descripción]]="","",_xlfn.XLOOKUP(Tabla1[[#This Row],[Descripción]],Tabla10[Descripción],Tabla10[CODIGO PRESUPUESTARIO],0))</f>
        <v>2.3.1.1.01</v>
      </c>
      <c r="Q554" s="463"/>
      <c r="R554" s="463" t="str">
        <f>IF(Tabla1[[#This Row],[Insumos]]="","",_xlfn.XLOOKUP(Tabla1[[#This Row],[Insumos]],Tabla10[Insumo],Tabla10[InsumoAbrev],"",0))</f>
        <v>lsAlimentosyBebidas</v>
      </c>
    </row>
    <row r="555" spans="2:18" s="235" customFormat="1" ht="38.25" x14ac:dyDescent="0.25">
      <c r="B555" s="189" t="e">
        <f>IF('Formulario PPGR3'!$G555="","",CONCATENATE('Formulario PPGR3'!$C555,".",'Formulario PPGR3'!$D555,".",'Formulario PPGR3'!$E555,".",'Formulario PPGR3'!$F555))</f>
        <v>#REF!</v>
      </c>
      <c r="C555" s="189" t="e">
        <f>IF('Formulario PPGR3'!$G555="","",'Formulario PPGR1'!#REF!)</f>
        <v>#REF!</v>
      </c>
      <c r="D555" s="189" t="e">
        <f>IF('Formulario PPGR3'!$G555="","",'Formulario PPGR1'!#REF!)</f>
        <v>#REF!</v>
      </c>
      <c r="E555" s="189" t="e">
        <f>IF('Formulario PPGR3'!$G555="","",'Formulario PPGR1'!#REF!)</f>
        <v>#REF!</v>
      </c>
      <c r="F555" s="189" t="e">
        <f>IF('Formulario PPGR3'!$G555="","",'Formulario PPGR1'!#REF!)</f>
        <v>#REF!</v>
      </c>
      <c r="G555" s="227" t="s">
        <v>546</v>
      </c>
      <c r="H555" s="459" t="str" cm="1">
        <f t="array" ref="H555">IF(Tabla1[[#This Row],[Código_Actividad]]="","",_xlfn.XLOOKUP(Tabla1[[#This Row],[Código_Actividad]],CodigoActividad,Tabla2[Actividades Programables Presupuestables],"",0))</f>
        <v>Taller al personal de salud sobre el flujograma de atención de casos de violencia de genero e intrafamiliar  a niños, niñas y adolescentes.</v>
      </c>
      <c r="I555" s="460">
        <f>IFERROR(VLOOKUP('Formulario PPGR3'!$G555,'Formulario PPGR2'!$H$9:$V$595,15,FALSE),"")</f>
        <v>3</v>
      </c>
      <c r="J555" s="465" t="s">
        <v>1877</v>
      </c>
      <c r="K555" s="464" t="s">
        <v>1899</v>
      </c>
      <c r="L555" s="461" t="s">
        <v>1862</v>
      </c>
      <c r="M555" s="257">
        <v>3</v>
      </c>
      <c r="N555" s="475">
        <v>61419</v>
      </c>
      <c r="O555" s="475">
        <f>IF(Tabla1[[#This Row],[Cantidad de Insumos]]="","",Tabla1[[#This Row],[Precio Unitario]]*Tabla1[[#This Row],[Cantidad de Insumos]])</f>
        <v>184257</v>
      </c>
      <c r="P555" s="462" t="str">
        <f>IF(Tabla1[[#This Row],[Descripción]]="","",_xlfn.XLOOKUP(Tabla1[[#This Row],[Descripción]],Tabla10[Descripción],Tabla10[CODIGO PRESUPUESTARIO],0))</f>
        <v>2.3.1.1.01</v>
      </c>
      <c r="Q555" s="463"/>
      <c r="R555" s="463" t="str">
        <f>IF(Tabla1[[#This Row],[Insumos]]="","",_xlfn.XLOOKUP(Tabla1[[#This Row],[Insumos]],Tabla10[Insumo],Tabla10[InsumoAbrev],"",0))</f>
        <v>lsAlimentosyBebidas</v>
      </c>
    </row>
    <row r="556" spans="2:18" s="235" customFormat="1" x14ac:dyDescent="0.25">
      <c r="B556" s="189" t="e">
        <f>IF('Formulario PPGR3'!$G556="","",CONCATENATE('Formulario PPGR3'!$C556,".",'Formulario PPGR3'!$D556,".",'Formulario PPGR3'!$E556,".",'Formulario PPGR3'!$F556))</f>
        <v>#REF!</v>
      </c>
      <c r="C556" s="189" t="e">
        <f>IF('Formulario PPGR3'!$G556="","",'Formulario PPGR1'!#REF!)</f>
        <v>#REF!</v>
      </c>
      <c r="D556" s="189" t="e">
        <f>IF('Formulario PPGR3'!$G556="","",'Formulario PPGR1'!#REF!)</f>
        <v>#REF!</v>
      </c>
      <c r="E556" s="189" t="e">
        <f>IF('Formulario PPGR3'!$G556="","",'Formulario PPGR1'!#REF!)</f>
        <v>#REF!</v>
      </c>
      <c r="F556" s="189" t="e">
        <f>IF('Formulario PPGR3'!$G556="","",'Formulario PPGR1'!#REF!)</f>
        <v>#REF!</v>
      </c>
      <c r="G556" s="227" t="s">
        <v>2041</v>
      </c>
      <c r="H556" s="459" t="str" cm="1">
        <f t="array" ref="H556">IF(Tabla1[[#This Row],[Código_Actividad]]="","",_xlfn.XLOOKUP(Tabla1[[#This Row],[Código_Actividad]],CodigoActividad,Tabla2[Actividades Programables Presupuestables],"",0))</f>
        <v/>
      </c>
      <c r="I556" s="460" t="str">
        <f>IFERROR(VLOOKUP('Formulario PPGR3'!$G556,'Formulario PPGR2'!$H$9:$V$595,15,FALSE),"")</f>
        <v/>
      </c>
      <c r="J556" s="465" t="s">
        <v>1866</v>
      </c>
      <c r="K556" s="464" t="s">
        <v>1904</v>
      </c>
      <c r="L556" s="461" t="s">
        <v>1868</v>
      </c>
      <c r="M556" s="257">
        <v>11</v>
      </c>
      <c r="N556" s="475">
        <v>3900</v>
      </c>
      <c r="O556" s="475">
        <f>IF(Tabla1[[#This Row],[Cantidad de Insumos]]="","",Tabla1[[#This Row],[Precio Unitario]]*Tabla1[[#This Row],[Cantidad de Insumos]])</f>
        <v>42900</v>
      </c>
      <c r="P556" s="462" t="str">
        <f>IF(Tabla1[[#This Row],[Descripción]]="","",_xlfn.XLOOKUP(Tabla1[[#This Row],[Descripción]],Tabla10[Descripción],Tabla10[CODIGO PRESUPUESTARIO],0))</f>
        <v>2.2.3.1.01</v>
      </c>
      <c r="Q556" s="463"/>
      <c r="R556" s="463" t="str">
        <f>IF(Tabla1[[#This Row],[Insumos]]="","",_xlfn.XLOOKUP(Tabla1[[#This Row],[Insumos]],Tabla10[Insumo],Tabla10[InsumoAbrev],"",0))</f>
        <v>lsViaticosDP</v>
      </c>
    </row>
    <row r="557" spans="2:18" s="235" customFormat="1" ht="25.5" x14ac:dyDescent="0.25">
      <c r="B557" s="189" t="e">
        <f>IF('Formulario PPGR3'!$G557="","",CONCATENATE('Formulario PPGR3'!$C557,".",'Formulario PPGR3'!$D557,".",'Formulario PPGR3'!$E557,".",'Formulario PPGR3'!$F557))</f>
        <v>#REF!</v>
      </c>
      <c r="C557" s="189" t="e">
        <f>IF('Formulario PPGR3'!$G557="","",'Formulario PPGR1'!#REF!)</f>
        <v>#REF!</v>
      </c>
      <c r="D557" s="189" t="e">
        <f>IF('Formulario PPGR3'!$G557="","",'Formulario PPGR1'!#REF!)</f>
        <v>#REF!</v>
      </c>
      <c r="E557" s="189" t="e">
        <f>IF('Formulario PPGR3'!$G557="","",'Formulario PPGR1'!#REF!)</f>
        <v>#REF!</v>
      </c>
      <c r="F557" s="189" t="e">
        <f>IF('Formulario PPGR3'!$G557="","",'Formulario PPGR1'!#REF!)</f>
        <v>#REF!</v>
      </c>
      <c r="G557" s="227" t="s">
        <v>2041</v>
      </c>
      <c r="H557" s="459" t="str" cm="1">
        <f t="array" ref="H557">IF(Tabla1[[#This Row],[Código_Actividad]]="","",_xlfn.XLOOKUP(Tabla1[[#This Row],[Código_Actividad]],CodigoActividad,Tabla2[Actividades Programables Presupuestables],"",0))</f>
        <v/>
      </c>
      <c r="I557" s="460" t="str">
        <f>IFERROR(VLOOKUP('Formulario PPGR3'!$G557,'Formulario PPGR2'!$H$9:$V$595,15,FALSE),"")</f>
        <v/>
      </c>
      <c r="J557" s="465" t="s">
        <v>1866</v>
      </c>
      <c r="K557" s="464" t="s">
        <v>1870</v>
      </c>
      <c r="L557" s="461" t="s">
        <v>1868</v>
      </c>
      <c r="M557" s="257">
        <v>11</v>
      </c>
      <c r="N557" s="475">
        <v>5250</v>
      </c>
      <c r="O557" s="475">
        <f>IF(Tabla1[[#This Row],[Cantidad de Insumos]]="","",Tabla1[[#This Row],[Precio Unitario]]*Tabla1[[#This Row],[Cantidad de Insumos]])</f>
        <v>57750</v>
      </c>
      <c r="P557" s="462" t="str">
        <f>IF(Tabla1[[#This Row],[Descripción]]="","",_xlfn.XLOOKUP(Tabla1[[#This Row],[Descripción]],Tabla10[Descripción],Tabla10[CODIGO PRESUPUESTARIO],0))</f>
        <v>2.2.3.1.01</v>
      </c>
      <c r="Q557" s="463"/>
      <c r="R557" s="463" t="str">
        <f>IF(Tabla1[[#This Row],[Insumos]]="","",_xlfn.XLOOKUP(Tabla1[[#This Row],[Insumos]],Tabla10[Insumo],Tabla10[InsumoAbrev],"",0))</f>
        <v>lsViaticosDP</v>
      </c>
    </row>
    <row r="558" spans="2:18" s="235" customFormat="1" ht="26.25" customHeight="1" x14ac:dyDescent="0.25">
      <c r="B558" s="189" t="e">
        <f>IF('Formulario PPGR3'!$G558="","",CONCATENATE('Formulario PPGR3'!$C558,".",'Formulario PPGR3'!$D558,".",'Formulario PPGR3'!$E558,".",'Formulario PPGR3'!$F558))</f>
        <v>#REF!</v>
      </c>
      <c r="C558" s="189" t="e">
        <f>IF('Formulario PPGR3'!$G558="","",'Formulario PPGR1'!#REF!)</f>
        <v>#REF!</v>
      </c>
      <c r="D558" s="189" t="e">
        <f>IF('Formulario PPGR3'!$G558="","",'Formulario PPGR1'!#REF!)</f>
        <v>#REF!</v>
      </c>
      <c r="E558" s="189" t="e">
        <f>IF('Formulario PPGR3'!$G558="","",'Formulario PPGR1'!#REF!)</f>
        <v>#REF!</v>
      </c>
      <c r="F558" s="189" t="e">
        <f>IF('Formulario PPGR3'!$G558="","",'Formulario PPGR1'!#REF!)</f>
        <v>#REF!</v>
      </c>
      <c r="G558" s="227" t="s">
        <v>2041</v>
      </c>
      <c r="H558" s="459" t="str" cm="1">
        <f t="array" ref="H558">IF(Tabla1[[#This Row],[Código_Actividad]]="","",_xlfn.XLOOKUP(Tabla1[[#This Row],[Código_Actividad]],CodigoActividad,Tabla2[Actividades Programables Presupuestables],"",0))</f>
        <v/>
      </c>
      <c r="I558" s="460" t="str">
        <f>IFERROR(VLOOKUP('Formulario PPGR3'!$G558,'Formulario PPGR2'!$H$9:$V$595,15,FALSE),"")</f>
        <v/>
      </c>
      <c r="J558" s="465" t="s">
        <v>1860</v>
      </c>
      <c r="K558" s="464" t="s">
        <v>1900</v>
      </c>
      <c r="L558" s="461" t="s">
        <v>1901</v>
      </c>
      <c r="M558" s="257">
        <v>80</v>
      </c>
      <c r="N558" s="475">
        <v>240</v>
      </c>
      <c r="O558" s="475">
        <f>IF(Tabla1[[#This Row],[Cantidad de Insumos]]="","",Tabla1[[#This Row],[Precio Unitario]]*Tabla1[[#This Row],[Cantidad de Insumos]])</f>
        <v>19200</v>
      </c>
      <c r="P558" s="462" t="str">
        <f>IF(Tabla1[[#This Row],[Descripción]]="","",_xlfn.XLOOKUP(Tabla1[[#This Row],[Descripción]],Tabla10[Descripción],Tabla10[CODIGO PRESUPUESTARIO],0))</f>
        <v>2.3.7.1.02</v>
      </c>
      <c r="Q558" s="463"/>
      <c r="R558" s="463" t="str">
        <f>IF(Tabla1[[#This Row],[Insumos]]="","",_xlfn.XLOOKUP(Tabla1[[#This Row],[Insumos]],Tabla10[Insumo],Tabla10[InsumoAbrev],"",0))</f>
        <v>lsGasoil</v>
      </c>
    </row>
    <row r="559" spans="2:18" s="235" customFormat="1" x14ac:dyDescent="0.25">
      <c r="B559" s="189" t="e">
        <f>IF('Formulario PPGR3'!$G559="","",CONCATENATE('Formulario PPGR3'!$C559,".",'Formulario PPGR3'!$D559,".",'Formulario PPGR3'!$E559,".",'Formulario PPGR3'!$F559))</f>
        <v>#REF!</v>
      </c>
      <c r="C559" s="189" t="e">
        <f>IF('Formulario PPGR3'!$G559="","",'Formulario PPGR1'!#REF!)</f>
        <v>#REF!</v>
      </c>
      <c r="D559" s="189" t="e">
        <f>IF('Formulario PPGR3'!$G559="","",'Formulario PPGR1'!#REF!)</f>
        <v>#REF!</v>
      </c>
      <c r="E559" s="189" t="e">
        <f>IF('Formulario PPGR3'!$G559="","",'Formulario PPGR1'!#REF!)</f>
        <v>#REF!</v>
      </c>
      <c r="F559" s="189" t="e">
        <f>IF('Formulario PPGR3'!$G559="","",'Formulario PPGR1'!#REF!)</f>
        <v>#REF!</v>
      </c>
      <c r="G559" s="227" t="s">
        <v>2042</v>
      </c>
      <c r="H559" s="459" t="str" cm="1">
        <f t="array" ref="H559">IF(Tabla1[[#This Row],[Código_Actividad]]="","",_xlfn.XLOOKUP(Tabla1[[#This Row],[Código_Actividad]],CodigoActividad,Tabla2[Actividades Programables Presupuestables],"",0))</f>
        <v/>
      </c>
      <c r="I559" s="460" t="str">
        <f>IFERROR(VLOOKUP('Formulario PPGR3'!$G559,'Formulario PPGR2'!$H$9:$V$595,15,FALSE),"")</f>
        <v/>
      </c>
      <c r="J559" s="465" t="s">
        <v>1866</v>
      </c>
      <c r="K559" s="464" t="s">
        <v>1904</v>
      </c>
      <c r="L559" s="461" t="s">
        <v>1868</v>
      </c>
      <c r="M559" s="257">
        <v>6</v>
      </c>
      <c r="N559" s="475">
        <v>3900</v>
      </c>
      <c r="O559" s="475">
        <f>IF(Tabla1[[#This Row],[Cantidad de Insumos]]="","",Tabla1[[#This Row],[Precio Unitario]]*Tabla1[[#This Row],[Cantidad de Insumos]])</f>
        <v>23400</v>
      </c>
      <c r="P559" s="462" t="str">
        <f>IF(Tabla1[[#This Row],[Descripción]]="","",_xlfn.XLOOKUP(Tabla1[[#This Row],[Descripción]],Tabla10[Descripción],Tabla10[CODIGO PRESUPUESTARIO],0))</f>
        <v>2.2.3.1.01</v>
      </c>
      <c r="Q559" s="463"/>
      <c r="R559" s="463" t="str">
        <f>IF(Tabla1[[#This Row],[Insumos]]="","",_xlfn.XLOOKUP(Tabla1[[#This Row],[Insumos]],Tabla10[Insumo],Tabla10[InsumoAbrev],"",0))</f>
        <v>lsViaticosDP</v>
      </c>
    </row>
    <row r="560" spans="2:18" s="235" customFormat="1" ht="25.5" x14ac:dyDescent="0.25">
      <c r="B560" s="189" t="e">
        <f>IF('Formulario PPGR3'!$G560="","",CONCATENATE('Formulario PPGR3'!$C560,".",'Formulario PPGR3'!$D560,".",'Formulario PPGR3'!$E560,".",'Formulario PPGR3'!$F560))</f>
        <v>#REF!</v>
      </c>
      <c r="C560" s="189" t="e">
        <f>IF('Formulario PPGR3'!$G560="","",'Formulario PPGR1'!#REF!)</f>
        <v>#REF!</v>
      </c>
      <c r="D560" s="189" t="e">
        <f>IF('Formulario PPGR3'!$G560="","",'Formulario PPGR1'!#REF!)</f>
        <v>#REF!</v>
      </c>
      <c r="E560" s="189" t="e">
        <f>IF('Formulario PPGR3'!$G560="","",'Formulario PPGR1'!#REF!)</f>
        <v>#REF!</v>
      </c>
      <c r="F560" s="189" t="e">
        <f>IF('Formulario PPGR3'!$G560="","",'Formulario PPGR1'!#REF!)</f>
        <v>#REF!</v>
      </c>
      <c r="G560" s="227" t="s">
        <v>2042</v>
      </c>
      <c r="H560" s="459" t="str" cm="1">
        <f t="array" ref="H560">IF(Tabla1[[#This Row],[Código_Actividad]]="","",_xlfn.XLOOKUP(Tabla1[[#This Row],[Código_Actividad]],CodigoActividad,Tabla2[Actividades Programables Presupuestables],"",0))</f>
        <v/>
      </c>
      <c r="I560" s="460" t="str">
        <f>IFERROR(VLOOKUP('Formulario PPGR3'!$G560,'Formulario PPGR2'!$H$9:$V$595,15,FALSE),"")</f>
        <v/>
      </c>
      <c r="J560" s="465" t="s">
        <v>1866</v>
      </c>
      <c r="K560" s="464" t="s">
        <v>1870</v>
      </c>
      <c r="L560" s="461" t="s">
        <v>1868</v>
      </c>
      <c r="M560" s="257">
        <v>6</v>
      </c>
      <c r="N560" s="475">
        <v>5250</v>
      </c>
      <c r="O560" s="475">
        <f>IF(Tabla1[[#This Row],[Cantidad de Insumos]]="","",Tabla1[[#This Row],[Precio Unitario]]*Tabla1[[#This Row],[Cantidad de Insumos]])</f>
        <v>31500</v>
      </c>
      <c r="P560" s="462" t="str">
        <f>IF(Tabla1[[#This Row],[Descripción]]="","",_xlfn.XLOOKUP(Tabla1[[#This Row],[Descripción]],Tabla10[Descripción],Tabla10[CODIGO PRESUPUESTARIO],0))</f>
        <v>2.2.3.1.01</v>
      </c>
      <c r="Q560" s="463"/>
      <c r="R560" s="463" t="str">
        <f>IF(Tabla1[[#This Row],[Insumos]]="","",_xlfn.XLOOKUP(Tabla1[[#This Row],[Insumos]],Tabla10[Insumo],Tabla10[InsumoAbrev],"",0))</f>
        <v>lsViaticosDP</v>
      </c>
    </row>
    <row r="561" spans="2:18" s="235" customFormat="1" x14ac:dyDescent="0.25">
      <c r="B561" s="189" t="e">
        <f>IF('Formulario PPGR3'!$G561="","",CONCATENATE('Formulario PPGR3'!$C561,".",'Formulario PPGR3'!$D561,".",'Formulario PPGR3'!$E561,".",'Formulario PPGR3'!$F561))</f>
        <v>#REF!</v>
      </c>
      <c r="C561" s="189" t="e">
        <f>IF('Formulario PPGR3'!$G561="","",'Formulario PPGR1'!#REF!)</f>
        <v>#REF!</v>
      </c>
      <c r="D561" s="189" t="e">
        <f>IF('Formulario PPGR3'!$G561="","",'Formulario PPGR1'!#REF!)</f>
        <v>#REF!</v>
      </c>
      <c r="E561" s="189" t="e">
        <f>IF('Formulario PPGR3'!$G561="","",'Formulario PPGR1'!#REF!)</f>
        <v>#REF!</v>
      </c>
      <c r="F561" s="189" t="e">
        <f>IF('Formulario PPGR3'!$G561="","",'Formulario PPGR1'!#REF!)</f>
        <v>#REF!</v>
      </c>
      <c r="G561" s="227" t="s">
        <v>2042</v>
      </c>
      <c r="H561" s="459" t="str" cm="1">
        <f t="array" ref="H561">IF(Tabla1[[#This Row],[Código_Actividad]]="","",_xlfn.XLOOKUP(Tabla1[[#This Row],[Código_Actividad]],CodigoActividad,Tabla2[Actividades Programables Presupuestables],"",0))</f>
        <v/>
      </c>
      <c r="I561" s="460" t="str">
        <f>IFERROR(VLOOKUP('Formulario PPGR3'!$G561,'Formulario PPGR2'!$H$9:$V$595,15,FALSE),"")</f>
        <v/>
      </c>
      <c r="J561" s="465" t="s">
        <v>1860</v>
      </c>
      <c r="K561" s="464" t="s">
        <v>1900</v>
      </c>
      <c r="L561" s="461" t="s">
        <v>1901</v>
      </c>
      <c r="M561" s="257">
        <v>48</v>
      </c>
      <c r="N561" s="475">
        <v>240</v>
      </c>
      <c r="O561" s="475">
        <f>IF(Tabla1[[#This Row],[Cantidad de Insumos]]="","",Tabla1[[#This Row],[Precio Unitario]]*Tabla1[[#This Row],[Cantidad de Insumos]])</f>
        <v>11520</v>
      </c>
      <c r="P561" s="462" t="str">
        <f>IF(Tabla1[[#This Row],[Descripción]]="","",_xlfn.XLOOKUP(Tabla1[[#This Row],[Descripción]],Tabla10[Descripción],Tabla10[CODIGO PRESUPUESTARIO],0))</f>
        <v>2.3.7.1.02</v>
      </c>
      <c r="Q561" s="463"/>
      <c r="R561" s="463" t="str">
        <f>IF(Tabla1[[#This Row],[Insumos]]="","",_xlfn.XLOOKUP(Tabla1[[#This Row],[Insumos]],Tabla10[Insumo],Tabla10[InsumoAbrev],"",0))</f>
        <v>lsGasoil</v>
      </c>
    </row>
    <row r="562" spans="2:18" s="235" customFormat="1" x14ac:dyDescent="0.25">
      <c r="B562" s="189" t="e">
        <f>IF('Formulario PPGR3'!$G562="","",CONCATENATE('Formulario PPGR3'!$C562,".",'Formulario PPGR3'!$D562,".",'Formulario PPGR3'!$E562,".",'Formulario PPGR3'!$F562))</f>
        <v>#REF!</v>
      </c>
      <c r="C562" s="189" t="e">
        <f>IF('Formulario PPGR3'!$G562="","",'Formulario PPGR1'!#REF!)</f>
        <v>#REF!</v>
      </c>
      <c r="D562" s="189" t="e">
        <f>IF('Formulario PPGR3'!$G562="","",'Formulario PPGR1'!#REF!)</f>
        <v>#REF!</v>
      </c>
      <c r="E562" s="189" t="e">
        <f>IF('Formulario PPGR3'!$G562="","",'Formulario PPGR1'!#REF!)</f>
        <v>#REF!</v>
      </c>
      <c r="F562" s="189" t="e">
        <f>IF('Formulario PPGR3'!$G562="","",'Formulario PPGR1'!#REF!)</f>
        <v>#REF!</v>
      </c>
      <c r="G562" s="227" t="s">
        <v>2043</v>
      </c>
      <c r="H562" s="459" t="str" cm="1">
        <f t="array" ref="H562">IF(Tabla1[[#This Row],[Código_Actividad]]="","",_xlfn.XLOOKUP(Tabla1[[#This Row],[Código_Actividad]],CodigoActividad,Tabla2[Actividades Programables Presupuestables],"",0))</f>
        <v/>
      </c>
      <c r="I562" s="460" t="str">
        <f>IFERROR(VLOOKUP('Formulario PPGR3'!$G562,'Formulario PPGR2'!$H$9:$V$595,15,FALSE),"")</f>
        <v/>
      </c>
      <c r="J562" s="465" t="s">
        <v>1866</v>
      </c>
      <c r="K562" s="464" t="s">
        <v>1904</v>
      </c>
      <c r="L562" s="461" t="s">
        <v>1868</v>
      </c>
      <c r="M562" s="257">
        <v>11</v>
      </c>
      <c r="N562" s="475">
        <v>3900</v>
      </c>
      <c r="O562" s="475">
        <f>IF(Tabla1[[#This Row],[Cantidad de Insumos]]="","",Tabla1[[#This Row],[Precio Unitario]]*Tabla1[[#This Row],[Cantidad de Insumos]])</f>
        <v>42900</v>
      </c>
      <c r="P562" s="462" t="str">
        <f>IF(Tabla1[[#This Row],[Descripción]]="","",_xlfn.XLOOKUP(Tabla1[[#This Row],[Descripción]],Tabla10[Descripción],Tabla10[CODIGO PRESUPUESTARIO],0))</f>
        <v>2.2.3.1.01</v>
      </c>
      <c r="Q562" s="463"/>
      <c r="R562" s="463" t="str">
        <f>IF(Tabla1[[#This Row],[Insumos]]="","",_xlfn.XLOOKUP(Tabla1[[#This Row],[Insumos]],Tabla10[Insumo],Tabla10[InsumoAbrev],"",0))</f>
        <v>lsViaticosDP</v>
      </c>
    </row>
    <row r="563" spans="2:18" s="235" customFormat="1" ht="25.5" x14ac:dyDescent="0.25">
      <c r="B563" s="189" t="e">
        <f>IF('Formulario PPGR3'!$G563="","",CONCATENATE('Formulario PPGR3'!$C563,".",'Formulario PPGR3'!$D563,".",'Formulario PPGR3'!$E563,".",'Formulario PPGR3'!$F563))</f>
        <v>#REF!</v>
      </c>
      <c r="C563" s="189" t="e">
        <f>IF('Formulario PPGR3'!$G563="","",'Formulario PPGR1'!#REF!)</f>
        <v>#REF!</v>
      </c>
      <c r="D563" s="189" t="e">
        <f>IF('Formulario PPGR3'!$G563="","",'Formulario PPGR1'!#REF!)</f>
        <v>#REF!</v>
      </c>
      <c r="E563" s="189" t="e">
        <f>IF('Formulario PPGR3'!$G563="","",'Formulario PPGR1'!#REF!)</f>
        <v>#REF!</v>
      </c>
      <c r="F563" s="189" t="e">
        <f>IF('Formulario PPGR3'!$G563="","",'Formulario PPGR1'!#REF!)</f>
        <v>#REF!</v>
      </c>
      <c r="G563" s="227" t="s">
        <v>2043</v>
      </c>
      <c r="H563" s="459" t="str" cm="1">
        <f t="array" ref="H563">IF(Tabla1[[#This Row],[Código_Actividad]]="","",_xlfn.XLOOKUP(Tabla1[[#This Row],[Código_Actividad]],CodigoActividad,Tabla2[Actividades Programables Presupuestables],"",0))</f>
        <v/>
      </c>
      <c r="I563" s="460" t="str">
        <f>IFERROR(VLOOKUP('Formulario PPGR3'!$G563,'Formulario PPGR2'!$H$9:$V$595,15,FALSE),"")</f>
        <v/>
      </c>
      <c r="J563" s="465" t="s">
        <v>1866</v>
      </c>
      <c r="K563" s="464" t="s">
        <v>1870</v>
      </c>
      <c r="L563" s="461" t="s">
        <v>1868</v>
      </c>
      <c r="M563" s="257">
        <v>11</v>
      </c>
      <c r="N563" s="475">
        <v>5250</v>
      </c>
      <c r="O563" s="475">
        <f>IF(Tabla1[[#This Row],[Cantidad de Insumos]]="","",Tabla1[[#This Row],[Precio Unitario]]*Tabla1[[#This Row],[Cantidad de Insumos]])</f>
        <v>57750</v>
      </c>
      <c r="P563" s="462" t="str">
        <f>IF(Tabla1[[#This Row],[Descripción]]="","",_xlfn.XLOOKUP(Tabla1[[#This Row],[Descripción]],Tabla10[Descripción],Tabla10[CODIGO PRESUPUESTARIO],0))</f>
        <v>2.2.3.1.01</v>
      </c>
      <c r="Q563" s="463"/>
      <c r="R563" s="463" t="str">
        <f>IF(Tabla1[[#This Row],[Insumos]]="","",_xlfn.XLOOKUP(Tabla1[[#This Row],[Insumos]],Tabla10[Insumo],Tabla10[InsumoAbrev],"",0))</f>
        <v>lsViaticosDP</v>
      </c>
    </row>
    <row r="564" spans="2:18" s="235" customFormat="1" x14ac:dyDescent="0.25">
      <c r="B564" s="189" t="e">
        <f>IF('Formulario PPGR3'!$G564="","",CONCATENATE('Formulario PPGR3'!$C564,".",'Formulario PPGR3'!$D564,".",'Formulario PPGR3'!$E564,".",'Formulario PPGR3'!$F564))</f>
        <v>#REF!</v>
      </c>
      <c r="C564" s="189" t="e">
        <f>IF('Formulario PPGR3'!$G564="","",'Formulario PPGR1'!#REF!)</f>
        <v>#REF!</v>
      </c>
      <c r="D564" s="189" t="e">
        <f>IF('Formulario PPGR3'!$G564="","",'Formulario PPGR1'!#REF!)</f>
        <v>#REF!</v>
      </c>
      <c r="E564" s="189" t="e">
        <f>IF('Formulario PPGR3'!$G564="","",'Formulario PPGR1'!#REF!)</f>
        <v>#REF!</v>
      </c>
      <c r="F564" s="189" t="e">
        <f>IF('Formulario PPGR3'!$G564="","",'Formulario PPGR1'!#REF!)</f>
        <v>#REF!</v>
      </c>
      <c r="G564" s="227" t="s">
        <v>2043</v>
      </c>
      <c r="H564" s="459" t="str" cm="1">
        <f t="array" ref="H564">IF(Tabla1[[#This Row],[Código_Actividad]]="","",_xlfn.XLOOKUP(Tabla1[[#This Row],[Código_Actividad]],CodigoActividad,Tabla2[Actividades Programables Presupuestables],"",0))</f>
        <v/>
      </c>
      <c r="I564" s="460" t="str">
        <f>IFERROR(VLOOKUP('Formulario PPGR3'!$G564,'Formulario PPGR2'!$H$9:$V$595,15,FALSE),"")</f>
        <v/>
      </c>
      <c r="J564" s="465" t="s">
        <v>1860</v>
      </c>
      <c r="K564" s="464" t="s">
        <v>1900</v>
      </c>
      <c r="L564" s="461" t="s">
        <v>1901</v>
      </c>
      <c r="M564" s="257">
        <v>80</v>
      </c>
      <c r="N564" s="475">
        <v>240</v>
      </c>
      <c r="O564" s="475">
        <f>IF(Tabla1[[#This Row],[Cantidad de Insumos]]="","",Tabla1[[#This Row],[Precio Unitario]]*Tabla1[[#This Row],[Cantidad de Insumos]])</f>
        <v>19200</v>
      </c>
      <c r="P564" s="462" t="str">
        <f>IF(Tabla1[[#This Row],[Descripción]]="","",_xlfn.XLOOKUP(Tabla1[[#This Row],[Descripción]],Tabla10[Descripción],Tabla10[CODIGO PRESUPUESTARIO],0))</f>
        <v>2.3.7.1.02</v>
      </c>
      <c r="Q564" s="463"/>
      <c r="R564" s="463" t="str">
        <f>IF(Tabla1[[#This Row],[Insumos]]="","",_xlfn.XLOOKUP(Tabla1[[#This Row],[Insumos]],Tabla10[Insumo],Tabla10[InsumoAbrev],"",0))</f>
        <v>lsGasoil</v>
      </c>
    </row>
    <row r="565" spans="2:18" s="235" customFormat="1" x14ac:dyDescent="0.25">
      <c r="B565" s="189" t="e">
        <f>IF('Formulario PPGR3'!$G565="","",CONCATENATE('Formulario PPGR3'!$C565,".",'Formulario PPGR3'!$D565,".",'Formulario PPGR3'!$E565,".",'Formulario PPGR3'!$F565))</f>
        <v>#REF!</v>
      </c>
      <c r="C565" s="189" t="e">
        <f>IF('Formulario PPGR3'!$G565="","",'Formulario PPGR1'!#REF!)</f>
        <v>#REF!</v>
      </c>
      <c r="D565" s="189" t="e">
        <f>IF('Formulario PPGR3'!$G565="","",'Formulario PPGR1'!#REF!)</f>
        <v>#REF!</v>
      </c>
      <c r="E565" s="189" t="e">
        <f>IF('Formulario PPGR3'!$G565="","",'Formulario PPGR1'!#REF!)</f>
        <v>#REF!</v>
      </c>
      <c r="F565" s="189" t="e">
        <f>IF('Formulario PPGR3'!$G565="","",'Formulario PPGR1'!#REF!)</f>
        <v>#REF!</v>
      </c>
      <c r="G565" s="227" t="s">
        <v>2044</v>
      </c>
      <c r="H565" s="459" t="str" cm="1">
        <f t="array" ref="H565">IF(Tabla1[[#This Row],[Código_Actividad]]="","",_xlfn.XLOOKUP(Tabla1[[#This Row],[Código_Actividad]],CodigoActividad,Tabla2[Actividades Programables Presupuestables],"",0))</f>
        <v/>
      </c>
      <c r="I565" s="460" t="str">
        <f>IFERROR(VLOOKUP('Formulario PPGR3'!$G565,'Formulario PPGR2'!$H$9:$V$595,15,FALSE),"")</f>
        <v/>
      </c>
      <c r="J565" s="465" t="s">
        <v>1866</v>
      </c>
      <c r="K565" s="464" t="s">
        <v>1904</v>
      </c>
      <c r="L565" s="461" t="s">
        <v>1868</v>
      </c>
      <c r="M565" s="257">
        <v>5</v>
      </c>
      <c r="N565" s="475">
        <v>3900</v>
      </c>
      <c r="O565" s="475">
        <f>IF(Tabla1[[#This Row],[Cantidad de Insumos]]="","",Tabla1[[#This Row],[Precio Unitario]]*Tabla1[[#This Row],[Cantidad de Insumos]])</f>
        <v>19500</v>
      </c>
      <c r="P565" s="462" t="str">
        <f>IF(Tabla1[[#This Row],[Descripción]]="","",_xlfn.XLOOKUP(Tabla1[[#This Row],[Descripción]],Tabla10[Descripción],Tabla10[CODIGO PRESUPUESTARIO],0))</f>
        <v>2.2.3.1.01</v>
      </c>
      <c r="Q565" s="463"/>
      <c r="R565" s="463" t="str">
        <f>IF(Tabla1[[#This Row],[Insumos]]="","",_xlfn.XLOOKUP(Tabla1[[#This Row],[Insumos]],Tabla10[Insumo],Tabla10[InsumoAbrev],"",0))</f>
        <v>lsViaticosDP</v>
      </c>
    </row>
    <row r="566" spans="2:18" s="235" customFormat="1" ht="25.5" x14ac:dyDescent="0.25">
      <c r="B566" s="189" t="e">
        <f>IF('Formulario PPGR3'!$G566="","",CONCATENATE('Formulario PPGR3'!$C566,".",'Formulario PPGR3'!$D566,".",'Formulario PPGR3'!$E566,".",'Formulario PPGR3'!$F566))</f>
        <v>#REF!</v>
      </c>
      <c r="C566" s="189" t="e">
        <f>IF('Formulario PPGR3'!$G566="","",'Formulario PPGR1'!#REF!)</f>
        <v>#REF!</v>
      </c>
      <c r="D566" s="189" t="e">
        <f>IF('Formulario PPGR3'!$G566="","",'Formulario PPGR1'!#REF!)</f>
        <v>#REF!</v>
      </c>
      <c r="E566" s="189" t="e">
        <f>IF('Formulario PPGR3'!$G566="","",'Formulario PPGR1'!#REF!)</f>
        <v>#REF!</v>
      </c>
      <c r="F566" s="189" t="e">
        <f>IF('Formulario PPGR3'!$G566="","",'Formulario PPGR1'!#REF!)</f>
        <v>#REF!</v>
      </c>
      <c r="G566" s="227" t="s">
        <v>2044</v>
      </c>
      <c r="H566" s="459" t="str" cm="1">
        <f t="array" ref="H566">IF(Tabla1[[#This Row],[Código_Actividad]]="","",_xlfn.XLOOKUP(Tabla1[[#This Row],[Código_Actividad]],CodigoActividad,Tabla2[Actividades Programables Presupuestables],"",0))</f>
        <v/>
      </c>
      <c r="I566" s="460" t="str">
        <f>IFERROR(VLOOKUP('Formulario PPGR3'!$G566,'Formulario PPGR2'!$H$9:$V$595,15,FALSE),"")</f>
        <v/>
      </c>
      <c r="J566" s="465" t="s">
        <v>1866</v>
      </c>
      <c r="K566" s="464" t="s">
        <v>1870</v>
      </c>
      <c r="L566" s="461" t="s">
        <v>1868</v>
      </c>
      <c r="M566" s="257">
        <v>5</v>
      </c>
      <c r="N566" s="475">
        <v>5250</v>
      </c>
      <c r="O566" s="475">
        <f>IF(Tabla1[[#This Row],[Cantidad de Insumos]]="","",Tabla1[[#This Row],[Precio Unitario]]*Tabla1[[#This Row],[Cantidad de Insumos]])</f>
        <v>26250</v>
      </c>
      <c r="P566" s="462" t="str">
        <f>IF(Tabla1[[#This Row],[Descripción]]="","",_xlfn.XLOOKUP(Tabla1[[#This Row],[Descripción]],Tabla10[Descripción],Tabla10[CODIGO PRESUPUESTARIO],0))</f>
        <v>2.2.3.1.01</v>
      </c>
      <c r="Q566" s="463"/>
      <c r="R566" s="463" t="str">
        <f>IF(Tabla1[[#This Row],[Insumos]]="","",_xlfn.XLOOKUP(Tabla1[[#This Row],[Insumos]],Tabla10[Insumo],Tabla10[InsumoAbrev],"",0))</f>
        <v>lsViaticosDP</v>
      </c>
    </row>
    <row r="567" spans="2:18" s="235" customFormat="1" x14ac:dyDescent="0.25">
      <c r="B567" s="189" t="e">
        <f>IF('Formulario PPGR3'!$G567="","",CONCATENATE('Formulario PPGR3'!$C567,".",'Formulario PPGR3'!$D567,".",'Formulario PPGR3'!$E567,".",'Formulario PPGR3'!$F567))</f>
        <v>#REF!</v>
      </c>
      <c r="C567" s="189" t="e">
        <f>IF('Formulario PPGR3'!$G567="","",'Formulario PPGR1'!#REF!)</f>
        <v>#REF!</v>
      </c>
      <c r="D567" s="189" t="e">
        <f>IF('Formulario PPGR3'!$G567="","",'Formulario PPGR1'!#REF!)</f>
        <v>#REF!</v>
      </c>
      <c r="E567" s="189" t="e">
        <f>IF('Formulario PPGR3'!$G567="","",'Formulario PPGR1'!#REF!)</f>
        <v>#REF!</v>
      </c>
      <c r="F567" s="189" t="e">
        <f>IF('Formulario PPGR3'!$G567="","",'Formulario PPGR1'!#REF!)</f>
        <v>#REF!</v>
      </c>
      <c r="G567" s="227" t="s">
        <v>2044</v>
      </c>
      <c r="H567" s="459" t="str" cm="1">
        <f t="array" ref="H567">IF(Tabla1[[#This Row],[Código_Actividad]]="","",_xlfn.XLOOKUP(Tabla1[[#This Row],[Código_Actividad]],CodigoActividad,Tabla2[Actividades Programables Presupuestables],"",0))</f>
        <v/>
      </c>
      <c r="I567" s="460" t="str">
        <f>IFERROR(VLOOKUP('Formulario PPGR3'!$G567,'Formulario PPGR2'!$H$9:$V$595,15,FALSE),"")</f>
        <v/>
      </c>
      <c r="J567" s="465" t="s">
        <v>1860</v>
      </c>
      <c r="K567" s="464" t="s">
        <v>1900</v>
      </c>
      <c r="L567" s="461" t="s">
        <v>1901</v>
      </c>
      <c r="M567" s="257">
        <v>40</v>
      </c>
      <c r="N567" s="475">
        <v>240</v>
      </c>
      <c r="O567" s="475">
        <f>IF(Tabla1[[#This Row],[Cantidad de Insumos]]="","",Tabla1[[#This Row],[Precio Unitario]]*Tabla1[[#This Row],[Cantidad de Insumos]])</f>
        <v>9600</v>
      </c>
      <c r="P567" s="462" t="str">
        <f>IF(Tabla1[[#This Row],[Descripción]]="","",_xlfn.XLOOKUP(Tabla1[[#This Row],[Descripción]],Tabla10[Descripción],Tabla10[CODIGO PRESUPUESTARIO],0))</f>
        <v>2.3.7.1.02</v>
      </c>
      <c r="Q567" s="463"/>
      <c r="R567" s="463" t="str">
        <f>IF(Tabla1[[#This Row],[Insumos]]="","",_xlfn.XLOOKUP(Tabla1[[#This Row],[Insumos]],Tabla10[Insumo],Tabla10[InsumoAbrev],"",0))</f>
        <v>lsGasoil</v>
      </c>
    </row>
    <row r="568" spans="2:18" s="235" customFormat="1" x14ac:dyDescent="0.25">
      <c r="B568" s="189" t="e">
        <f>IF('Formulario PPGR3'!$G568="","",CONCATENATE('Formulario PPGR3'!$C568,".",'Formulario PPGR3'!$D568,".",'Formulario PPGR3'!$E568,".",'Formulario PPGR3'!$F568))</f>
        <v>#REF!</v>
      </c>
      <c r="C568" s="189" t="e">
        <f>IF('Formulario PPGR3'!$G568="","",'Formulario PPGR1'!#REF!)</f>
        <v>#REF!</v>
      </c>
      <c r="D568" s="189" t="e">
        <f>IF('Formulario PPGR3'!$G568="","",'Formulario PPGR1'!#REF!)</f>
        <v>#REF!</v>
      </c>
      <c r="E568" s="189" t="e">
        <f>IF('Formulario PPGR3'!$G568="","",'Formulario PPGR1'!#REF!)</f>
        <v>#REF!</v>
      </c>
      <c r="F568" s="189" t="e">
        <f>IF('Formulario PPGR3'!$G568="","",'Formulario PPGR1'!#REF!)</f>
        <v>#REF!</v>
      </c>
      <c r="G568" s="227" t="s">
        <v>2045</v>
      </c>
      <c r="H568" s="459" t="str" cm="1">
        <f t="array" ref="H568">IF(Tabla1[[#This Row],[Código_Actividad]]="","",_xlfn.XLOOKUP(Tabla1[[#This Row],[Código_Actividad]],CodigoActividad,Tabla2[Actividades Programables Presupuestables],"",0))</f>
        <v/>
      </c>
      <c r="I568" s="460" t="str">
        <f>IFERROR(VLOOKUP('Formulario PPGR3'!$G568,'Formulario PPGR2'!$H$9:$V$595,15,FALSE),"")</f>
        <v/>
      </c>
      <c r="J568" s="465" t="s">
        <v>1866</v>
      </c>
      <c r="K568" s="464" t="s">
        <v>1904</v>
      </c>
      <c r="L568" s="461" t="s">
        <v>1868</v>
      </c>
      <c r="M568" s="257">
        <v>6</v>
      </c>
      <c r="N568" s="475">
        <v>3900</v>
      </c>
      <c r="O568" s="475">
        <f>IF(Tabla1[[#This Row],[Cantidad de Insumos]]="","",Tabla1[[#This Row],[Precio Unitario]]*Tabla1[[#This Row],[Cantidad de Insumos]])</f>
        <v>23400</v>
      </c>
      <c r="P568" s="462" t="str">
        <f>IF(Tabla1[[#This Row],[Descripción]]="","",_xlfn.XLOOKUP(Tabla1[[#This Row],[Descripción]],Tabla10[Descripción],Tabla10[CODIGO PRESUPUESTARIO],0))</f>
        <v>2.2.3.1.01</v>
      </c>
      <c r="Q568" s="463"/>
      <c r="R568" s="463" t="str">
        <f>IF(Tabla1[[#This Row],[Insumos]]="","",_xlfn.XLOOKUP(Tabla1[[#This Row],[Insumos]],Tabla10[Insumo],Tabla10[InsumoAbrev],"",0))</f>
        <v>lsViaticosDP</v>
      </c>
    </row>
    <row r="569" spans="2:18" s="235" customFormat="1" ht="25.5" x14ac:dyDescent="0.25">
      <c r="B569" s="189" t="e">
        <f>IF('Formulario PPGR3'!$G569="","",CONCATENATE('Formulario PPGR3'!$C569,".",'Formulario PPGR3'!$D569,".",'Formulario PPGR3'!$E569,".",'Formulario PPGR3'!$F569))</f>
        <v>#REF!</v>
      </c>
      <c r="C569" s="189" t="e">
        <f>IF('Formulario PPGR3'!$G569="","",'Formulario PPGR1'!#REF!)</f>
        <v>#REF!</v>
      </c>
      <c r="D569" s="189" t="e">
        <f>IF('Formulario PPGR3'!$G569="","",'Formulario PPGR1'!#REF!)</f>
        <v>#REF!</v>
      </c>
      <c r="E569" s="189" t="e">
        <f>IF('Formulario PPGR3'!$G569="","",'Formulario PPGR1'!#REF!)</f>
        <v>#REF!</v>
      </c>
      <c r="F569" s="189" t="e">
        <f>IF('Formulario PPGR3'!$G569="","",'Formulario PPGR1'!#REF!)</f>
        <v>#REF!</v>
      </c>
      <c r="G569" s="227" t="s">
        <v>2045</v>
      </c>
      <c r="H569" s="459" t="str" cm="1">
        <f t="array" ref="H569">IF(Tabla1[[#This Row],[Código_Actividad]]="","",_xlfn.XLOOKUP(Tabla1[[#This Row],[Código_Actividad]],CodigoActividad,Tabla2[Actividades Programables Presupuestables],"",0))</f>
        <v/>
      </c>
      <c r="I569" s="460" t="str">
        <f>IFERROR(VLOOKUP('Formulario PPGR3'!$G569,'Formulario PPGR2'!$H$9:$V$595,15,FALSE),"")</f>
        <v/>
      </c>
      <c r="J569" s="465" t="s">
        <v>1866</v>
      </c>
      <c r="K569" s="464" t="s">
        <v>1870</v>
      </c>
      <c r="L569" s="461" t="s">
        <v>1868</v>
      </c>
      <c r="M569" s="257">
        <v>6</v>
      </c>
      <c r="N569" s="475">
        <v>5250</v>
      </c>
      <c r="O569" s="475">
        <f>IF(Tabla1[[#This Row],[Cantidad de Insumos]]="","",Tabla1[[#This Row],[Precio Unitario]]*Tabla1[[#This Row],[Cantidad de Insumos]])</f>
        <v>31500</v>
      </c>
      <c r="P569" s="462" t="str">
        <f>IF(Tabla1[[#This Row],[Descripción]]="","",_xlfn.XLOOKUP(Tabla1[[#This Row],[Descripción]],Tabla10[Descripción],Tabla10[CODIGO PRESUPUESTARIO],0))</f>
        <v>2.2.3.1.01</v>
      </c>
      <c r="Q569" s="463"/>
      <c r="R569" s="463" t="str">
        <f>IF(Tabla1[[#This Row],[Insumos]]="","",_xlfn.XLOOKUP(Tabla1[[#This Row],[Insumos]],Tabla10[Insumo],Tabla10[InsumoAbrev],"",0))</f>
        <v>lsViaticosDP</v>
      </c>
    </row>
    <row r="570" spans="2:18" s="235" customFormat="1" ht="51.75" customHeight="1" x14ac:dyDescent="0.25">
      <c r="B570" s="189" t="e">
        <f>IF('Formulario PPGR3'!$G570="","",CONCATENATE('Formulario PPGR3'!$C570,".",'Formulario PPGR3'!$D570,".",'Formulario PPGR3'!$E570,".",'Formulario PPGR3'!$F570))</f>
        <v>#REF!</v>
      </c>
      <c r="C570" s="189" t="e">
        <f>IF('Formulario PPGR3'!$G570="","",'Formulario PPGR1'!#REF!)</f>
        <v>#REF!</v>
      </c>
      <c r="D570" s="189" t="e">
        <f>IF('Formulario PPGR3'!$G570="","",'Formulario PPGR1'!#REF!)</f>
        <v>#REF!</v>
      </c>
      <c r="E570" s="189" t="e">
        <f>IF('Formulario PPGR3'!$G570="","",'Formulario PPGR1'!#REF!)</f>
        <v>#REF!</v>
      </c>
      <c r="F570" s="189" t="e">
        <f>IF('Formulario PPGR3'!$G570="","",'Formulario PPGR1'!#REF!)</f>
        <v>#REF!</v>
      </c>
      <c r="G570" s="227" t="s">
        <v>2045</v>
      </c>
      <c r="H570" s="459" t="str" cm="1">
        <f t="array" ref="H570">IF(Tabla1[[#This Row],[Código_Actividad]]="","",_xlfn.XLOOKUP(Tabla1[[#This Row],[Código_Actividad]],CodigoActividad,Tabla2[Actividades Programables Presupuestables],"",0))</f>
        <v/>
      </c>
      <c r="I570" s="460" t="str">
        <f>IFERROR(VLOOKUP('Formulario PPGR3'!$G570,'Formulario PPGR2'!$H$9:$V$595,15,FALSE),"")</f>
        <v/>
      </c>
      <c r="J570" s="465" t="s">
        <v>1860</v>
      </c>
      <c r="K570" s="464" t="s">
        <v>1900</v>
      </c>
      <c r="L570" s="461" t="s">
        <v>1901</v>
      </c>
      <c r="M570" s="257">
        <v>48</v>
      </c>
      <c r="N570" s="475">
        <v>240</v>
      </c>
      <c r="O570" s="475">
        <f>IF(Tabla1[[#This Row],[Cantidad de Insumos]]="","",Tabla1[[#This Row],[Precio Unitario]]*Tabla1[[#This Row],[Cantidad de Insumos]])</f>
        <v>11520</v>
      </c>
      <c r="P570" s="462" t="str">
        <f>IF(Tabla1[[#This Row],[Descripción]]="","",_xlfn.XLOOKUP(Tabla1[[#This Row],[Descripción]],Tabla10[Descripción],Tabla10[CODIGO PRESUPUESTARIO],0))</f>
        <v>2.3.7.1.02</v>
      </c>
      <c r="Q570" s="463"/>
      <c r="R570" s="463" t="str">
        <f>IF(Tabla1[[#This Row],[Insumos]]="","",_xlfn.XLOOKUP(Tabla1[[#This Row],[Insumos]],Tabla10[Insumo],Tabla10[InsumoAbrev],"",0))</f>
        <v>lsGasoil</v>
      </c>
    </row>
    <row r="571" spans="2:18" s="235" customFormat="1" ht="38.25" x14ac:dyDescent="0.25">
      <c r="B571" s="189" t="e">
        <f>IF('Formulario PPGR3'!$G571="","",CONCATENATE('Formulario PPGR3'!$C571,".",'Formulario PPGR3'!$D571,".",'Formulario PPGR3'!$E571,".",'Formulario PPGR3'!$F571))</f>
        <v>#REF!</v>
      </c>
      <c r="C571" s="189" t="e">
        <f>IF('Formulario PPGR3'!$G571="","",'Formulario PPGR1'!#REF!)</f>
        <v>#REF!</v>
      </c>
      <c r="D571" s="189" t="e">
        <f>IF('Formulario PPGR3'!$G571="","",'Formulario PPGR1'!#REF!)</f>
        <v>#REF!</v>
      </c>
      <c r="E571" s="189" t="e">
        <f>IF('Formulario PPGR3'!$G571="","",'Formulario PPGR1'!#REF!)</f>
        <v>#REF!</v>
      </c>
      <c r="F571" s="189" t="e">
        <f>IF('Formulario PPGR3'!$G571="","",'Formulario PPGR1'!#REF!)</f>
        <v>#REF!</v>
      </c>
      <c r="G571" s="227" t="s">
        <v>674</v>
      </c>
      <c r="H571" s="459" t="str" cm="1">
        <f t="array" ref="H571">IF(Tabla1[[#This Row],[Código_Actividad]]="","",_xlfn.XLOOKUP(Tabla1[[#This Row],[Código_Actividad]],CodigoActividad,Tabla2[Actividades Programables Presupuestables],"",0))</f>
        <v>Encuesta de satisfacción dirigida a los pacientes de los Servicios de Atención Integral para evaluar la calidad de la atención e identificar áreas de mejora</v>
      </c>
      <c r="I571" s="460">
        <f>IFERROR(VLOOKUP('Formulario PPGR3'!$G571,'Formulario PPGR2'!$H$9:$V$595,15,FALSE),"")</f>
        <v>12</v>
      </c>
      <c r="J571" s="465" t="s">
        <v>1877</v>
      </c>
      <c r="K571" s="464" t="s">
        <v>1903</v>
      </c>
      <c r="L571" s="461" t="s">
        <v>1862</v>
      </c>
      <c r="M571" s="257">
        <v>1</v>
      </c>
      <c r="N571" s="475">
        <v>9410.5</v>
      </c>
      <c r="O571" s="475">
        <f>IF(Tabla1[[#This Row],[Cantidad de Insumos]]="","",Tabla1[[#This Row],[Precio Unitario]]*Tabla1[[#This Row],[Cantidad de Insumos]])</f>
        <v>9410.5</v>
      </c>
      <c r="P571" s="462" t="str">
        <f>IF(Tabla1[[#This Row],[Descripción]]="","",_xlfn.XLOOKUP(Tabla1[[#This Row],[Descripción]],Tabla10[Descripción],Tabla10[CODIGO PRESUPUESTARIO],0))</f>
        <v>2.3.1.1.01</v>
      </c>
      <c r="Q571" s="463"/>
      <c r="R571" s="463" t="str">
        <f>IF(Tabla1[[#This Row],[Insumos]]="","",_xlfn.XLOOKUP(Tabla1[[#This Row],[Insumos]],Tabla10[Insumo],Tabla10[InsumoAbrev],"",0))</f>
        <v>lsAlimentosyBebidas</v>
      </c>
    </row>
    <row r="572" spans="2:18" s="235" customFormat="1" ht="26.25" customHeight="1" x14ac:dyDescent="0.25">
      <c r="B572" s="189" t="e">
        <f>IF('Formulario PPGR3'!$G572="","",CONCATENATE('Formulario PPGR3'!$C572,".",'Formulario PPGR3'!$D572,".",'Formulario PPGR3'!$E572,".",'Formulario PPGR3'!$F572))</f>
        <v>#REF!</v>
      </c>
      <c r="C572" s="189" t="e">
        <f>IF('Formulario PPGR3'!$G572="","",'Formulario PPGR1'!#REF!)</f>
        <v>#REF!</v>
      </c>
      <c r="D572" s="189" t="e">
        <f>IF('Formulario PPGR3'!$G572="","",'Formulario PPGR1'!#REF!)</f>
        <v>#REF!</v>
      </c>
      <c r="E572" s="189" t="e">
        <f>IF('Formulario PPGR3'!$G572="","",'Formulario PPGR1'!#REF!)</f>
        <v>#REF!</v>
      </c>
      <c r="F572" s="189" t="e">
        <f>IF('Formulario PPGR3'!$G572="","",'Formulario PPGR1'!#REF!)</f>
        <v>#REF!</v>
      </c>
      <c r="G572" s="227" t="s">
        <v>677</v>
      </c>
      <c r="H572" s="459" t="str" cm="1">
        <f t="array" ref="H572">IF(Tabla1[[#This Row],[Código_Actividad]]="","",_xlfn.XLOOKUP(Tabla1[[#This Row],[Código_Actividad]],CodigoActividad,Tabla2[Actividades Programables Presupuestables],"",0))</f>
        <v>Auditoria de la calidad de los datos en los Puestos Centinelas de ITS establecidos.</v>
      </c>
      <c r="I572" s="460">
        <f>IFERROR(VLOOKUP('Formulario PPGR3'!$G572,'Formulario PPGR2'!$H$9:$V$595,15,FALSE),"")</f>
        <v>5</v>
      </c>
      <c r="J572" s="465" t="s">
        <v>1866</v>
      </c>
      <c r="K572" s="464" t="s">
        <v>1902</v>
      </c>
      <c r="L572" s="461" t="s">
        <v>1868</v>
      </c>
      <c r="M572" s="257">
        <v>18</v>
      </c>
      <c r="N572" s="475">
        <v>1900</v>
      </c>
      <c r="O572" s="475">
        <f>IF(Tabla1[[#This Row],[Cantidad de Insumos]]="","",Tabla1[[#This Row],[Precio Unitario]]*Tabla1[[#This Row],[Cantidad de Insumos]])</f>
        <v>34200</v>
      </c>
      <c r="P572" s="462" t="str">
        <f>IF(Tabla1[[#This Row],[Descripción]]="","",_xlfn.XLOOKUP(Tabla1[[#This Row],[Descripción]],Tabla10[Descripción],Tabla10[CODIGO PRESUPUESTARIO],0))</f>
        <v>2.2.3.1.01</v>
      </c>
      <c r="Q572" s="463"/>
      <c r="R572" s="463" t="str">
        <f>IF(Tabla1[[#This Row],[Insumos]]="","",_xlfn.XLOOKUP(Tabla1[[#This Row],[Insumos]],Tabla10[Insumo],Tabla10[InsumoAbrev],"",0))</f>
        <v>lsViaticosDP</v>
      </c>
    </row>
    <row r="573" spans="2:18" s="235" customFormat="1" ht="25.5" x14ac:dyDescent="0.25">
      <c r="B573" s="189" t="e">
        <f>IF('Formulario PPGR3'!$G573="","",CONCATENATE('Formulario PPGR3'!$C573,".",'Formulario PPGR3'!$D573,".",'Formulario PPGR3'!$E573,".",'Formulario PPGR3'!$F573))</f>
        <v>#REF!</v>
      </c>
      <c r="C573" s="189" t="e">
        <f>IF('Formulario PPGR3'!$G573="","",'Formulario PPGR1'!#REF!)</f>
        <v>#REF!</v>
      </c>
      <c r="D573" s="189" t="e">
        <f>IF('Formulario PPGR3'!$G573="","",'Formulario PPGR1'!#REF!)</f>
        <v>#REF!</v>
      </c>
      <c r="E573" s="189" t="e">
        <f>IF('Formulario PPGR3'!$G573="","",'Formulario PPGR1'!#REF!)</f>
        <v>#REF!</v>
      </c>
      <c r="F573" s="189" t="e">
        <f>IF('Formulario PPGR3'!$G573="","",'Formulario PPGR1'!#REF!)</f>
        <v>#REF!</v>
      </c>
      <c r="G573" s="227" t="s">
        <v>679</v>
      </c>
      <c r="H573" s="459" t="str" cm="1">
        <f t="array" ref="H573">IF(Tabla1[[#This Row],[Código_Actividad]]="","",_xlfn.XLOOKUP(Tabla1[[#This Row],[Código_Actividad]],CodigoActividad,Tabla2[Actividades Programables Presupuestables],"",0))</f>
        <v>Auditoría del Sistema de Registro Nominal de Atención Integral (SIRNAI).</v>
      </c>
      <c r="I573" s="460">
        <f>IFERROR(VLOOKUP('Formulario PPGR3'!$G573,'Formulario PPGR2'!$H$9:$V$595,15,FALSE),"")</f>
        <v>4</v>
      </c>
      <c r="J573" s="465" t="s">
        <v>1866</v>
      </c>
      <c r="K573" s="464" t="s">
        <v>1870</v>
      </c>
      <c r="L573" s="461" t="s">
        <v>1868</v>
      </c>
      <c r="M573" s="257">
        <v>9</v>
      </c>
      <c r="N573" s="475">
        <v>5250</v>
      </c>
      <c r="O573" s="475">
        <f>IF(Tabla1[[#This Row],[Cantidad de Insumos]]="","",Tabla1[[#This Row],[Precio Unitario]]*Tabla1[[#This Row],[Cantidad de Insumos]])</f>
        <v>47250</v>
      </c>
      <c r="P573" s="462" t="str">
        <f>IF(Tabla1[[#This Row],[Descripción]]="","",_xlfn.XLOOKUP(Tabla1[[#This Row],[Descripción]],Tabla10[Descripción],Tabla10[CODIGO PRESUPUESTARIO],0))</f>
        <v>2.2.3.1.01</v>
      </c>
      <c r="Q573" s="463"/>
      <c r="R573" s="463" t="str">
        <f>IF(Tabla1[[#This Row],[Insumos]]="","",_xlfn.XLOOKUP(Tabla1[[#This Row],[Insumos]],Tabla10[Insumo],Tabla10[InsumoAbrev],"",0))</f>
        <v>lsViaticosDP</v>
      </c>
    </row>
    <row r="574" spans="2:18" s="235" customFormat="1" ht="25.5" x14ac:dyDescent="0.25">
      <c r="B574" s="189" t="e">
        <f>IF('Formulario PPGR3'!$G574="","",CONCATENATE('Formulario PPGR3'!$C574,".",'Formulario PPGR3'!$D574,".",'Formulario PPGR3'!$E574,".",'Formulario PPGR3'!$F574))</f>
        <v>#REF!</v>
      </c>
      <c r="C574" s="189" t="e">
        <f>IF('Formulario PPGR3'!$G574="","",'Formulario PPGR1'!#REF!)</f>
        <v>#REF!</v>
      </c>
      <c r="D574" s="189" t="e">
        <f>IF('Formulario PPGR3'!$G574="","",'Formulario PPGR1'!#REF!)</f>
        <v>#REF!</v>
      </c>
      <c r="E574" s="189" t="e">
        <f>IF('Formulario PPGR3'!$G574="","",'Formulario PPGR1'!#REF!)</f>
        <v>#REF!</v>
      </c>
      <c r="F574" s="189" t="e">
        <f>IF('Formulario PPGR3'!$G574="","",'Formulario PPGR1'!#REF!)</f>
        <v>#REF!</v>
      </c>
      <c r="G574" s="227" t="s">
        <v>679</v>
      </c>
      <c r="H574" s="459" t="str" cm="1">
        <f t="array" ref="H574">IF(Tabla1[[#This Row],[Código_Actividad]]="","",_xlfn.XLOOKUP(Tabla1[[#This Row],[Código_Actividad]],CodigoActividad,Tabla2[Actividades Programables Presupuestables],"",0))</f>
        <v>Auditoría del Sistema de Registro Nominal de Atención Integral (SIRNAI).</v>
      </c>
      <c r="I574" s="460">
        <f>IFERROR(VLOOKUP('Formulario PPGR3'!$G574,'Formulario PPGR2'!$H$9:$V$595,15,FALSE),"")</f>
        <v>4</v>
      </c>
      <c r="J574" s="465" t="s">
        <v>1866</v>
      </c>
      <c r="K574" s="464" t="s">
        <v>1869</v>
      </c>
      <c r="L574" s="461" t="s">
        <v>1868</v>
      </c>
      <c r="M574" s="257">
        <v>9</v>
      </c>
      <c r="N574" s="475">
        <v>2150</v>
      </c>
      <c r="O574" s="475">
        <f>IF(Tabla1[[#This Row],[Cantidad de Insumos]]="","",Tabla1[[#This Row],[Precio Unitario]]*Tabla1[[#This Row],[Cantidad de Insumos]])</f>
        <v>19350</v>
      </c>
      <c r="P574" s="462" t="str">
        <f>IF(Tabla1[[#This Row],[Descripción]]="","",_xlfn.XLOOKUP(Tabla1[[#This Row],[Descripción]],Tabla10[Descripción],Tabla10[CODIGO PRESUPUESTARIO],0))</f>
        <v>2.2.3.1.01</v>
      </c>
      <c r="Q574" s="463"/>
      <c r="R574" s="463" t="str">
        <f>IF(Tabla1[[#This Row],[Insumos]]="","",_xlfn.XLOOKUP(Tabla1[[#This Row],[Insumos]],Tabla10[Insumo],Tabla10[InsumoAbrev],"",0))</f>
        <v>lsViaticosDP</v>
      </c>
    </row>
    <row r="575" spans="2:18" s="235" customFormat="1" ht="25.5" x14ac:dyDescent="0.25">
      <c r="B575" s="189" t="e">
        <f>IF('Formulario PPGR3'!$G575="","",CONCATENATE('Formulario PPGR3'!$C575,".",'Formulario PPGR3'!$D575,".",'Formulario PPGR3'!$E575,".",'Formulario PPGR3'!$F575))</f>
        <v>#REF!</v>
      </c>
      <c r="C575" s="189" t="e">
        <f>IF('Formulario PPGR3'!$G575="","",'Formulario PPGR1'!#REF!)</f>
        <v>#REF!</v>
      </c>
      <c r="D575" s="189" t="e">
        <f>IF('Formulario PPGR3'!$G575="","",'Formulario PPGR1'!#REF!)</f>
        <v>#REF!</v>
      </c>
      <c r="E575" s="189" t="e">
        <f>IF('Formulario PPGR3'!$G575="","",'Formulario PPGR1'!#REF!)</f>
        <v>#REF!</v>
      </c>
      <c r="F575" s="189" t="e">
        <f>IF('Formulario PPGR3'!$G575="","",'Formulario PPGR1'!#REF!)</f>
        <v>#REF!</v>
      </c>
      <c r="G575" s="227" t="s">
        <v>679</v>
      </c>
      <c r="H575" s="459" t="str" cm="1">
        <f t="array" ref="H575">IF(Tabla1[[#This Row],[Código_Actividad]]="","",_xlfn.XLOOKUP(Tabla1[[#This Row],[Código_Actividad]],CodigoActividad,Tabla2[Actividades Programables Presupuestables],"",0))</f>
        <v>Auditoría del Sistema de Registro Nominal de Atención Integral (SIRNAI).</v>
      </c>
      <c r="I575" s="460">
        <f>IFERROR(VLOOKUP('Formulario PPGR3'!$G575,'Formulario PPGR2'!$H$9:$V$595,15,FALSE),"")</f>
        <v>4</v>
      </c>
      <c r="J575" s="465" t="s">
        <v>1866</v>
      </c>
      <c r="K575" s="464" t="s">
        <v>1867</v>
      </c>
      <c r="L575" s="461" t="s">
        <v>1868</v>
      </c>
      <c r="M575" s="257">
        <v>9</v>
      </c>
      <c r="N575" s="475">
        <v>1700</v>
      </c>
      <c r="O575" s="475">
        <f>IF(Tabla1[[#This Row],[Cantidad de Insumos]]="","",Tabla1[[#This Row],[Precio Unitario]]*Tabla1[[#This Row],[Cantidad de Insumos]])</f>
        <v>15300</v>
      </c>
      <c r="P575" s="462" t="str">
        <f>IF(Tabla1[[#This Row],[Descripción]]="","",_xlfn.XLOOKUP(Tabla1[[#This Row],[Descripción]],Tabla10[Descripción],Tabla10[CODIGO PRESUPUESTARIO],0))</f>
        <v>2.2.3.1.01</v>
      </c>
      <c r="Q575" s="463"/>
      <c r="R575" s="463" t="str">
        <f>IF(Tabla1[[#This Row],[Insumos]]="","",_xlfn.XLOOKUP(Tabla1[[#This Row],[Insumos]],Tabla10[Insumo],Tabla10[InsumoAbrev],"",0))</f>
        <v>lsViaticosDP</v>
      </c>
    </row>
    <row r="576" spans="2:18" s="235" customFormat="1" ht="25.5" x14ac:dyDescent="0.25">
      <c r="B576" s="189" t="e">
        <f>IF('Formulario PPGR3'!$G576="","",CONCATENATE('Formulario PPGR3'!$C576,".",'Formulario PPGR3'!$D576,".",'Formulario PPGR3'!$E576,".",'Formulario PPGR3'!$F576))</f>
        <v>#REF!</v>
      </c>
      <c r="C576" s="189" t="e">
        <f>IF('Formulario PPGR3'!$G576="","",'Formulario PPGR1'!#REF!)</f>
        <v>#REF!</v>
      </c>
      <c r="D576" s="189" t="e">
        <f>IF('Formulario PPGR3'!$G576="","",'Formulario PPGR1'!#REF!)</f>
        <v>#REF!</v>
      </c>
      <c r="E576" s="189" t="e">
        <f>IF('Formulario PPGR3'!$G576="","",'Formulario PPGR1'!#REF!)</f>
        <v>#REF!</v>
      </c>
      <c r="F576" s="189" t="e">
        <f>IF('Formulario PPGR3'!$G576="","",'Formulario PPGR1'!#REF!)</f>
        <v>#REF!</v>
      </c>
      <c r="G576" s="227" t="s">
        <v>679</v>
      </c>
      <c r="H576" s="459" t="str" cm="1">
        <f t="array" ref="H576">IF(Tabla1[[#This Row],[Código_Actividad]]="","",_xlfn.XLOOKUP(Tabla1[[#This Row],[Código_Actividad]],CodigoActividad,Tabla2[Actividades Programables Presupuestables],"",0))</f>
        <v>Auditoría del Sistema de Registro Nominal de Atención Integral (SIRNAI).</v>
      </c>
      <c r="I576" s="460">
        <f>IFERROR(VLOOKUP('Formulario PPGR3'!$G576,'Formulario PPGR2'!$H$9:$V$595,15,FALSE),"")</f>
        <v>4</v>
      </c>
      <c r="J576" s="465" t="s">
        <v>1864</v>
      </c>
      <c r="K576" s="464" t="s">
        <v>1865</v>
      </c>
      <c r="L576" s="461" t="s">
        <v>1862</v>
      </c>
      <c r="M576" s="257">
        <v>9</v>
      </c>
      <c r="N576" s="475">
        <v>100</v>
      </c>
      <c r="O576" s="475">
        <f>IF(Tabla1[[#This Row],[Cantidad de Insumos]]="","",Tabla1[[#This Row],[Precio Unitario]]*Tabla1[[#This Row],[Cantidad de Insumos]])</f>
        <v>900</v>
      </c>
      <c r="P576" s="462" t="str">
        <f>IF(Tabla1[[#This Row],[Descripción]]="","",_xlfn.XLOOKUP(Tabla1[[#This Row],[Descripción]],Tabla10[Descripción],Tabla10[CODIGO PRESUPUESTARIO],0))</f>
        <v>2.2.4.4.01</v>
      </c>
      <c r="Q576" s="463"/>
      <c r="R576" s="463" t="str">
        <f>IF(Tabla1[[#This Row],[Insumos]]="","",_xlfn.XLOOKUP(Tabla1[[#This Row],[Insumos]],Tabla10[Insumo],Tabla10[InsumoAbrev],"",0))</f>
        <v>lsPeaje</v>
      </c>
    </row>
    <row r="577" spans="2:18" s="235" customFormat="1" ht="39" customHeight="1" x14ac:dyDescent="0.25">
      <c r="B577" s="189" t="e">
        <f>IF('Formulario PPGR3'!$G577="","",CONCATENATE('Formulario PPGR3'!$C577,".",'Formulario PPGR3'!$D577,".",'Formulario PPGR3'!$E577,".",'Formulario PPGR3'!$F577))</f>
        <v>#REF!</v>
      </c>
      <c r="C577" s="189" t="e">
        <f>IF('Formulario PPGR3'!$G577="","",'Formulario PPGR1'!#REF!)</f>
        <v>#REF!</v>
      </c>
      <c r="D577" s="189" t="e">
        <f>IF('Formulario PPGR3'!$G577="","",'Formulario PPGR1'!#REF!)</f>
        <v>#REF!</v>
      </c>
      <c r="E577" s="189" t="e">
        <f>IF('Formulario PPGR3'!$G577="","",'Formulario PPGR1'!#REF!)</f>
        <v>#REF!</v>
      </c>
      <c r="F577" s="189" t="e">
        <f>IF('Formulario PPGR3'!$G577="","",'Formulario PPGR1'!#REF!)</f>
        <v>#REF!</v>
      </c>
      <c r="G577" s="227" t="s">
        <v>679</v>
      </c>
      <c r="H577" s="459" t="str" cm="1">
        <f t="array" ref="H577">IF(Tabla1[[#This Row],[Código_Actividad]]="","",_xlfn.XLOOKUP(Tabla1[[#This Row],[Código_Actividad]],CodigoActividad,Tabla2[Actividades Programables Presupuestables],"",0))</f>
        <v>Auditoría del Sistema de Registro Nominal de Atención Integral (SIRNAI).</v>
      </c>
      <c r="I577" s="460">
        <f>IFERROR(VLOOKUP('Formulario PPGR3'!$G577,'Formulario PPGR2'!$H$9:$V$595,15,FALSE),"")</f>
        <v>4</v>
      </c>
      <c r="J577" s="465" t="s">
        <v>1860</v>
      </c>
      <c r="K577" s="464" t="s">
        <v>1900</v>
      </c>
      <c r="L577" s="461" t="s">
        <v>1901</v>
      </c>
      <c r="M577" s="257">
        <v>90</v>
      </c>
      <c r="N577" s="475">
        <v>240</v>
      </c>
      <c r="O577" s="475">
        <f>IF(Tabla1[[#This Row],[Cantidad de Insumos]]="","",Tabla1[[#This Row],[Precio Unitario]]*Tabla1[[#This Row],[Cantidad de Insumos]])</f>
        <v>21600</v>
      </c>
      <c r="P577" s="462" t="str">
        <f>IF(Tabla1[[#This Row],[Descripción]]="","",_xlfn.XLOOKUP(Tabla1[[#This Row],[Descripción]],Tabla10[Descripción],Tabla10[CODIGO PRESUPUESTARIO],0))</f>
        <v>2.3.7.1.02</v>
      </c>
      <c r="Q577" s="463"/>
      <c r="R577" s="463" t="str">
        <f>IF(Tabla1[[#This Row],[Insumos]]="","",_xlfn.XLOOKUP(Tabla1[[#This Row],[Insumos]],Tabla10[Insumo],Tabla10[InsumoAbrev],"",0))</f>
        <v>lsGasoil</v>
      </c>
    </row>
    <row r="578" spans="2:18" s="235" customFormat="1" ht="25.5" x14ac:dyDescent="0.25">
      <c r="B578" s="189" t="e">
        <f>IF('Formulario PPGR3'!$G578="","",CONCATENATE('Formulario PPGR3'!$C578,".",'Formulario PPGR3'!$D578,".",'Formulario PPGR3'!$E578,".",'Formulario PPGR3'!$F578))</f>
        <v>#REF!</v>
      </c>
      <c r="C578" s="189" t="e">
        <f>IF('Formulario PPGR3'!$G578="","",'Formulario PPGR1'!#REF!)</f>
        <v>#REF!</v>
      </c>
      <c r="D578" s="189" t="e">
        <f>IF('Formulario PPGR3'!$G578="","",'Formulario PPGR1'!#REF!)</f>
        <v>#REF!</v>
      </c>
      <c r="E578" s="189" t="e">
        <f>IF('Formulario PPGR3'!$G578="","",'Formulario PPGR1'!#REF!)</f>
        <v>#REF!</v>
      </c>
      <c r="F578" s="189" t="e">
        <f>IF('Formulario PPGR3'!$G578="","",'Formulario PPGR1'!#REF!)</f>
        <v>#REF!</v>
      </c>
      <c r="G578" s="227" t="s">
        <v>681</v>
      </c>
      <c r="H578" s="459" t="str" cm="1">
        <f t="array" ref="H578">IF(Tabla1[[#This Row],[Código_Actividad]]="","",_xlfn.XLOOKUP(Tabla1[[#This Row],[Código_Actividad]],CodigoActividad,Tabla2[Actividades Programables Presupuestables],"",0))</f>
        <v>Auditoría del Sistema de Registro Pre-Exposición al VIH (PrEP)</v>
      </c>
      <c r="I578" s="460">
        <f>IFERROR(VLOOKUP('Formulario PPGR3'!$G578,'Formulario PPGR2'!$H$9:$V$595,15,FALSE),"")</f>
        <v>3</v>
      </c>
      <c r="J578" s="465" t="s">
        <v>1866</v>
      </c>
      <c r="K578" s="464" t="s">
        <v>1902</v>
      </c>
      <c r="L578" s="461" t="s">
        <v>1868</v>
      </c>
      <c r="M578" s="257">
        <v>6</v>
      </c>
      <c r="N578" s="475">
        <v>1900</v>
      </c>
      <c r="O578" s="475">
        <f>IF(Tabla1[[#This Row],[Cantidad de Insumos]]="","",Tabla1[[#This Row],[Precio Unitario]]*Tabla1[[#This Row],[Cantidad de Insumos]])</f>
        <v>11400</v>
      </c>
      <c r="P578" s="462" t="str">
        <f>IF(Tabla1[[#This Row],[Descripción]]="","",_xlfn.XLOOKUP(Tabla1[[#This Row],[Descripción]],Tabla10[Descripción],Tabla10[CODIGO PRESUPUESTARIO],0))</f>
        <v>2.2.3.1.01</v>
      </c>
      <c r="Q578" s="463"/>
      <c r="R578" s="463" t="str">
        <f>IF(Tabla1[[#This Row],[Insumos]]="","",_xlfn.XLOOKUP(Tabla1[[#This Row],[Insumos]],Tabla10[Insumo],Tabla10[InsumoAbrev],"",0))</f>
        <v>lsViaticosDP</v>
      </c>
    </row>
    <row r="579" spans="2:18" s="235" customFormat="1" ht="25.5" x14ac:dyDescent="0.25">
      <c r="B579" s="189" t="e">
        <f>IF('Formulario PPGR3'!$G579="","",CONCATENATE('Formulario PPGR3'!$C579,".",'Formulario PPGR3'!$D579,".",'Formulario PPGR3'!$E579,".",'Formulario PPGR3'!$F579))</f>
        <v>#REF!</v>
      </c>
      <c r="C579" s="189" t="e">
        <f>IF('Formulario PPGR3'!$G579="","",'Formulario PPGR1'!#REF!)</f>
        <v>#REF!</v>
      </c>
      <c r="D579" s="189" t="e">
        <f>IF('Formulario PPGR3'!$G579="","",'Formulario PPGR1'!#REF!)</f>
        <v>#REF!</v>
      </c>
      <c r="E579" s="189" t="e">
        <f>IF('Formulario PPGR3'!$G579="","",'Formulario PPGR1'!#REF!)</f>
        <v>#REF!</v>
      </c>
      <c r="F579" s="189" t="e">
        <f>IF('Formulario PPGR3'!$G579="","",'Formulario PPGR1'!#REF!)</f>
        <v>#REF!</v>
      </c>
      <c r="G579" s="227" t="s">
        <v>681</v>
      </c>
      <c r="H579" s="459" t="str" cm="1">
        <f t="array" ref="H579">IF(Tabla1[[#This Row],[Código_Actividad]]="","",_xlfn.XLOOKUP(Tabla1[[#This Row],[Código_Actividad]],CodigoActividad,Tabla2[Actividades Programables Presupuestables],"",0))</f>
        <v>Auditoría del Sistema de Registro Pre-Exposición al VIH (PrEP)</v>
      </c>
      <c r="I579" s="460">
        <f>IFERROR(VLOOKUP('Formulario PPGR3'!$G579,'Formulario PPGR2'!$H$9:$V$595,15,FALSE),"")</f>
        <v>3</v>
      </c>
      <c r="J579" s="465" t="s">
        <v>1866</v>
      </c>
      <c r="K579" s="464" t="s">
        <v>1869</v>
      </c>
      <c r="L579" s="461" t="s">
        <v>1868</v>
      </c>
      <c r="M579" s="257">
        <v>6</v>
      </c>
      <c r="N579" s="475">
        <v>2150</v>
      </c>
      <c r="O579" s="475">
        <f>IF(Tabla1[[#This Row],[Cantidad de Insumos]]="","",Tabla1[[#This Row],[Precio Unitario]]*Tabla1[[#This Row],[Cantidad de Insumos]])</f>
        <v>12900</v>
      </c>
      <c r="P579" s="462" t="str">
        <f>IF(Tabla1[[#This Row],[Descripción]]="","",_xlfn.XLOOKUP(Tabla1[[#This Row],[Descripción]],Tabla10[Descripción],Tabla10[CODIGO PRESUPUESTARIO],0))</f>
        <v>2.2.3.1.01</v>
      </c>
      <c r="Q579" s="463"/>
      <c r="R579" s="463" t="str">
        <f>IF(Tabla1[[#This Row],[Insumos]]="","",_xlfn.XLOOKUP(Tabla1[[#This Row],[Insumos]],Tabla10[Insumo],Tabla10[InsumoAbrev],"",0))</f>
        <v>lsViaticosDP</v>
      </c>
    </row>
    <row r="580" spans="2:18" s="235" customFormat="1" ht="25.5" x14ac:dyDescent="0.25">
      <c r="B580" s="189" t="e">
        <f>IF('Formulario PPGR3'!$G580="","",CONCATENATE('Formulario PPGR3'!$C580,".",'Formulario PPGR3'!$D580,".",'Formulario PPGR3'!$E580,".",'Formulario PPGR3'!$F580))</f>
        <v>#REF!</v>
      </c>
      <c r="C580" s="189" t="e">
        <f>IF('Formulario PPGR3'!$G580="","",'Formulario PPGR1'!#REF!)</f>
        <v>#REF!</v>
      </c>
      <c r="D580" s="189" t="e">
        <f>IF('Formulario PPGR3'!$G580="","",'Formulario PPGR1'!#REF!)</f>
        <v>#REF!</v>
      </c>
      <c r="E580" s="189" t="e">
        <f>IF('Formulario PPGR3'!$G580="","",'Formulario PPGR1'!#REF!)</f>
        <v>#REF!</v>
      </c>
      <c r="F580" s="189" t="e">
        <f>IF('Formulario PPGR3'!$G580="","",'Formulario PPGR1'!#REF!)</f>
        <v>#REF!</v>
      </c>
      <c r="G580" s="227" t="s">
        <v>681</v>
      </c>
      <c r="H580" s="459" t="str" cm="1">
        <f t="array" ref="H580">IF(Tabla1[[#This Row],[Código_Actividad]]="","",_xlfn.XLOOKUP(Tabla1[[#This Row],[Código_Actividad]],CodigoActividad,Tabla2[Actividades Programables Presupuestables],"",0))</f>
        <v>Auditoría del Sistema de Registro Pre-Exposición al VIH (PrEP)</v>
      </c>
      <c r="I580" s="460">
        <f>IFERROR(VLOOKUP('Formulario PPGR3'!$G580,'Formulario PPGR2'!$H$9:$V$595,15,FALSE),"")</f>
        <v>3</v>
      </c>
      <c r="J580" s="465" t="s">
        <v>1866</v>
      </c>
      <c r="K580" s="464" t="s">
        <v>1867</v>
      </c>
      <c r="L580" s="461" t="s">
        <v>1868</v>
      </c>
      <c r="M580" s="257">
        <v>6</v>
      </c>
      <c r="N580" s="475">
        <v>1700</v>
      </c>
      <c r="O580" s="475">
        <f>IF(Tabla1[[#This Row],[Cantidad de Insumos]]="","",Tabla1[[#This Row],[Precio Unitario]]*Tabla1[[#This Row],[Cantidad de Insumos]])</f>
        <v>10200</v>
      </c>
      <c r="P580" s="462" t="str">
        <f>IF(Tabla1[[#This Row],[Descripción]]="","",_xlfn.XLOOKUP(Tabla1[[#This Row],[Descripción]],Tabla10[Descripción],Tabla10[CODIGO PRESUPUESTARIO],0))</f>
        <v>2.2.3.1.01</v>
      </c>
      <c r="Q580" s="463"/>
      <c r="R580" s="463" t="str">
        <f>IF(Tabla1[[#This Row],[Insumos]]="","",_xlfn.XLOOKUP(Tabla1[[#This Row],[Insumos]],Tabla10[Insumo],Tabla10[InsumoAbrev],"",0))</f>
        <v>lsViaticosDP</v>
      </c>
    </row>
    <row r="581" spans="2:18" s="235" customFormat="1" ht="25.5" x14ac:dyDescent="0.25">
      <c r="B581" s="189" t="e">
        <f>IF('Formulario PPGR3'!$G581="","",CONCATENATE('Formulario PPGR3'!$C581,".",'Formulario PPGR3'!$D581,".",'Formulario PPGR3'!$E581,".",'Formulario PPGR3'!$F581))</f>
        <v>#REF!</v>
      </c>
      <c r="C581" s="189" t="e">
        <f>IF('Formulario PPGR3'!$G581="","",'Formulario PPGR1'!#REF!)</f>
        <v>#REF!</v>
      </c>
      <c r="D581" s="189" t="e">
        <f>IF('Formulario PPGR3'!$G581="","",'Formulario PPGR1'!#REF!)</f>
        <v>#REF!</v>
      </c>
      <c r="E581" s="189" t="e">
        <f>IF('Formulario PPGR3'!$G581="","",'Formulario PPGR1'!#REF!)</f>
        <v>#REF!</v>
      </c>
      <c r="F581" s="189" t="e">
        <f>IF('Formulario PPGR3'!$G581="","",'Formulario PPGR1'!#REF!)</f>
        <v>#REF!</v>
      </c>
      <c r="G581" s="227" t="s">
        <v>681</v>
      </c>
      <c r="H581" s="459" t="str" cm="1">
        <f t="array" ref="H581">IF(Tabla1[[#This Row],[Código_Actividad]]="","",_xlfn.XLOOKUP(Tabla1[[#This Row],[Código_Actividad]],CodigoActividad,Tabla2[Actividades Programables Presupuestables],"",0))</f>
        <v>Auditoría del Sistema de Registro Pre-Exposición al VIH (PrEP)</v>
      </c>
      <c r="I581" s="460">
        <f>IFERROR(VLOOKUP('Formulario PPGR3'!$G581,'Formulario PPGR2'!$H$9:$V$595,15,FALSE),"")</f>
        <v>3</v>
      </c>
      <c r="J581" s="465" t="s">
        <v>1864</v>
      </c>
      <c r="K581" s="464" t="s">
        <v>1865</v>
      </c>
      <c r="L581" s="461" t="s">
        <v>1862</v>
      </c>
      <c r="M581" s="257">
        <v>6</v>
      </c>
      <c r="N581" s="475">
        <v>100</v>
      </c>
      <c r="O581" s="475">
        <f>IF(Tabla1[[#This Row],[Cantidad de Insumos]]="","",Tabla1[[#This Row],[Precio Unitario]]*Tabla1[[#This Row],[Cantidad de Insumos]])</f>
        <v>600</v>
      </c>
      <c r="P581" s="462" t="str">
        <f>IF(Tabla1[[#This Row],[Descripción]]="","",_xlfn.XLOOKUP(Tabla1[[#This Row],[Descripción]],Tabla10[Descripción],Tabla10[CODIGO PRESUPUESTARIO],0))</f>
        <v>2.2.4.4.01</v>
      </c>
      <c r="Q581" s="463"/>
      <c r="R581" s="463" t="str">
        <f>IF(Tabla1[[#This Row],[Insumos]]="","",_xlfn.XLOOKUP(Tabla1[[#This Row],[Insumos]],Tabla10[Insumo],Tabla10[InsumoAbrev],"",0))</f>
        <v>lsPeaje</v>
      </c>
    </row>
    <row r="582" spans="2:18" s="235" customFormat="1" ht="25.5" x14ac:dyDescent="0.25">
      <c r="B582" s="189" t="e">
        <f>IF('Formulario PPGR3'!$G582="","",CONCATENATE('Formulario PPGR3'!$C582,".",'Formulario PPGR3'!$D582,".",'Formulario PPGR3'!$E582,".",'Formulario PPGR3'!$F582))</f>
        <v>#REF!</v>
      </c>
      <c r="C582" s="189" t="e">
        <f>IF('Formulario PPGR3'!$G582="","",'Formulario PPGR1'!#REF!)</f>
        <v>#REF!</v>
      </c>
      <c r="D582" s="189" t="e">
        <f>IF('Formulario PPGR3'!$G582="","",'Formulario PPGR1'!#REF!)</f>
        <v>#REF!</v>
      </c>
      <c r="E582" s="189" t="e">
        <f>IF('Formulario PPGR3'!$G582="","",'Formulario PPGR1'!#REF!)</f>
        <v>#REF!</v>
      </c>
      <c r="F582" s="189" t="e">
        <f>IF('Formulario PPGR3'!$G582="","",'Formulario PPGR1'!#REF!)</f>
        <v>#REF!</v>
      </c>
      <c r="G582" s="227" t="s">
        <v>681</v>
      </c>
      <c r="H582" s="459" t="str" cm="1">
        <f t="array" ref="H582">IF(Tabla1[[#This Row],[Código_Actividad]]="","",_xlfn.XLOOKUP(Tabla1[[#This Row],[Código_Actividad]],CodigoActividad,Tabla2[Actividades Programables Presupuestables],"",0))</f>
        <v>Auditoría del Sistema de Registro Pre-Exposición al VIH (PrEP)</v>
      </c>
      <c r="I582" s="460">
        <f>IFERROR(VLOOKUP('Formulario PPGR3'!$G582,'Formulario PPGR2'!$H$9:$V$595,15,FALSE),"")</f>
        <v>3</v>
      </c>
      <c r="J582" s="465" t="s">
        <v>1860</v>
      </c>
      <c r="K582" s="464" t="s">
        <v>1900</v>
      </c>
      <c r="L582" s="461" t="s">
        <v>1901</v>
      </c>
      <c r="M582" s="257">
        <v>48</v>
      </c>
      <c r="N582" s="475">
        <v>240</v>
      </c>
      <c r="O582" s="475">
        <f>IF(Tabla1[[#This Row],[Cantidad de Insumos]]="","",Tabla1[[#This Row],[Precio Unitario]]*Tabla1[[#This Row],[Cantidad de Insumos]])</f>
        <v>11520</v>
      </c>
      <c r="P582" s="462" t="str">
        <f>IF(Tabla1[[#This Row],[Descripción]]="","",_xlfn.XLOOKUP(Tabla1[[#This Row],[Descripción]],Tabla10[Descripción],Tabla10[CODIGO PRESUPUESTARIO],0))</f>
        <v>2.3.7.1.02</v>
      </c>
      <c r="Q582" s="463"/>
      <c r="R582" s="463" t="str">
        <f>IF(Tabla1[[#This Row],[Insumos]]="","",_xlfn.XLOOKUP(Tabla1[[#This Row],[Insumos]],Tabla10[Insumo],Tabla10[InsumoAbrev],"",0))</f>
        <v>lsGasoil</v>
      </c>
    </row>
    <row r="583" spans="2:18" s="235" customFormat="1" ht="25.5" x14ac:dyDescent="0.25">
      <c r="B583" s="189" t="e">
        <f>IF('Formulario PPGR3'!$G583="","",CONCATENATE('Formulario PPGR3'!$C583,".",'Formulario PPGR3'!$D583,".",'Formulario PPGR3'!$E583,".",'Formulario PPGR3'!$F583))</f>
        <v>#REF!</v>
      </c>
      <c r="C583" s="189" t="e">
        <f>IF('Formulario PPGR3'!$G583="","",'Formulario PPGR1'!#REF!)</f>
        <v>#REF!</v>
      </c>
      <c r="D583" s="189" t="e">
        <f>IF('Formulario PPGR3'!$G583="","",'Formulario PPGR1'!#REF!)</f>
        <v>#REF!</v>
      </c>
      <c r="E583" s="189" t="e">
        <f>IF('Formulario PPGR3'!$G583="","",'Formulario PPGR1'!#REF!)</f>
        <v>#REF!</v>
      </c>
      <c r="F583" s="189" t="e">
        <f>IF('Formulario PPGR3'!$G583="","",'Formulario PPGR1'!#REF!)</f>
        <v>#REF!</v>
      </c>
      <c r="G583" s="227" t="s">
        <v>683</v>
      </c>
      <c r="H583" s="459" t="str" cm="1">
        <f t="array" ref="H583">IF(Tabla1[[#This Row],[Código_Actividad]]="","",_xlfn.XLOOKUP(Tabla1[[#This Row],[Código_Actividad]],CodigoActividad,Tabla2[Actividades Programables Presupuestables],"",0))</f>
        <v>Implementación del Sistema de Registro Nominal de Pruebas de VIH (SIRENP-VIH) en los EES priorizados.</v>
      </c>
      <c r="I583" s="460">
        <f>IFERROR(VLOOKUP('Formulario PPGR3'!$G583,'Formulario PPGR2'!$H$9:$V$595,15,FALSE),"")</f>
        <v>4</v>
      </c>
      <c r="J583" s="465" t="s">
        <v>1866</v>
      </c>
      <c r="K583" s="464" t="s">
        <v>1902</v>
      </c>
      <c r="L583" s="461" t="s">
        <v>1868</v>
      </c>
      <c r="M583" s="257">
        <v>4</v>
      </c>
      <c r="N583" s="475">
        <v>1900</v>
      </c>
      <c r="O583" s="475">
        <f>IF(Tabla1[[#This Row],[Cantidad de Insumos]]="","",Tabla1[[#This Row],[Precio Unitario]]*Tabla1[[#This Row],[Cantidad de Insumos]])</f>
        <v>7600</v>
      </c>
      <c r="P583" s="462" t="str">
        <f>IF(Tabla1[[#This Row],[Descripción]]="","",_xlfn.XLOOKUP(Tabla1[[#This Row],[Descripción]],Tabla10[Descripción],Tabla10[CODIGO PRESUPUESTARIO],0))</f>
        <v>2.2.3.1.01</v>
      </c>
      <c r="Q583" s="463"/>
      <c r="R583" s="463" t="str">
        <f>IF(Tabla1[[#This Row],[Insumos]]="","",_xlfn.XLOOKUP(Tabla1[[#This Row],[Insumos]],Tabla10[Insumo],Tabla10[InsumoAbrev],"",0))</f>
        <v>lsViaticosDP</v>
      </c>
    </row>
    <row r="584" spans="2:18" s="235" customFormat="1" ht="25.5" x14ac:dyDescent="0.25">
      <c r="B584" s="189" t="e">
        <f>IF('Formulario PPGR3'!$G584="","",CONCATENATE('Formulario PPGR3'!$C584,".",'Formulario PPGR3'!$D584,".",'Formulario PPGR3'!$E584,".",'Formulario PPGR3'!$F584))</f>
        <v>#REF!</v>
      </c>
      <c r="C584" s="189" t="e">
        <f>IF('Formulario PPGR3'!$G584="","",'Formulario PPGR1'!#REF!)</f>
        <v>#REF!</v>
      </c>
      <c r="D584" s="189" t="e">
        <f>IF('Formulario PPGR3'!$G584="","",'Formulario PPGR1'!#REF!)</f>
        <v>#REF!</v>
      </c>
      <c r="E584" s="189" t="e">
        <f>IF('Formulario PPGR3'!$G584="","",'Formulario PPGR1'!#REF!)</f>
        <v>#REF!</v>
      </c>
      <c r="F584" s="189" t="e">
        <f>IF('Formulario PPGR3'!$G584="","",'Formulario PPGR1'!#REF!)</f>
        <v>#REF!</v>
      </c>
      <c r="G584" s="227" t="s">
        <v>683</v>
      </c>
      <c r="H584" s="459" t="str" cm="1">
        <f t="array" ref="H584">IF(Tabla1[[#This Row],[Código_Actividad]]="","",_xlfn.XLOOKUP(Tabla1[[#This Row],[Código_Actividad]],CodigoActividad,Tabla2[Actividades Programables Presupuestables],"",0))</f>
        <v>Implementación del Sistema de Registro Nominal de Pruebas de VIH (SIRENP-VIH) en los EES priorizados.</v>
      </c>
      <c r="I584" s="460">
        <f>IFERROR(VLOOKUP('Formulario PPGR3'!$G584,'Formulario PPGR2'!$H$9:$V$595,15,FALSE),"")</f>
        <v>4</v>
      </c>
      <c r="J584" s="465" t="s">
        <v>1866</v>
      </c>
      <c r="K584" s="464" t="s">
        <v>1869</v>
      </c>
      <c r="L584" s="461" t="s">
        <v>1868</v>
      </c>
      <c r="M584" s="257">
        <v>4</v>
      </c>
      <c r="N584" s="475">
        <v>2150</v>
      </c>
      <c r="O584" s="475">
        <f>IF(Tabla1[[#This Row],[Cantidad de Insumos]]="","",Tabla1[[#This Row],[Precio Unitario]]*Tabla1[[#This Row],[Cantidad de Insumos]])</f>
        <v>8600</v>
      </c>
      <c r="P584" s="462" t="str">
        <f>IF(Tabla1[[#This Row],[Descripción]]="","",_xlfn.XLOOKUP(Tabla1[[#This Row],[Descripción]],Tabla10[Descripción],Tabla10[CODIGO PRESUPUESTARIO],0))</f>
        <v>2.2.3.1.01</v>
      </c>
      <c r="Q584" s="463"/>
      <c r="R584" s="463" t="str">
        <f>IF(Tabla1[[#This Row],[Insumos]]="","",_xlfn.XLOOKUP(Tabla1[[#This Row],[Insumos]],Tabla10[Insumo],Tabla10[InsumoAbrev],"",0))</f>
        <v>lsViaticosDP</v>
      </c>
    </row>
    <row r="585" spans="2:18" s="235" customFormat="1" ht="25.5" x14ac:dyDescent="0.25">
      <c r="B585" s="189" t="e">
        <f>IF('Formulario PPGR3'!$G585="","",CONCATENATE('Formulario PPGR3'!$C585,".",'Formulario PPGR3'!$D585,".",'Formulario PPGR3'!$E585,".",'Formulario PPGR3'!$F585))</f>
        <v>#REF!</v>
      </c>
      <c r="C585" s="189" t="e">
        <f>IF('Formulario PPGR3'!$G585="","",'Formulario PPGR1'!#REF!)</f>
        <v>#REF!</v>
      </c>
      <c r="D585" s="189" t="e">
        <f>IF('Formulario PPGR3'!$G585="","",'Formulario PPGR1'!#REF!)</f>
        <v>#REF!</v>
      </c>
      <c r="E585" s="189" t="e">
        <f>IF('Formulario PPGR3'!$G585="","",'Formulario PPGR1'!#REF!)</f>
        <v>#REF!</v>
      </c>
      <c r="F585" s="189" t="e">
        <f>IF('Formulario PPGR3'!$G585="","",'Formulario PPGR1'!#REF!)</f>
        <v>#REF!</v>
      </c>
      <c r="G585" s="227" t="s">
        <v>683</v>
      </c>
      <c r="H585" s="459" t="str" cm="1">
        <f t="array" ref="H585">IF(Tabla1[[#This Row],[Código_Actividad]]="","",_xlfn.XLOOKUP(Tabla1[[#This Row],[Código_Actividad]],CodigoActividad,Tabla2[Actividades Programables Presupuestables],"",0))</f>
        <v>Implementación del Sistema de Registro Nominal de Pruebas de VIH (SIRENP-VIH) en los EES priorizados.</v>
      </c>
      <c r="I585" s="460">
        <f>IFERROR(VLOOKUP('Formulario PPGR3'!$G585,'Formulario PPGR2'!$H$9:$V$595,15,FALSE),"")</f>
        <v>4</v>
      </c>
      <c r="J585" s="465" t="s">
        <v>1866</v>
      </c>
      <c r="K585" s="464" t="s">
        <v>1867</v>
      </c>
      <c r="L585" s="461" t="s">
        <v>1868</v>
      </c>
      <c r="M585" s="257">
        <v>4</v>
      </c>
      <c r="N585" s="475">
        <v>1700</v>
      </c>
      <c r="O585" s="475">
        <f>IF(Tabla1[[#This Row],[Cantidad de Insumos]]="","",Tabla1[[#This Row],[Precio Unitario]]*Tabla1[[#This Row],[Cantidad de Insumos]])</f>
        <v>6800</v>
      </c>
      <c r="P585" s="462" t="str">
        <f>IF(Tabla1[[#This Row],[Descripción]]="","",_xlfn.XLOOKUP(Tabla1[[#This Row],[Descripción]],Tabla10[Descripción],Tabla10[CODIGO PRESUPUESTARIO],0))</f>
        <v>2.2.3.1.01</v>
      </c>
      <c r="Q585" s="463"/>
      <c r="R585" s="463" t="str">
        <f>IF(Tabla1[[#This Row],[Insumos]]="","",_xlfn.XLOOKUP(Tabla1[[#This Row],[Insumos]],Tabla10[Insumo],Tabla10[InsumoAbrev],"",0))</f>
        <v>lsViaticosDP</v>
      </c>
    </row>
    <row r="586" spans="2:18" s="235" customFormat="1" ht="25.5" x14ac:dyDescent="0.25">
      <c r="B586" s="189" t="e">
        <f>IF('Formulario PPGR3'!$G586="","",CONCATENATE('Formulario PPGR3'!$C586,".",'Formulario PPGR3'!$D586,".",'Formulario PPGR3'!$E586,".",'Formulario PPGR3'!$F586))</f>
        <v>#REF!</v>
      </c>
      <c r="C586" s="189" t="e">
        <f>IF('Formulario PPGR3'!$G586="","",'Formulario PPGR1'!#REF!)</f>
        <v>#REF!</v>
      </c>
      <c r="D586" s="189" t="e">
        <f>IF('Formulario PPGR3'!$G586="","",'Formulario PPGR1'!#REF!)</f>
        <v>#REF!</v>
      </c>
      <c r="E586" s="189" t="e">
        <f>IF('Formulario PPGR3'!$G586="","",'Formulario PPGR1'!#REF!)</f>
        <v>#REF!</v>
      </c>
      <c r="F586" s="189" t="e">
        <f>IF('Formulario PPGR3'!$G586="","",'Formulario PPGR1'!#REF!)</f>
        <v>#REF!</v>
      </c>
      <c r="G586" s="227" t="s">
        <v>683</v>
      </c>
      <c r="H586" s="459" t="str" cm="1">
        <f t="array" ref="H586">IF(Tabla1[[#This Row],[Código_Actividad]]="","",_xlfn.XLOOKUP(Tabla1[[#This Row],[Código_Actividad]],CodigoActividad,Tabla2[Actividades Programables Presupuestables],"",0))</f>
        <v>Implementación del Sistema de Registro Nominal de Pruebas de VIH (SIRENP-VIH) en los EES priorizados.</v>
      </c>
      <c r="I586" s="460">
        <f>IFERROR(VLOOKUP('Formulario PPGR3'!$G586,'Formulario PPGR2'!$H$9:$V$595,15,FALSE),"")</f>
        <v>4</v>
      </c>
      <c r="J586" s="465" t="s">
        <v>1864</v>
      </c>
      <c r="K586" s="464" t="s">
        <v>1865</v>
      </c>
      <c r="L586" s="461" t="s">
        <v>1862</v>
      </c>
      <c r="M586" s="257">
        <v>4</v>
      </c>
      <c r="N586" s="475">
        <v>100</v>
      </c>
      <c r="O586" s="475">
        <f>IF(Tabla1[[#This Row],[Cantidad de Insumos]]="","",Tabla1[[#This Row],[Precio Unitario]]*Tabla1[[#This Row],[Cantidad de Insumos]])</f>
        <v>400</v>
      </c>
      <c r="P586" s="462" t="str">
        <f>IF(Tabla1[[#This Row],[Descripción]]="","",_xlfn.XLOOKUP(Tabla1[[#This Row],[Descripción]],Tabla10[Descripción],Tabla10[CODIGO PRESUPUESTARIO],0))</f>
        <v>2.2.4.4.01</v>
      </c>
      <c r="Q586" s="463"/>
      <c r="R586" s="463" t="str">
        <f>IF(Tabla1[[#This Row],[Insumos]]="","",_xlfn.XLOOKUP(Tabla1[[#This Row],[Insumos]],Tabla10[Insumo],Tabla10[InsumoAbrev],"",0))</f>
        <v>lsPeaje</v>
      </c>
    </row>
    <row r="587" spans="2:18" s="235" customFormat="1" ht="27" customHeight="1" x14ac:dyDescent="0.25">
      <c r="B587" s="189" t="e">
        <f>IF('Formulario PPGR3'!$G587="","",CONCATENATE('Formulario PPGR3'!$C587,".",'Formulario PPGR3'!$D587,".",'Formulario PPGR3'!$E587,".",'Formulario PPGR3'!$F587))</f>
        <v>#REF!</v>
      </c>
      <c r="C587" s="189" t="e">
        <f>IF('Formulario PPGR3'!$G587="","",'Formulario PPGR1'!#REF!)</f>
        <v>#REF!</v>
      </c>
      <c r="D587" s="189" t="e">
        <f>IF('Formulario PPGR3'!$G587="","",'Formulario PPGR1'!#REF!)</f>
        <v>#REF!</v>
      </c>
      <c r="E587" s="189" t="e">
        <f>IF('Formulario PPGR3'!$G587="","",'Formulario PPGR1'!#REF!)</f>
        <v>#REF!</v>
      </c>
      <c r="F587" s="189" t="e">
        <f>IF('Formulario PPGR3'!$G587="","",'Formulario PPGR1'!#REF!)</f>
        <v>#REF!</v>
      </c>
      <c r="G587" s="227" t="s">
        <v>683</v>
      </c>
      <c r="H587" s="459" t="str" cm="1">
        <f t="array" ref="H587">IF(Tabla1[[#This Row],[Código_Actividad]]="","",_xlfn.XLOOKUP(Tabla1[[#This Row],[Código_Actividad]],CodigoActividad,Tabla2[Actividades Programables Presupuestables],"",0))</f>
        <v>Implementación del Sistema de Registro Nominal de Pruebas de VIH (SIRENP-VIH) en los EES priorizados.</v>
      </c>
      <c r="I587" s="460">
        <f>IFERROR(VLOOKUP('Formulario PPGR3'!$G587,'Formulario PPGR2'!$H$9:$V$595,15,FALSE),"")</f>
        <v>4</v>
      </c>
      <c r="J587" s="465" t="s">
        <v>1860</v>
      </c>
      <c r="K587" s="464" t="s">
        <v>1900</v>
      </c>
      <c r="L587" s="461" t="s">
        <v>1901</v>
      </c>
      <c r="M587" s="257">
        <v>24</v>
      </c>
      <c r="N587" s="475">
        <v>240</v>
      </c>
      <c r="O587" s="475">
        <f>IF(Tabla1[[#This Row],[Cantidad de Insumos]]="","",Tabla1[[#This Row],[Precio Unitario]]*Tabla1[[#This Row],[Cantidad de Insumos]])</f>
        <v>5760</v>
      </c>
      <c r="P587" s="462" t="str">
        <f>IF(Tabla1[[#This Row],[Descripción]]="","",_xlfn.XLOOKUP(Tabla1[[#This Row],[Descripción]],Tabla10[Descripción],Tabla10[CODIGO PRESUPUESTARIO],0))</f>
        <v>2.3.7.1.02</v>
      </c>
      <c r="Q587" s="463"/>
      <c r="R587" s="463" t="str">
        <f>IF(Tabla1[[#This Row],[Insumos]]="","",_xlfn.XLOOKUP(Tabla1[[#This Row],[Insumos]],Tabla10[Insumo],Tabla10[InsumoAbrev],"",0))</f>
        <v>lsGasoil</v>
      </c>
    </row>
    <row r="588" spans="2:18" s="235" customFormat="1" ht="38.25" x14ac:dyDescent="0.25">
      <c r="B588" s="189" t="e">
        <f>IF('Formulario PPGR3'!$G588="","",CONCATENATE('Formulario PPGR3'!$C588,".",'Formulario PPGR3'!$D588,".",'Formulario PPGR3'!$E588,".",'Formulario PPGR3'!$F588))</f>
        <v>#REF!</v>
      </c>
      <c r="C588" s="189" t="e">
        <f>IF('Formulario PPGR3'!$G588="","",'Formulario PPGR1'!#REF!)</f>
        <v>#REF!</v>
      </c>
      <c r="D588" s="189" t="e">
        <f>IF('Formulario PPGR3'!$G588="","",'Formulario PPGR1'!#REF!)</f>
        <v>#REF!</v>
      </c>
      <c r="E588" s="189" t="e">
        <f>IF('Formulario PPGR3'!$G588="","",'Formulario PPGR1'!#REF!)</f>
        <v>#REF!</v>
      </c>
      <c r="F588" s="189" t="e">
        <f>IF('Formulario PPGR3'!$G588="","",'Formulario PPGR1'!#REF!)</f>
        <v>#REF!</v>
      </c>
      <c r="G588" s="227" t="s">
        <v>685</v>
      </c>
      <c r="H588" s="459" t="str" cm="1">
        <f t="array" ref="H588">IF(Tabla1[[#This Row],[Código_Actividad]]="","",_xlfn.XLOOKUP(Tabla1[[#This Row],[Código_Actividad]],CodigoActividad,Tabla2[Actividades Programables Presupuestables],"",0))</f>
        <v>Mesa de trabajo con DTI y DGI para dar seguimiento a las estrategias de digitalización de los reportes de ITS de los puestos centinelas establecidos.</v>
      </c>
      <c r="I588" s="460">
        <f>IFERROR(VLOOKUP('Formulario PPGR3'!$G588,'Formulario PPGR2'!$H$9:$V$595,15,FALSE),"")</f>
        <v>1</v>
      </c>
      <c r="J588" s="465" t="s">
        <v>1866</v>
      </c>
      <c r="K588" s="464" t="s">
        <v>1902</v>
      </c>
      <c r="L588" s="461" t="s">
        <v>1868</v>
      </c>
      <c r="M588" s="257">
        <v>4</v>
      </c>
      <c r="N588" s="475">
        <v>1900</v>
      </c>
      <c r="O588" s="475">
        <f>IF(Tabla1[[#This Row],[Cantidad de Insumos]]="","",Tabla1[[#This Row],[Precio Unitario]]*Tabla1[[#This Row],[Cantidad de Insumos]])</f>
        <v>7600</v>
      </c>
      <c r="P588" s="462" t="str">
        <f>IF(Tabla1[[#This Row],[Descripción]]="","",_xlfn.XLOOKUP(Tabla1[[#This Row],[Descripción]],Tabla10[Descripción],Tabla10[CODIGO PRESUPUESTARIO],0))</f>
        <v>2.2.3.1.01</v>
      </c>
      <c r="Q588" s="463"/>
      <c r="R588" s="463" t="str">
        <f>IF(Tabla1[[#This Row],[Insumos]]="","",_xlfn.XLOOKUP(Tabla1[[#This Row],[Insumos]],Tabla10[Insumo],Tabla10[InsumoAbrev],"",0))</f>
        <v>lsViaticosDP</v>
      </c>
    </row>
    <row r="589" spans="2:18" s="235" customFormat="1" ht="38.25" x14ac:dyDescent="0.25">
      <c r="B589" s="189" t="e">
        <f>IF('Formulario PPGR3'!$G589="","",CONCATENATE('Formulario PPGR3'!$C589,".",'Formulario PPGR3'!$D589,".",'Formulario PPGR3'!$E589,".",'Formulario PPGR3'!$F589))</f>
        <v>#REF!</v>
      </c>
      <c r="C589" s="189" t="e">
        <f>IF('Formulario PPGR3'!$G589="","",'Formulario PPGR1'!#REF!)</f>
        <v>#REF!</v>
      </c>
      <c r="D589" s="189" t="e">
        <f>IF('Formulario PPGR3'!$G589="","",'Formulario PPGR1'!#REF!)</f>
        <v>#REF!</v>
      </c>
      <c r="E589" s="189" t="e">
        <f>IF('Formulario PPGR3'!$G589="","",'Formulario PPGR1'!#REF!)</f>
        <v>#REF!</v>
      </c>
      <c r="F589" s="189" t="e">
        <f>IF('Formulario PPGR3'!$G589="","",'Formulario PPGR1'!#REF!)</f>
        <v>#REF!</v>
      </c>
      <c r="G589" s="227" t="s">
        <v>685</v>
      </c>
      <c r="H589" s="459" t="str" cm="1">
        <f t="array" ref="H589">IF(Tabla1[[#This Row],[Código_Actividad]]="","",_xlfn.XLOOKUP(Tabla1[[#This Row],[Código_Actividad]],CodigoActividad,Tabla2[Actividades Programables Presupuestables],"",0))</f>
        <v>Mesa de trabajo con DTI y DGI para dar seguimiento a las estrategias de digitalización de los reportes de ITS de los puestos centinelas establecidos.</v>
      </c>
      <c r="I589" s="460">
        <f>IFERROR(VLOOKUP('Formulario PPGR3'!$G589,'Formulario PPGR2'!$H$9:$V$595,15,FALSE),"")</f>
        <v>1</v>
      </c>
      <c r="J589" s="465" t="s">
        <v>1866</v>
      </c>
      <c r="K589" s="464" t="s">
        <v>1869</v>
      </c>
      <c r="L589" s="461" t="s">
        <v>1868</v>
      </c>
      <c r="M589" s="257">
        <v>4</v>
      </c>
      <c r="N589" s="475">
        <v>2150</v>
      </c>
      <c r="O589" s="475">
        <f>IF(Tabla1[[#This Row],[Cantidad de Insumos]]="","",Tabla1[[#This Row],[Precio Unitario]]*Tabla1[[#This Row],[Cantidad de Insumos]])</f>
        <v>8600</v>
      </c>
      <c r="P589" s="462" t="str">
        <f>IF(Tabla1[[#This Row],[Descripción]]="","",_xlfn.XLOOKUP(Tabla1[[#This Row],[Descripción]],Tabla10[Descripción],Tabla10[CODIGO PRESUPUESTARIO],0))</f>
        <v>2.2.3.1.01</v>
      </c>
      <c r="Q589" s="463"/>
      <c r="R589" s="463" t="str">
        <f>IF(Tabla1[[#This Row],[Insumos]]="","",_xlfn.XLOOKUP(Tabla1[[#This Row],[Insumos]],Tabla10[Insumo],Tabla10[InsumoAbrev],"",0))</f>
        <v>lsViaticosDP</v>
      </c>
    </row>
    <row r="590" spans="2:18" s="235" customFormat="1" ht="38.25" x14ac:dyDescent="0.25">
      <c r="B590" s="189" t="e">
        <f>IF('Formulario PPGR3'!$G590="","",CONCATENATE('Formulario PPGR3'!$C590,".",'Formulario PPGR3'!$D590,".",'Formulario PPGR3'!$E590,".",'Formulario PPGR3'!$F590))</f>
        <v>#REF!</v>
      </c>
      <c r="C590" s="189" t="e">
        <f>IF('Formulario PPGR3'!$G590="","",'Formulario PPGR1'!#REF!)</f>
        <v>#REF!</v>
      </c>
      <c r="D590" s="189" t="e">
        <f>IF('Formulario PPGR3'!$G590="","",'Formulario PPGR1'!#REF!)</f>
        <v>#REF!</v>
      </c>
      <c r="E590" s="189" t="e">
        <f>IF('Formulario PPGR3'!$G590="","",'Formulario PPGR1'!#REF!)</f>
        <v>#REF!</v>
      </c>
      <c r="F590" s="189" t="e">
        <f>IF('Formulario PPGR3'!$G590="","",'Formulario PPGR1'!#REF!)</f>
        <v>#REF!</v>
      </c>
      <c r="G590" s="227" t="s">
        <v>685</v>
      </c>
      <c r="H590" s="459" t="str" cm="1">
        <f t="array" ref="H590">IF(Tabla1[[#This Row],[Código_Actividad]]="","",_xlfn.XLOOKUP(Tabla1[[#This Row],[Código_Actividad]],CodigoActividad,Tabla2[Actividades Programables Presupuestables],"",0))</f>
        <v>Mesa de trabajo con DTI y DGI para dar seguimiento a las estrategias de digitalización de los reportes de ITS de los puestos centinelas establecidos.</v>
      </c>
      <c r="I590" s="460">
        <f>IFERROR(VLOOKUP('Formulario PPGR3'!$G590,'Formulario PPGR2'!$H$9:$V$595,15,FALSE),"")</f>
        <v>1</v>
      </c>
      <c r="J590" s="465" t="s">
        <v>1866</v>
      </c>
      <c r="K590" s="464" t="s">
        <v>1867</v>
      </c>
      <c r="L590" s="461" t="s">
        <v>1868</v>
      </c>
      <c r="M590" s="257">
        <v>4</v>
      </c>
      <c r="N590" s="475">
        <v>1700</v>
      </c>
      <c r="O590" s="475">
        <f>IF(Tabla1[[#This Row],[Cantidad de Insumos]]="","",Tabla1[[#This Row],[Precio Unitario]]*Tabla1[[#This Row],[Cantidad de Insumos]])</f>
        <v>6800</v>
      </c>
      <c r="P590" s="462" t="str">
        <f>IF(Tabla1[[#This Row],[Descripción]]="","",_xlfn.XLOOKUP(Tabla1[[#This Row],[Descripción]],Tabla10[Descripción],Tabla10[CODIGO PRESUPUESTARIO],0))</f>
        <v>2.2.3.1.01</v>
      </c>
      <c r="Q590" s="463"/>
      <c r="R590" s="463" t="str">
        <f>IF(Tabla1[[#This Row],[Insumos]]="","",_xlfn.XLOOKUP(Tabla1[[#This Row],[Insumos]],Tabla10[Insumo],Tabla10[InsumoAbrev],"",0))</f>
        <v>lsViaticosDP</v>
      </c>
    </row>
    <row r="591" spans="2:18" s="235" customFormat="1" ht="38.25" x14ac:dyDescent="0.25">
      <c r="B591" s="189" t="e">
        <f>IF('Formulario PPGR3'!$G591="","",CONCATENATE('Formulario PPGR3'!$C591,".",'Formulario PPGR3'!$D591,".",'Formulario PPGR3'!$E591,".",'Formulario PPGR3'!$F591))</f>
        <v>#REF!</v>
      </c>
      <c r="C591" s="189" t="e">
        <f>IF('Formulario PPGR3'!$G591="","",'Formulario PPGR1'!#REF!)</f>
        <v>#REF!</v>
      </c>
      <c r="D591" s="189" t="e">
        <f>IF('Formulario PPGR3'!$G591="","",'Formulario PPGR1'!#REF!)</f>
        <v>#REF!</v>
      </c>
      <c r="E591" s="189" t="e">
        <f>IF('Formulario PPGR3'!$G591="","",'Formulario PPGR1'!#REF!)</f>
        <v>#REF!</v>
      </c>
      <c r="F591" s="189" t="e">
        <f>IF('Formulario PPGR3'!$G591="","",'Formulario PPGR1'!#REF!)</f>
        <v>#REF!</v>
      </c>
      <c r="G591" s="227" t="s">
        <v>685</v>
      </c>
      <c r="H591" s="459" t="str" cm="1">
        <f t="array" ref="H591">IF(Tabla1[[#This Row],[Código_Actividad]]="","",_xlfn.XLOOKUP(Tabla1[[#This Row],[Código_Actividad]],CodigoActividad,Tabla2[Actividades Programables Presupuestables],"",0))</f>
        <v>Mesa de trabajo con DTI y DGI para dar seguimiento a las estrategias de digitalización de los reportes de ITS de los puestos centinelas establecidos.</v>
      </c>
      <c r="I591" s="460">
        <f>IFERROR(VLOOKUP('Formulario PPGR3'!$G591,'Formulario PPGR2'!$H$9:$V$595,15,FALSE),"")</f>
        <v>1</v>
      </c>
      <c r="J591" s="465" t="s">
        <v>1864</v>
      </c>
      <c r="K591" s="464" t="s">
        <v>1865</v>
      </c>
      <c r="L591" s="461" t="s">
        <v>1862</v>
      </c>
      <c r="M591" s="257">
        <v>4</v>
      </c>
      <c r="N591" s="475">
        <v>100</v>
      </c>
      <c r="O591" s="475">
        <f>IF(Tabla1[[#This Row],[Cantidad de Insumos]]="","",Tabla1[[#This Row],[Precio Unitario]]*Tabla1[[#This Row],[Cantidad de Insumos]])</f>
        <v>400</v>
      </c>
      <c r="P591" s="462" t="str">
        <f>IF(Tabla1[[#This Row],[Descripción]]="","",_xlfn.XLOOKUP(Tabla1[[#This Row],[Descripción]],Tabla10[Descripción],Tabla10[CODIGO PRESUPUESTARIO],0))</f>
        <v>2.2.4.4.01</v>
      </c>
      <c r="Q591" s="463"/>
      <c r="R591" s="463" t="str">
        <f>IF(Tabla1[[#This Row],[Insumos]]="","",_xlfn.XLOOKUP(Tabla1[[#This Row],[Insumos]],Tabla10[Insumo],Tabla10[InsumoAbrev],"",0))</f>
        <v>lsPeaje</v>
      </c>
    </row>
    <row r="592" spans="2:18" s="235" customFormat="1" ht="40.5" customHeight="1" x14ac:dyDescent="0.25">
      <c r="B592" s="189" t="e">
        <f>IF('Formulario PPGR3'!$G592="","",CONCATENATE('Formulario PPGR3'!$C592,".",'Formulario PPGR3'!$D592,".",'Formulario PPGR3'!$E592,".",'Formulario PPGR3'!$F592))</f>
        <v>#REF!</v>
      </c>
      <c r="C592" s="189" t="e">
        <f>IF('Formulario PPGR3'!$G592="","",'Formulario PPGR1'!#REF!)</f>
        <v>#REF!</v>
      </c>
      <c r="D592" s="189" t="e">
        <f>IF('Formulario PPGR3'!$G592="","",'Formulario PPGR1'!#REF!)</f>
        <v>#REF!</v>
      </c>
      <c r="E592" s="189" t="e">
        <f>IF('Formulario PPGR3'!$G592="","",'Formulario PPGR1'!#REF!)</f>
        <v>#REF!</v>
      </c>
      <c r="F592" s="189" t="e">
        <f>IF('Formulario PPGR3'!$G592="","",'Formulario PPGR1'!#REF!)</f>
        <v>#REF!</v>
      </c>
      <c r="G592" s="227" t="s">
        <v>685</v>
      </c>
      <c r="H592" s="459" t="str" cm="1">
        <f t="array" ref="H592">IF(Tabla1[[#This Row],[Código_Actividad]]="","",_xlfn.XLOOKUP(Tabla1[[#This Row],[Código_Actividad]],CodigoActividad,Tabla2[Actividades Programables Presupuestables],"",0))</f>
        <v>Mesa de trabajo con DTI y DGI para dar seguimiento a las estrategias de digitalización de los reportes de ITS de los puestos centinelas establecidos.</v>
      </c>
      <c r="I592" s="460">
        <f>IFERROR(VLOOKUP('Formulario PPGR3'!$G592,'Formulario PPGR2'!$H$9:$V$595,15,FALSE),"")</f>
        <v>1</v>
      </c>
      <c r="J592" s="465" t="s">
        <v>1860</v>
      </c>
      <c r="K592" s="464" t="s">
        <v>1900</v>
      </c>
      <c r="L592" s="461" t="s">
        <v>1901</v>
      </c>
      <c r="M592" s="257">
        <v>24</v>
      </c>
      <c r="N592" s="475">
        <v>240</v>
      </c>
      <c r="O592" s="475">
        <f>IF(Tabla1[[#This Row],[Cantidad de Insumos]]="","",Tabla1[[#This Row],[Precio Unitario]]*Tabla1[[#This Row],[Cantidad de Insumos]])</f>
        <v>5760</v>
      </c>
      <c r="P592" s="462" t="str">
        <f>IF(Tabla1[[#This Row],[Descripción]]="","",_xlfn.XLOOKUP(Tabla1[[#This Row],[Descripción]],Tabla10[Descripción],Tabla10[CODIGO PRESUPUESTARIO],0))</f>
        <v>2.3.7.1.02</v>
      </c>
      <c r="Q592" s="463"/>
      <c r="R592" s="463" t="str">
        <f>IF(Tabla1[[#This Row],[Insumos]]="","",_xlfn.XLOOKUP(Tabla1[[#This Row],[Insumos]],Tabla10[Insumo],Tabla10[InsumoAbrev],"",0))</f>
        <v>lsGasoil</v>
      </c>
    </row>
    <row r="593" spans="2:18" s="235" customFormat="1" ht="25.5" x14ac:dyDescent="0.25">
      <c r="B593" s="189" t="e">
        <f>IF('Formulario PPGR3'!$G593="","",CONCATENATE('Formulario PPGR3'!$C593,".",'Formulario PPGR3'!$D593,".",'Formulario PPGR3'!$E593,".",'Formulario PPGR3'!$F593))</f>
        <v>#REF!</v>
      </c>
      <c r="C593" s="189" t="e">
        <f>IF('Formulario PPGR3'!$G593="","",'Formulario PPGR1'!#REF!)</f>
        <v>#REF!</v>
      </c>
      <c r="D593" s="189" t="e">
        <f>IF('Formulario PPGR3'!$G593="","",'Formulario PPGR1'!#REF!)</f>
        <v>#REF!</v>
      </c>
      <c r="E593" s="189" t="e">
        <f>IF('Formulario PPGR3'!$G593="","",'Formulario PPGR1'!#REF!)</f>
        <v>#REF!</v>
      </c>
      <c r="F593" s="189" t="e">
        <f>IF('Formulario PPGR3'!$G593="","",'Formulario PPGR1'!#REF!)</f>
        <v>#REF!</v>
      </c>
      <c r="G593" s="227" t="s">
        <v>687</v>
      </c>
      <c r="H593" s="459" t="str" cm="1">
        <f t="array" ref="H593">IF(Tabla1[[#This Row],[Código_Actividad]]="","",_xlfn.XLOOKUP(Tabla1[[#This Row],[Código_Actividad]],CodigoActividad,Tabla2[Actividades Programables Presupuestables],"",0))</f>
        <v>Mesa de trabajo con DTI y DGI para el analisis de la calidad de los datos del FAPPS-SIRNAI.</v>
      </c>
      <c r="I593" s="460">
        <f>IFERROR(VLOOKUP('Formulario PPGR3'!$G593,'Formulario PPGR2'!$H$9:$V$595,15,FALSE),"")</f>
        <v>1</v>
      </c>
      <c r="J593" s="465" t="s">
        <v>1866</v>
      </c>
      <c r="K593" s="464" t="s">
        <v>1902</v>
      </c>
      <c r="L593" s="461" t="s">
        <v>1868</v>
      </c>
      <c r="M593" s="257">
        <v>10</v>
      </c>
      <c r="N593" s="475">
        <v>1900</v>
      </c>
      <c r="O593" s="475">
        <f>IF(Tabla1[[#This Row],[Cantidad de Insumos]]="","",Tabla1[[#This Row],[Precio Unitario]]*Tabla1[[#This Row],[Cantidad de Insumos]])</f>
        <v>19000</v>
      </c>
      <c r="P593" s="462" t="str">
        <f>IF(Tabla1[[#This Row],[Descripción]]="","",_xlfn.XLOOKUP(Tabla1[[#This Row],[Descripción]],Tabla10[Descripción],Tabla10[CODIGO PRESUPUESTARIO],0))</f>
        <v>2.2.3.1.01</v>
      </c>
      <c r="Q593" s="463"/>
      <c r="R593" s="463" t="str">
        <f>IF(Tabla1[[#This Row],[Insumos]]="","",_xlfn.XLOOKUP(Tabla1[[#This Row],[Insumos]],Tabla10[Insumo],Tabla10[InsumoAbrev],"",0))</f>
        <v>lsViaticosDP</v>
      </c>
    </row>
    <row r="594" spans="2:18" s="235" customFormat="1" ht="25.5" x14ac:dyDescent="0.25">
      <c r="B594" s="189" t="e">
        <f>IF('Formulario PPGR3'!$G594="","",CONCATENATE('Formulario PPGR3'!$C594,".",'Formulario PPGR3'!$D594,".",'Formulario PPGR3'!$E594,".",'Formulario PPGR3'!$F594))</f>
        <v>#REF!</v>
      </c>
      <c r="C594" s="189" t="e">
        <f>IF('Formulario PPGR3'!$G594="","",'Formulario PPGR1'!#REF!)</f>
        <v>#REF!</v>
      </c>
      <c r="D594" s="189" t="e">
        <f>IF('Formulario PPGR3'!$G594="","",'Formulario PPGR1'!#REF!)</f>
        <v>#REF!</v>
      </c>
      <c r="E594" s="189" t="e">
        <f>IF('Formulario PPGR3'!$G594="","",'Formulario PPGR1'!#REF!)</f>
        <v>#REF!</v>
      </c>
      <c r="F594" s="189" t="e">
        <f>IF('Formulario PPGR3'!$G594="","",'Formulario PPGR1'!#REF!)</f>
        <v>#REF!</v>
      </c>
      <c r="G594" s="227" t="s">
        <v>687</v>
      </c>
      <c r="H594" s="459" t="str" cm="1">
        <f t="array" ref="H594">IF(Tabla1[[#This Row],[Código_Actividad]]="","",_xlfn.XLOOKUP(Tabla1[[#This Row],[Código_Actividad]],CodigoActividad,Tabla2[Actividades Programables Presupuestables],"",0))</f>
        <v>Mesa de trabajo con DTI y DGI para el analisis de la calidad de los datos del FAPPS-SIRNAI.</v>
      </c>
      <c r="I594" s="460">
        <f>IFERROR(VLOOKUP('Formulario PPGR3'!$G594,'Formulario PPGR2'!$H$9:$V$595,15,FALSE),"")</f>
        <v>1</v>
      </c>
      <c r="J594" s="465" t="s">
        <v>1866</v>
      </c>
      <c r="K594" s="464" t="s">
        <v>1869</v>
      </c>
      <c r="L594" s="461" t="s">
        <v>1868</v>
      </c>
      <c r="M594" s="257">
        <v>10</v>
      </c>
      <c r="N594" s="475">
        <v>2150</v>
      </c>
      <c r="O594" s="475">
        <f>IF(Tabla1[[#This Row],[Cantidad de Insumos]]="","",Tabla1[[#This Row],[Precio Unitario]]*Tabla1[[#This Row],[Cantidad de Insumos]])</f>
        <v>21500</v>
      </c>
      <c r="P594" s="462" t="str">
        <f>IF(Tabla1[[#This Row],[Descripción]]="","",_xlfn.XLOOKUP(Tabla1[[#This Row],[Descripción]],Tabla10[Descripción],Tabla10[CODIGO PRESUPUESTARIO],0))</f>
        <v>2.2.3.1.01</v>
      </c>
      <c r="Q594" s="463"/>
      <c r="R594" s="463" t="str">
        <f>IF(Tabla1[[#This Row],[Insumos]]="","",_xlfn.XLOOKUP(Tabla1[[#This Row],[Insumos]],Tabla10[Insumo],Tabla10[InsumoAbrev],"",0))</f>
        <v>lsViaticosDP</v>
      </c>
    </row>
    <row r="595" spans="2:18" s="235" customFormat="1" ht="25.5" x14ac:dyDescent="0.25">
      <c r="B595" s="189" t="e">
        <f>IF('Formulario PPGR3'!$G595="","",CONCATENATE('Formulario PPGR3'!$C595,".",'Formulario PPGR3'!$D595,".",'Formulario PPGR3'!$E595,".",'Formulario PPGR3'!$F595))</f>
        <v>#REF!</v>
      </c>
      <c r="C595" s="189" t="e">
        <f>IF('Formulario PPGR3'!$G595="","",'Formulario PPGR1'!#REF!)</f>
        <v>#REF!</v>
      </c>
      <c r="D595" s="189" t="e">
        <f>IF('Formulario PPGR3'!$G595="","",'Formulario PPGR1'!#REF!)</f>
        <v>#REF!</v>
      </c>
      <c r="E595" s="189" t="e">
        <f>IF('Formulario PPGR3'!$G595="","",'Formulario PPGR1'!#REF!)</f>
        <v>#REF!</v>
      </c>
      <c r="F595" s="189" t="e">
        <f>IF('Formulario PPGR3'!$G595="","",'Formulario PPGR1'!#REF!)</f>
        <v>#REF!</v>
      </c>
      <c r="G595" s="227" t="s">
        <v>687</v>
      </c>
      <c r="H595" s="459" t="str" cm="1">
        <f t="array" ref="H595">IF(Tabla1[[#This Row],[Código_Actividad]]="","",_xlfn.XLOOKUP(Tabla1[[#This Row],[Código_Actividad]],CodigoActividad,Tabla2[Actividades Programables Presupuestables],"",0))</f>
        <v>Mesa de trabajo con DTI y DGI para el analisis de la calidad de los datos del FAPPS-SIRNAI.</v>
      </c>
      <c r="I595" s="460">
        <f>IFERROR(VLOOKUP('Formulario PPGR3'!$G595,'Formulario PPGR2'!$H$9:$V$595,15,FALSE),"")</f>
        <v>1</v>
      </c>
      <c r="J595" s="465" t="s">
        <v>1866</v>
      </c>
      <c r="K595" s="464" t="s">
        <v>1867</v>
      </c>
      <c r="L595" s="461" t="s">
        <v>1868</v>
      </c>
      <c r="M595" s="257">
        <v>10</v>
      </c>
      <c r="N595" s="475">
        <v>1700</v>
      </c>
      <c r="O595" s="475">
        <f>IF(Tabla1[[#This Row],[Cantidad de Insumos]]="","",Tabla1[[#This Row],[Precio Unitario]]*Tabla1[[#This Row],[Cantidad de Insumos]])</f>
        <v>17000</v>
      </c>
      <c r="P595" s="462" t="str">
        <f>IF(Tabla1[[#This Row],[Descripción]]="","",_xlfn.XLOOKUP(Tabla1[[#This Row],[Descripción]],Tabla10[Descripción],Tabla10[CODIGO PRESUPUESTARIO],0))</f>
        <v>2.2.3.1.01</v>
      </c>
      <c r="Q595" s="463"/>
      <c r="R595" s="463" t="str">
        <f>IF(Tabla1[[#This Row],[Insumos]]="","",_xlfn.XLOOKUP(Tabla1[[#This Row],[Insumos]],Tabla10[Insumo],Tabla10[InsumoAbrev],"",0))</f>
        <v>lsViaticosDP</v>
      </c>
    </row>
    <row r="596" spans="2:18" s="235" customFormat="1" ht="25.5" x14ac:dyDescent="0.25">
      <c r="B596" s="189" t="e">
        <f>IF('Formulario PPGR3'!$G596="","",CONCATENATE('Formulario PPGR3'!$C596,".",'Formulario PPGR3'!$D596,".",'Formulario PPGR3'!$E596,".",'Formulario PPGR3'!$F596))</f>
        <v>#REF!</v>
      </c>
      <c r="C596" s="189" t="e">
        <f>IF('Formulario PPGR3'!$G596="","",'Formulario PPGR1'!#REF!)</f>
        <v>#REF!</v>
      </c>
      <c r="D596" s="189" t="e">
        <f>IF('Formulario PPGR3'!$G596="","",'Formulario PPGR1'!#REF!)</f>
        <v>#REF!</v>
      </c>
      <c r="E596" s="189" t="e">
        <f>IF('Formulario PPGR3'!$G596="","",'Formulario PPGR1'!#REF!)</f>
        <v>#REF!</v>
      </c>
      <c r="F596" s="189" t="e">
        <f>IF('Formulario PPGR3'!$G596="","",'Formulario PPGR1'!#REF!)</f>
        <v>#REF!</v>
      </c>
      <c r="G596" s="227" t="s">
        <v>687</v>
      </c>
      <c r="H596" s="459" t="str" cm="1">
        <f t="array" ref="H596">IF(Tabla1[[#This Row],[Código_Actividad]]="","",_xlfn.XLOOKUP(Tabla1[[#This Row],[Código_Actividad]],CodigoActividad,Tabla2[Actividades Programables Presupuestables],"",0))</f>
        <v>Mesa de trabajo con DTI y DGI para el analisis de la calidad de los datos del FAPPS-SIRNAI.</v>
      </c>
      <c r="I596" s="460">
        <f>IFERROR(VLOOKUP('Formulario PPGR3'!$G596,'Formulario PPGR2'!$H$9:$V$595,15,FALSE),"")</f>
        <v>1</v>
      </c>
      <c r="J596" s="465" t="s">
        <v>1864</v>
      </c>
      <c r="K596" s="464" t="s">
        <v>1865</v>
      </c>
      <c r="L596" s="461" t="s">
        <v>1862</v>
      </c>
      <c r="M596" s="257">
        <v>10</v>
      </c>
      <c r="N596" s="475">
        <v>100</v>
      </c>
      <c r="O596" s="475">
        <f>IF(Tabla1[[#This Row],[Cantidad de Insumos]]="","",Tabla1[[#This Row],[Precio Unitario]]*Tabla1[[#This Row],[Cantidad de Insumos]])</f>
        <v>1000</v>
      </c>
      <c r="P596" s="462" t="str">
        <f>IF(Tabla1[[#This Row],[Descripción]]="","",_xlfn.XLOOKUP(Tabla1[[#This Row],[Descripción]],Tabla10[Descripción],Tabla10[CODIGO PRESUPUESTARIO],0))</f>
        <v>2.2.4.4.01</v>
      </c>
      <c r="Q596" s="463"/>
      <c r="R596" s="463" t="str">
        <f>IF(Tabla1[[#This Row],[Insumos]]="","",_xlfn.XLOOKUP(Tabla1[[#This Row],[Insumos]],Tabla10[Insumo],Tabla10[InsumoAbrev],"",0))</f>
        <v>lsPeaje</v>
      </c>
    </row>
    <row r="597" spans="2:18" s="235" customFormat="1" ht="26.25" customHeight="1" x14ac:dyDescent="0.25">
      <c r="B597" s="189" t="e">
        <f>IF('Formulario PPGR3'!$G597="","",CONCATENATE('Formulario PPGR3'!$C597,".",'Formulario PPGR3'!$D597,".",'Formulario PPGR3'!$E597,".",'Formulario PPGR3'!$F597))</f>
        <v>#REF!</v>
      </c>
      <c r="C597" s="189" t="e">
        <f>IF('Formulario PPGR3'!$G597="","",'Formulario PPGR1'!#REF!)</f>
        <v>#REF!</v>
      </c>
      <c r="D597" s="189" t="e">
        <f>IF('Formulario PPGR3'!$G597="","",'Formulario PPGR1'!#REF!)</f>
        <v>#REF!</v>
      </c>
      <c r="E597" s="189" t="e">
        <f>IF('Formulario PPGR3'!$G597="","",'Formulario PPGR1'!#REF!)</f>
        <v>#REF!</v>
      </c>
      <c r="F597" s="189" t="e">
        <f>IF('Formulario PPGR3'!$G597="","",'Formulario PPGR1'!#REF!)</f>
        <v>#REF!</v>
      </c>
      <c r="G597" s="227" t="s">
        <v>687</v>
      </c>
      <c r="H597" s="459" t="str" cm="1">
        <f t="array" ref="H597">IF(Tabla1[[#This Row],[Código_Actividad]]="","",_xlfn.XLOOKUP(Tabla1[[#This Row],[Código_Actividad]],CodigoActividad,Tabla2[Actividades Programables Presupuestables],"",0))</f>
        <v>Mesa de trabajo con DTI y DGI para el analisis de la calidad de los datos del FAPPS-SIRNAI.</v>
      </c>
      <c r="I597" s="460">
        <f>IFERROR(VLOOKUP('Formulario PPGR3'!$G597,'Formulario PPGR2'!$H$9:$V$595,15,FALSE),"")</f>
        <v>1</v>
      </c>
      <c r="J597" s="465" t="s">
        <v>1860</v>
      </c>
      <c r="K597" s="464" t="s">
        <v>1900</v>
      </c>
      <c r="L597" s="461" t="s">
        <v>1901</v>
      </c>
      <c r="M597" s="257">
        <v>80</v>
      </c>
      <c r="N597" s="475">
        <v>240</v>
      </c>
      <c r="O597" s="475">
        <f>IF(Tabla1[[#This Row],[Cantidad de Insumos]]="","",Tabla1[[#This Row],[Precio Unitario]]*Tabla1[[#This Row],[Cantidad de Insumos]])</f>
        <v>19200</v>
      </c>
      <c r="P597" s="462" t="str">
        <f>IF(Tabla1[[#This Row],[Descripción]]="","",_xlfn.XLOOKUP(Tabla1[[#This Row],[Descripción]],Tabla10[Descripción],Tabla10[CODIGO PRESUPUESTARIO],0))</f>
        <v>2.3.7.1.02</v>
      </c>
      <c r="Q597" s="463"/>
      <c r="R597" s="463" t="str">
        <f>IF(Tabla1[[#This Row],[Insumos]]="","",_xlfn.XLOOKUP(Tabla1[[#This Row],[Insumos]],Tabla10[Insumo],Tabla10[InsumoAbrev],"",0))</f>
        <v>lsGasoil</v>
      </c>
    </row>
    <row r="598" spans="2:18" s="235" customFormat="1" ht="51" x14ac:dyDescent="0.25">
      <c r="B598" s="189" t="e">
        <f>IF('Formulario PPGR3'!$G598="","",CONCATENATE('Formulario PPGR3'!$C598,".",'Formulario PPGR3'!$D598,".",'Formulario PPGR3'!$E598,".",'Formulario PPGR3'!$F598))</f>
        <v>#REF!</v>
      </c>
      <c r="C598" s="189" t="e">
        <f>IF('Formulario PPGR3'!$G598="","",'Formulario PPGR1'!#REF!)</f>
        <v>#REF!</v>
      </c>
      <c r="D598" s="189" t="e">
        <f>IF('Formulario PPGR3'!$G598="","",'Formulario PPGR1'!#REF!)</f>
        <v>#REF!</v>
      </c>
      <c r="E598" s="189" t="e">
        <f>IF('Formulario PPGR3'!$G598="","",'Formulario PPGR1'!#REF!)</f>
        <v>#REF!</v>
      </c>
      <c r="F598" s="189" t="e">
        <f>IF('Formulario PPGR3'!$G598="","",'Formulario PPGR1'!#REF!)</f>
        <v>#REF!</v>
      </c>
      <c r="G598" s="227" t="s">
        <v>689</v>
      </c>
      <c r="H598" s="459" t="str" cm="1">
        <f t="array" ref="H598">IF(Tabla1[[#This Row],[Código_Actividad]]="","",_xlfn.XLOOKUP(Tabla1[[#This Row],[Código_Actividad]],CodigoActividad,Tabla2[Actividades Programables Presupuestables],"",0))</f>
        <v>Mesa de trabajo con la DPNA, DLI y DH para dar seguimiento a las actividades de detección y tratamiento de enfermedades transmitidas por vectores en los centros de salud.</v>
      </c>
      <c r="I598" s="460">
        <f>IFERROR(VLOOKUP('Formulario PPGR3'!$G598,'Formulario PPGR2'!$H$9:$V$595,15,FALSE),"")</f>
        <v>1</v>
      </c>
      <c r="J598" s="465" t="s">
        <v>1866</v>
      </c>
      <c r="K598" s="464" t="s">
        <v>1902</v>
      </c>
      <c r="L598" s="461" t="s">
        <v>1868</v>
      </c>
      <c r="M598" s="257">
        <v>5</v>
      </c>
      <c r="N598" s="475">
        <v>1900</v>
      </c>
      <c r="O598" s="475">
        <f>IF(Tabla1[[#This Row],[Cantidad de Insumos]]="","",Tabla1[[#This Row],[Precio Unitario]]*Tabla1[[#This Row],[Cantidad de Insumos]])</f>
        <v>9500</v>
      </c>
      <c r="P598" s="462" t="str">
        <f>IF(Tabla1[[#This Row],[Descripción]]="","",_xlfn.XLOOKUP(Tabla1[[#This Row],[Descripción]],Tabla10[Descripción],Tabla10[CODIGO PRESUPUESTARIO],0))</f>
        <v>2.2.3.1.01</v>
      </c>
      <c r="Q598" s="463"/>
      <c r="R598" s="463" t="str">
        <f>IF(Tabla1[[#This Row],[Insumos]]="","",_xlfn.XLOOKUP(Tabla1[[#This Row],[Insumos]],Tabla10[Insumo],Tabla10[InsumoAbrev],"",0))</f>
        <v>lsViaticosDP</v>
      </c>
    </row>
    <row r="599" spans="2:18" s="235" customFormat="1" ht="51" x14ac:dyDescent="0.25">
      <c r="B599" s="189" t="e">
        <f>IF('Formulario PPGR3'!$G599="","",CONCATENATE('Formulario PPGR3'!$C599,".",'Formulario PPGR3'!$D599,".",'Formulario PPGR3'!$E599,".",'Formulario PPGR3'!$F599))</f>
        <v>#REF!</v>
      </c>
      <c r="C599" s="189" t="e">
        <f>IF('Formulario PPGR3'!$G599="","",'Formulario PPGR1'!#REF!)</f>
        <v>#REF!</v>
      </c>
      <c r="D599" s="189" t="e">
        <f>IF('Formulario PPGR3'!$G599="","",'Formulario PPGR1'!#REF!)</f>
        <v>#REF!</v>
      </c>
      <c r="E599" s="189" t="e">
        <f>IF('Formulario PPGR3'!$G599="","",'Formulario PPGR1'!#REF!)</f>
        <v>#REF!</v>
      </c>
      <c r="F599" s="189" t="e">
        <f>IF('Formulario PPGR3'!$G599="","",'Formulario PPGR1'!#REF!)</f>
        <v>#REF!</v>
      </c>
      <c r="G599" s="227" t="s">
        <v>689</v>
      </c>
      <c r="H599" s="459" t="str" cm="1">
        <f t="array" ref="H599">IF(Tabla1[[#This Row],[Código_Actividad]]="","",_xlfn.XLOOKUP(Tabla1[[#This Row],[Código_Actividad]],CodigoActividad,Tabla2[Actividades Programables Presupuestables],"",0))</f>
        <v>Mesa de trabajo con la DPNA, DLI y DH para dar seguimiento a las actividades de detección y tratamiento de enfermedades transmitidas por vectores en los centros de salud.</v>
      </c>
      <c r="I599" s="460">
        <f>IFERROR(VLOOKUP('Formulario PPGR3'!$G599,'Formulario PPGR2'!$H$9:$V$595,15,FALSE),"")</f>
        <v>1</v>
      </c>
      <c r="J599" s="465" t="s">
        <v>1866</v>
      </c>
      <c r="K599" s="464" t="s">
        <v>1869</v>
      </c>
      <c r="L599" s="461" t="s">
        <v>1868</v>
      </c>
      <c r="M599" s="257">
        <v>5</v>
      </c>
      <c r="N599" s="475">
        <v>2150</v>
      </c>
      <c r="O599" s="475">
        <f>IF(Tabla1[[#This Row],[Cantidad de Insumos]]="","",Tabla1[[#This Row],[Precio Unitario]]*Tabla1[[#This Row],[Cantidad de Insumos]])</f>
        <v>10750</v>
      </c>
      <c r="P599" s="462" t="str">
        <f>IF(Tabla1[[#This Row],[Descripción]]="","",_xlfn.XLOOKUP(Tabla1[[#This Row],[Descripción]],Tabla10[Descripción],Tabla10[CODIGO PRESUPUESTARIO],0))</f>
        <v>2.2.3.1.01</v>
      </c>
      <c r="Q599" s="463"/>
      <c r="R599" s="463" t="str">
        <f>IF(Tabla1[[#This Row],[Insumos]]="","",_xlfn.XLOOKUP(Tabla1[[#This Row],[Insumos]],Tabla10[Insumo],Tabla10[InsumoAbrev],"",0))</f>
        <v>lsViaticosDP</v>
      </c>
    </row>
    <row r="600" spans="2:18" s="235" customFormat="1" ht="51" x14ac:dyDescent="0.25">
      <c r="B600" s="189" t="e">
        <f>IF('Formulario PPGR3'!$G600="","",CONCATENATE('Formulario PPGR3'!$C600,".",'Formulario PPGR3'!$D600,".",'Formulario PPGR3'!$E600,".",'Formulario PPGR3'!$F600))</f>
        <v>#REF!</v>
      </c>
      <c r="C600" s="189" t="e">
        <f>IF('Formulario PPGR3'!$G600="","",'Formulario PPGR1'!#REF!)</f>
        <v>#REF!</v>
      </c>
      <c r="D600" s="189" t="e">
        <f>IF('Formulario PPGR3'!$G600="","",'Formulario PPGR1'!#REF!)</f>
        <v>#REF!</v>
      </c>
      <c r="E600" s="189" t="e">
        <f>IF('Formulario PPGR3'!$G600="","",'Formulario PPGR1'!#REF!)</f>
        <v>#REF!</v>
      </c>
      <c r="F600" s="189" t="e">
        <f>IF('Formulario PPGR3'!$G600="","",'Formulario PPGR1'!#REF!)</f>
        <v>#REF!</v>
      </c>
      <c r="G600" s="227" t="s">
        <v>689</v>
      </c>
      <c r="H600" s="459" t="str" cm="1">
        <f t="array" ref="H600">IF(Tabla1[[#This Row],[Código_Actividad]]="","",_xlfn.XLOOKUP(Tabla1[[#This Row],[Código_Actividad]],CodigoActividad,Tabla2[Actividades Programables Presupuestables],"",0))</f>
        <v>Mesa de trabajo con la DPNA, DLI y DH para dar seguimiento a las actividades de detección y tratamiento de enfermedades transmitidas por vectores en los centros de salud.</v>
      </c>
      <c r="I600" s="460">
        <f>IFERROR(VLOOKUP('Formulario PPGR3'!$G600,'Formulario PPGR2'!$H$9:$V$595,15,FALSE),"")</f>
        <v>1</v>
      </c>
      <c r="J600" s="465" t="s">
        <v>1866</v>
      </c>
      <c r="K600" s="464" t="s">
        <v>1867</v>
      </c>
      <c r="L600" s="461" t="s">
        <v>1868</v>
      </c>
      <c r="M600" s="257">
        <v>5</v>
      </c>
      <c r="N600" s="475">
        <v>1700</v>
      </c>
      <c r="O600" s="475">
        <f>IF(Tabla1[[#This Row],[Cantidad de Insumos]]="","",Tabla1[[#This Row],[Precio Unitario]]*Tabla1[[#This Row],[Cantidad de Insumos]])</f>
        <v>8500</v>
      </c>
      <c r="P600" s="462" t="str">
        <f>IF(Tabla1[[#This Row],[Descripción]]="","",_xlfn.XLOOKUP(Tabla1[[#This Row],[Descripción]],Tabla10[Descripción],Tabla10[CODIGO PRESUPUESTARIO],0))</f>
        <v>2.2.3.1.01</v>
      </c>
      <c r="Q600" s="463"/>
      <c r="R600" s="463" t="str">
        <f>IF(Tabla1[[#This Row],[Insumos]]="","",_xlfn.XLOOKUP(Tabla1[[#This Row],[Insumos]],Tabla10[Insumo],Tabla10[InsumoAbrev],"",0))</f>
        <v>lsViaticosDP</v>
      </c>
    </row>
    <row r="601" spans="2:18" s="235" customFormat="1" ht="51" x14ac:dyDescent="0.25">
      <c r="B601" s="189" t="e">
        <f>IF('Formulario PPGR3'!$G601="","",CONCATENATE('Formulario PPGR3'!$C601,".",'Formulario PPGR3'!$D601,".",'Formulario PPGR3'!$E601,".",'Formulario PPGR3'!$F601))</f>
        <v>#REF!</v>
      </c>
      <c r="C601" s="189" t="e">
        <f>IF('Formulario PPGR3'!$G601="","",'Formulario PPGR1'!#REF!)</f>
        <v>#REF!</v>
      </c>
      <c r="D601" s="189" t="e">
        <f>IF('Formulario PPGR3'!$G601="","",'Formulario PPGR1'!#REF!)</f>
        <v>#REF!</v>
      </c>
      <c r="E601" s="189" t="e">
        <f>IF('Formulario PPGR3'!$G601="","",'Formulario PPGR1'!#REF!)</f>
        <v>#REF!</v>
      </c>
      <c r="F601" s="189" t="e">
        <f>IF('Formulario PPGR3'!$G601="","",'Formulario PPGR1'!#REF!)</f>
        <v>#REF!</v>
      </c>
      <c r="G601" s="227" t="s">
        <v>689</v>
      </c>
      <c r="H601" s="459" t="str" cm="1">
        <f t="array" ref="H601">IF(Tabla1[[#This Row],[Código_Actividad]]="","",_xlfn.XLOOKUP(Tabla1[[#This Row],[Código_Actividad]],CodigoActividad,Tabla2[Actividades Programables Presupuestables],"",0))</f>
        <v>Mesa de trabajo con la DPNA, DLI y DH para dar seguimiento a las actividades de detección y tratamiento de enfermedades transmitidas por vectores en los centros de salud.</v>
      </c>
      <c r="I601" s="460">
        <f>IFERROR(VLOOKUP('Formulario PPGR3'!$G601,'Formulario PPGR2'!$H$9:$V$595,15,FALSE),"")</f>
        <v>1</v>
      </c>
      <c r="J601" s="465" t="s">
        <v>1864</v>
      </c>
      <c r="K601" s="464" t="s">
        <v>1865</v>
      </c>
      <c r="L601" s="461" t="s">
        <v>1862</v>
      </c>
      <c r="M601" s="257">
        <v>5</v>
      </c>
      <c r="N601" s="475">
        <v>100</v>
      </c>
      <c r="O601" s="475">
        <f>IF(Tabla1[[#This Row],[Cantidad de Insumos]]="","",Tabla1[[#This Row],[Precio Unitario]]*Tabla1[[#This Row],[Cantidad de Insumos]])</f>
        <v>500</v>
      </c>
      <c r="P601" s="462" t="str">
        <f>IF(Tabla1[[#This Row],[Descripción]]="","",_xlfn.XLOOKUP(Tabla1[[#This Row],[Descripción]],Tabla10[Descripción],Tabla10[CODIGO PRESUPUESTARIO],0))</f>
        <v>2.2.4.4.01</v>
      </c>
      <c r="Q601" s="463"/>
      <c r="R601" s="463" t="str">
        <f>IF(Tabla1[[#This Row],[Insumos]]="","",_xlfn.XLOOKUP(Tabla1[[#This Row],[Insumos]],Tabla10[Insumo],Tabla10[InsumoAbrev],"",0))</f>
        <v>lsPeaje</v>
      </c>
    </row>
    <row r="602" spans="2:18" s="235" customFormat="1" ht="24" customHeight="1" x14ac:dyDescent="0.25">
      <c r="B602" s="189" t="e">
        <f>IF('Formulario PPGR3'!$G602="","",CONCATENATE('Formulario PPGR3'!$C602,".",'Formulario PPGR3'!$D602,".",'Formulario PPGR3'!$E602,".",'Formulario PPGR3'!$F602))</f>
        <v>#REF!</v>
      </c>
      <c r="C602" s="189" t="e">
        <f>IF('Formulario PPGR3'!$G602="","",'Formulario PPGR1'!#REF!)</f>
        <v>#REF!</v>
      </c>
      <c r="D602" s="189" t="e">
        <f>IF('Formulario PPGR3'!$G602="","",'Formulario PPGR1'!#REF!)</f>
        <v>#REF!</v>
      </c>
      <c r="E602" s="189" t="e">
        <f>IF('Formulario PPGR3'!$G602="","",'Formulario PPGR1'!#REF!)</f>
        <v>#REF!</v>
      </c>
      <c r="F602" s="189" t="e">
        <f>IF('Formulario PPGR3'!$G602="","",'Formulario PPGR1'!#REF!)</f>
        <v>#REF!</v>
      </c>
      <c r="G602" s="227" t="s">
        <v>689</v>
      </c>
      <c r="H602" s="459" t="str" cm="1">
        <f t="array" ref="H602">IF(Tabla1[[#This Row],[Código_Actividad]]="","",_xlfn.XLOOKUP(Tabla1[[#This Row],[Código_Actividad]],CodigoActividad,Tabla2[Actividades Programables Presupuestables],"",0))</f>
        <v>Mesa de trabajo con la DPNA, DLI y DH para dar seguimiento a las actividades de detección y tratamiento de enfermedades transmitidas por vectores en los centros de salud.</v>
      </c>
      <c r="I602" s="460">
        <f>IFERROR(VLOOKUP('Formulario PPGR3'!$G602,'Formulario PPGR2'!$H$9:$V$595,15,FALSE),"")</f>
        <v>1</v>
      </c>
      <c r="J602" s="465" t="s">
        <v>1860</v>
      </c>
      <c r="K602" s="464" t="s">
        <v>1900</v>
      </c>
      <c r="L602" s="461" t="s">
        <v>1901</v>
      </c>
      <c r="M602" s="257">
        <v>50</v>
      </c>
      <c r="N602" s="475">
        <v>240</v>
      </c>
      <c r="O602" s="475">
        <f>IF(Tabla1[[#This Row],[Cantidad de Insumos]]="","",Tabla1[[#This Row],[Precio Unitario]]*Tabla1[[#This Row],[Cantidad de Insumos]])</f>
        <v>12000</v>
      </c>
      <c r="P602" s="462" t="str">
        <f>IF(Tabla1[[#This Row],[Descripción]]="","",_xlfn.XLOOKUP(Tabla1[[#This Row],[Descripción]],Tabla10[Descripción],Tabla10[CODIGO PRESUPUESTARIO],0))</f>
        <v>2.3.7.1.02</v>
      </c>
      <c r="Q602" s="463"/>
      <c r="R602" s="463" t="str">
        <f>IF(Tabla1[[#This Row],[Insumos]]="","",_xlfn.XLOOKUP(Tabla1[[#This Row],[Insumos]],Tabla10[Insumo],Tabla10[InsumoAbrev],"",0))</f>
        <v>lsGasoil</v>
      </c>
    </row>
    <row r="603" spans="2:18" s="235" customFormat="1" ht="51" x14ac:dyDescent="0.25">
      <c r="B603" s="189" t="e">
        <f>IF('Formulario PPGR3'!$G603="","",CONCATENATE('Formulario PPGR3'!$C603,".",'Formulario PPGR3'!$D603,".",'Formulario PPGR3'!$E603,".",'Formulario PPGR3'!$F603))</f>
        <v>#REF!</v>
      </c>
      <c r="C603" s="189" t="e">
        <f>IF('Formulario PPGR3'!$G603="","",'Formulario PPGR1'!#REF!)</f>
        <v>#REF!</v>
      </c>
      <c r="D603" s="189" t="e">
        <f>IF('Formulario PPGR3'!$G603="","",'Formulario PPGR1'!#REF!)</f>
        <v>#REF!</v>
      </c>
      <c r="E603" s="189" t="e">
        <f>IF('Formulario PPGR3'!$G603="","",'Formulario PPGR1'!#REF!)</f>
        <v>#REF!</v>
      </c>
      <c r="F603" s="189" t="e">
        <f>IF('Formulario PPGR3'!$G603="","",'Formulario PPGR1'!#REF!)</f>
        <v>#REF!</v>
      </c>
      <c r="G603" s="227" t="s">
        <v>691</v>
      </c>
      <c r="H603" s="459" t="str" cm="1">
        <f t="array" ref="H603">IF(Tabla1[[#This Row],[Código_Actividad]]="","",_xlfn.XLOOKUP(Tabla1[[#This Row],[Código_Actividad]],CodigoActividad,Tabla2[Actividades Programables Presupuestables],"",0))</f>
        <v>Mesa de trabajo con supervisores, digitadores, analistas y técnicos del programa de VIH para la formulación de propuestas que fortalezcan el alcance de la estrategia 95-95-95.</v>
      </c>
      <c r="I603" s="460">
        <f>IFERROR(VLOOKUP('Formulario PPGR3'!$G603,'Formulario PPGR2'!$H$9:$V$595,15,FALSE),"")</f>
        <v>4</v>
      </c>
      <c r="J603" s="465" t="s">
        <v>1866</v>
      </c>
      <c r="K603" s="464" t="s">
        <v>1902</v>
      </c>
      <c r="L603" s="461" t="s">
        <v>1868</v>
      </c>
      <c r="M603" s="257">
        <v>8</v>
      </c>
      <c r="N603" s="475">
        <v>1900</v>
      </c>
      <c r="O603" s="475">
        <f>IF(Tabla1[[#This Row],[Cantidad de Insumos]]="","",Tabla1[[#This Row],[Precio Unitario]]*Tabla1[[#This Row],[Cantidad de Insumos]])</f>
        <v>15200</v>
      </c>
      <c r="P603" s="462" t="str">
        <f>IF(Tabla1[[#This Row],[Descripción]]="","",_xlfn.XLOOKUP(Tabla1[[#This Row],[Descripción]],Tabla10[Descripción],Tabla10[CODIGO PRESUPUESTARIO],0))</f>
        <v>2.2.3.1.01</v>
      </c>
      <c r="Q603" s="463"/>
      <c r="R603" s="463" t="str">
        <f>IF(Tabla1[[#This Row],[Insumos]]="","",_xlfn.XLOOKUP(Tabla1[[#This Row],[Insumos]],Tabla10[Insumo],Tabla10[InsumoAbrev],"",0))</f>
        <v>lsViaticosDP</v>
      </c>
    </row>
    <row r="604" spans="2:18" s="235" customFormat="1" ht="51" x14ac:dyDescent="0.25">
      <c r="B604" s="189" t="e">
        <f>IF('Formulario PPGR3'!$G604="","",CONCATENATE('Formulario PPGR3'!$C604,".",'Formulario PPGR3'!$D604,".",'Formulario PPGR3'!$E604,".",'Formulario PPGR3'!$F604))</f>
        <v>#REF!</v>
      </c>
      <c r="C604" s="189" t="e">
        <f>IF('Formulario PPGR3'!$G604="","",'Formulario PPGR1'!#REF!)</f>
        <v>#REF!</v>
      </c>
      <c r="D604" s="189" t="e">
        <f>IF('Formulario PPGR3'!$G604="","",'Formulario PPGR1'!#REF!)</f>
        <v>#REF!</v>
      </c>
      <c r="E604" s="189" t="e">
        <f>IF('Formulario PPGR3'!$G604="","",'Formulario PPGR1'!#REF!)</f>
        <v>#REF!</v>
      </c>
      <c r="F604" s="189" t="e">
        <f>IF('Formulario PPGR3'!$G604="","",'Formulario PPGR1'!#REF!)</f>
        <v>#REF!</v>
      </c>
      <c r="G604" s="227" t="s">
        <v>691</v>
      </c>
      <c r="H604" s="459" t="str" cm="1">
        <f t="array" ref="H604">IF(Tabla1[[#This Row],[Código_Actividad]]="","",_xlfn.XLOOKUP(Tabla1[[#This Row],[Código_Actividad]],CodigoActividad,Tabla2[Actividades Programables Presupuestables],"",0))</f>
        <v>Mesa de trabajo con supervisores, digitadores, analistas y técnicos del programa de VIH para la formulación de propuestas que fortalezcan el alcance de la estrategia 95-95-95.</v>
      </c>
      <c r="I604" s="460">
        <f>IFERROR(VLOOKUP('Formulario PPGR3'!$G604,'Formulario PPGR2'!$H$9:$V$595,15,FALSE),"")</f>
        <v>4</v>
      </c>
      <c r="J604" s="465" t="s">
        <v>1866</v>
      </c>
      <c r="K604" s="464" t="s">
        <v>1869</v>
      </c>
      <c r="L604" s="461" t="s">
        <v>1868</v>
      </c>
      <c r="M604" s="257">
        <v>8</v>
      </c>
      <c r="N604" s="475">
        <v>2150</v>
      </c>
      <c r="O604" s="475">
        <f>IF(Tabla1[[#This Row],[Cantidad de Insumos]]="","",Tabla1[[#This Row],[Precio Unitario]]*Tabla1[[#This Row],[Cantidad de Insumos]])</f>
        <v>17200</v>
      </c>
      <c r="P604" s="462" t="str">
        <f>IF(Tabla1[[#This Row],[Descripción]]="","",_xlfn.XLOOKUP(Tabla1[[#This Row],[Descripción]],Tabla10[Descripción],Tabla10[CODIGO PRESUPUESTARIO],0))</f>
        <v>2.2.3.1.01</v>
      </c>
      <c r="Q604" s="463"/>
      <c r="R604" s="463" t="str">
        <f>IF(Tabla1[[#This Row],[Insumos]]="","",_xlfn.XLOOKUP(Tabla1[[#This Row],[Insumos]],Tabla10[Insumo],Tabla10[InsumoAbrev],"",0))</f>
        <v>lsViaticosDP</v>
      </c>
    </row>
    <row r="605" spans="2:18" s="235" customFormat="1" ht="51" x14ac:dyDescent="0.25">
      <c r="B605" s="189" t="e">
        <f>IF('Formulario PPGR3'!$G605="","",CONCATENATE('Formulario PPGR3'!$C605,".",'Formulario PPGR3'!$D605,".",'Formulario PPGR3'!$E605,".",'Formulario PPGR3'!$F605))</f>
        <v>#REF!</v>
      </c>
      <c r="C605" s="189" t="e">
        <f>IF('Formulario PPGR3'!$G605="","",'Formulario PPGR1'!#REF!)</f>
        <v>#REF!</v>
      </c>
      <c r="D605" s="189" t="e">
        <f>IF('Formulario PPGR3'!$G605="","",'Formulario PPGR1'!#REF!)</f>
        <v>#REF!</v>
      </c>
      <c r="E605" s="189" t="e">
        <f>IF('Formulario PPGR3'!$G605="","",'Formulario PPGR1'!#REF!)</f>
        <v>#REF!</v>
      </c>
      <c r="F605" s="189" t="e">
        <f>IF('Formulario PPGR3'!$G605="","",'Formulario PPGR1'!#REF!)</f>
        <v>#REF!</v>
      </c>
      <c r="G605" s="227" t="s">
        <v>691</v>
      </c>
      <c r="H605" s="459" t="str" cm="1">
        <f t="array" ref="H605">IF(Tabla1[[#This Row],[Código_Actividad]]="","",_xlfn.XLOOKUP(Tabla1[[#This Row],[Código_Actividad]],CodigoActividad,Tabla2[Actividades Programables Presupuestables],"",0))</f>
        <v>Mesa de trabajo con supervisores, digitadores, analistas y técnicos del programa de VIH para la formulación de propuestas que fortalezcan el alcance de la estrategia 95-95-95.</v>
      </c>
      <c r="I605" s="460">
        <f>IFERROR(VLOOKUP('Formulario PPGR3'!$G605,'Formulario PPGR2'!$H$9:$V$595,15,FALSE),"")</f>
        <v>4</v>
      </c>
      <c r="J605" s="465" t="s">
        <v>1866</v>
      </c>
      <c r="K605" s="464" t="s">
        <v>1867</v>
      </c>
      <c r="L605" s="461" t="s">
        <v>1868</v>
      </c>
      <c r="M605" s="257">
        <v>8</v>
      </c>
      <c r="N605" s="475">
        <v>1700</v>
      </c>
      <c r="O605" s="475">
        <f>IF(Tabla1[[#This Row],[Cantidad de Insumos]]="","",Tabla1[[#This Row],[Precio Unitario]]*Tabla1[[#This Row],[Cantidad de Insumos]])</f>
        <v>13600</v>
      </c>
      <c r="P605" s="462" t="str">
        <f>IF(Tabla1[[#This Row],[Descripción]]="","",_xlfn.XLOOKUP(Tabla1[[#This Row],[Descripción]],Tabla10[Descripción],Tabla10[CODIGO PRESUPUESTARIO],0))</f>
        <v>2.2.3.1.01</v>
      </c>
      <c r="Q605" s="463"/>
      <c r="R605" s="463" t="str">
        <f>IF(Tabla1[[#This Row],[Insumos]]="","",_xlfn.XLOOKUP(Tabla1[[#This Row],[Insumos]],Tabla10[Insumo],Tabla10[InsumoAbrev],"",0))</f>
        <v>lsViaticosDP</v>
      </c>
    </row>
    <row r="606" spans="2:18" s="235" customFormat="1" ht="51" x14ac:dyDescent="0.25">
      <c r="B606" s="189" t="e">
        <f>IF('Formulario PPGR3'!$G606="","",CONCATENATE('Formulario PPGR3'!$C606,".",'Formulario PPGR3'!$D606,".",'Formulario PPGR3'!$E606,".",'Formulario PPGR3'!$F606))</f>
        <v>#REF!</v>
      </c>
      <c r="C606" s="189" t="e">
        <f>IF('Formulario PPGR3'!$G606="","",'Formulario PPGR1'!#REF!)</f>
        <v>#REF!</v>
      </c>
      <c r="D606" s="189" t="e">
        <f>IF('Formulario PPGR3'!$G606="","",'Formulario PPGR1'!#REF!)</f>
        <v>#REF!</v>
      </c>
      <c r="E606" s="189" t="e">
        <f>IF('Formulario PPGR3'!$G606="","",'Formulario PPGR1'!#REF!)</f>
        <v>#REF!</v>
      </c>
      <c r="F606" s="189" t="e">
        <f>IF('Formulario PPGR3'!$G606="","",'Formulario PPGR1'!#REF!)</f>
        <v>#REF!</v>
      </c>
      <c r="G606" s="227" t="s">
        <v>691</v>
      </c>
      <c r="H606" s="459" t="str" cm="1">
        <f t="array" ref="H606">IF(Tabla1[[#This Row],[Código_Actividad]]="","",_xlfn.XLOOKUP(Tabla1[[#This Row],[Código_Actividad]],CodigoActividad,Tabla2[Actividades Programables Presupuestables],"",0))</f>
        <v>Mesa de trabajo con supervisores, digitadores, analistas y técnicos del programa de VIH para la formulación de propuestas que fortalezcan el alcance de la estrategia 95-95-95.</v>
      </c>
      <c r="I606" s="460">
        <f>IFERROR(VLOOKUP('Formulario PPGR3'!$G606,'Formulario PPGR2'!$H$9:$V$595,15,FALSE),"")</f>
        <v>4</v>
      </c>
      <c r="J606" s="465" t="s">
        <v>1864</v>
      </c>
      <c r="K606" s="464" t="s">
        <v>1865</v>
      </c>
      <c r="L606" s="461" t="s">
        <v>1862</v>
      </c>
      <c r="M606" s="257">
        <v>8</v>
      </c>
      <c r="N606" s="475">
        <v>100</v>
      </c>
      <c r="O606" s="475">
        <f>IF(Tabla1[[#This Row],[Cantidad de Insumos]]="","",Tabla1[[#This Row],[Precio Unitario]]*Tabla1[[#This Row],[Cantidad de Insumos]])</f>
        <v>800</v>
      </c>
      <c r="P606" s="462" t="str">
        <f>IF(Tabla1[[#This Row],[Descripción]]="","",_xlfn.XLOOKUP(Tabla1[[#This Row],[Descripción]],Tabla10[Descripción],Tabla10[CODIGO PRESUPUESTARIO],0))</f>
        <v>2.2.4.4.01</v>
      </c>
      <c r="Q606" s="463"/>
      <c r="R606" s="463" t="str">
        <f>IF(Tabla1[[#This Row],[Insumos]]="","",_xlfn.XLOOKUP(Tabla1[[#This Row],[Insumos]],Tabla10[Insumo],Tabla10[InsumoAbrev],"",0))</f>
        <v>lsPeaje</v>
      </c>
    </row>
    <row r="607" spans="2:18" s="235" customFormat="1" ht="24.75" customHeight="1" x14ac:dyDescent="0.25">
      <c r="B607" s="189" t="e">
        <f>IF('Formulario PPGR3'!$G607="","",CONCATENATE('Formulario PPGR3'!$C607,".",'Formulario PPGR3'!$D607,".",'Formulario PPGR3'!$E607,".",'Formulario PPGR3'!$F607))</f>
        <v>#REF!</v>
      </c>
      <c r="C607" s="189" t="e">
        <f>IF('Formulario PPGR3'!$G607="","",'Formulario PPGR1'!#REF!)</f>
        <v>#REF!</v>
      </c>
      <c r="D607" s="189" t="e">
        <f>IF('Formulario PPGR3'!$G607="","",'Formulario PPGR1'!#REF!)</f>
        <v>#REF!</v>
      </c>
      <c r="E607" s="189" t="e">
        <f>IF('Formulario PPGR3'!$G607="","",'Formulario PPGR1'!#REF!)</f>
        <v>#REF!</v>
      </c>
      <c r="F607" s="189" t="e">
        <f>IF('Formulario PPGR3'!$G607="","",'Formulario PPGR1'!#REF!)</f>
        <v>#REF!</v>
      </c>
      <c r="G607" s="227" t="s">
        <v>691</v>
      </c>
      <c r="H607" s="459" t="str" cm="1">
        <f t="array" ref="H607">IF(Tabla1[[#This Row],[Código_Actividad]]="","",_xlfn.XLOOKUP(Tabla1[[#This Row],[Código_Actividad]],CodigoActividad,Tabla2[Actividades Programables Presupuestables],"",0))</f>
        <v>Mesa de trabajo con supervisores, digitadores, analistas y técnicos del programa de VIH para la formulación de propuestas que fortalezcan el alcance de la estrategia 95-95-95.</v>
      </c>
      <c r="I607" s="460">
        <f>IFERROR(VLOOKUP('Formulario PPGR3'!$G607,'Formulario PPGR2'!$H$9:$V$595,15,FALSE),"")</f>
        <v>4</v>
      </c>
      <c r="J607" s="465" t="s">
        <v>1860</v>
      </c>
      <c r="K607" s="464" t="s">
        <v>1900</v>
      </c>
      <c r="L607" s="461" t="s">
        <v>1901</v>
      </c>
      <c r="M607" s="257">
        <v>80</v>
      </c>
      <c r="N607" s="475">
        <v>240</v>
      </c>
      <c r="O607" s="475">
        <f>IF(Tabla1[[#This Row],[Cantidad de Insumos]]="","",Tabla1[[#This Row],[Precio Unitario]]*Tabla1[[#This Row],[Cantidad de Insumos]])</f>
        <v>19200</v>
      </c>
      <c r="P607" s="462" t="str">
        <f>IF(Tabla1[[#This Row],[Descripción]]="","",_xlfn.XLOOKUP(Tabla1[[#This Row],[Descripción]],Tabla10[Descripción],Tabla10[CODIGO PRESUPUESTARIO],0))</f>
        <v>2.3.7.1.02</v>
      </c>
      <c r="Q607" s="463"/>
      <c r="R607" s="463" t="str">
        <f>IF(Tabla1[[#This Row],[Insumos]]="","",_xlfn.XLOOKUP(Tabla1[[#This Row],[Insumos]],Tabla10[Insumo],Tabla10[InsumoAbrev],"",0))</f>
        <v>lsGasoil</v>
      </c>
    </row>
    <row r="608" spans="2:18" s="235" customFormat="1" ht="51" x14ac:dyDescent="0.25">
      <c r="B608" s="189" t="e">
        <f>IF('Formulario PPGR3'!$G608="","",CONCATENATE('Formulario PPGR3'!$C608,".",'Formulario PPGR3'!$D608,".",'Formulario PPGR3'!$E608,".",'Formulario PPGR3'!$F608))</f>
        <v>#REF!</v>
      </c>
      <c r="C608" s="189" t="e">
        <f>IF('Formulario PPGR3'!$G608="","",'Formulario PPGR1'!#REF!)</f>
        <v>#REF!</v>
      </c>
      <c r="D608" s="189" t="e">
        <f>IF('Formulario PPGR3'!$G608="","",'Formulario PPGR1'!#REF!)</f>
        <v>#REF!</v>
      </c>
      <c r="E608" s="189" t="e">
        <f>IF('Formulario PPGR3'!$G608="","",'Formulario PPGR1'!#REF!)</f>
        <v>#REF!</v>
      </c>
      <c r="F608" s="189" t="e">
        <f>IF('Formulario PPGR3'!$G608="","",'Formulario PPGR1'!#REF!)</f>
        <v>#REF!</v>
      </c>
      <c r="G608" s="227" t="s">
        <v>693</v>
      </c>
      <c r="H608" s="459" t="str" cm="1">
        <f t="array" ref="H608">IF(Tabla1[[#This Row],[Código_Actividad]]="","",_xlfn.XLOOKUP(Tabla1[[#This Row],[Código_Actividad]],CodigoActividad,Tabla2[Actividades Programables Presupuestables],"",0))</f>
        <v>Mesas de coordinación con DDMIA  para el seguimiento a la prestación de servicios de VIH en Hospitales Maternos y Unidades de Adolescentes en los EES priorizados.</v>
      </c>
      <c r="I608" s="460">
        <f>IFERROR(VLOOKUP('Formulario PPGR3'!$G608,'Formulario PPGR2'!$H$9:$V$595,15,FALSE),"")</f>
        <v>1</v>
      </c>
      <c r="J608" s="465" t="s">
        <v>1866</v>
      </c>
      <c r="K608" s="464" t="s">
        <v>1902</v>
      </c>
      <c r="L608" s="461" t="s">
        <v>1868</v>
      </c>
      <c r="M608" s="257">
        <v>4</v>
      </c>
      <c r="N608" s="475">
        <v>1900</v>
      </c>
      <c r="O608" s="475">
        <f>IF(Tabla1[[#This Row],[Cantidad de Insumos]]="","",Tabla1[[#This Row],[Precio Unitario]]*Tabla1[[#This Row],[Cantidad de Insumos]])</f>
        <v>7600</v>
      </c>
      <c r="P608" s="462" t="str">
        <f>IF(Tabla1[[#This Row],[Descripción]]="","",_xlfn.XLOOKUP(Tabla1[[#This Row],[Descripción]],Tabla10[Descripción],Tabla10[CODIGO PRESUPUESTARIO],0))</f>
        <v>2.2.3.1.01</v>
      </c>
      <c r="Q608" s="463"/>
      <c r="R608" s="463" t="str">
        <f>IF(Tabla1[[#This Row],[Insumos]]="","",_xlfn.XLOOKUP(Tabla1[[#This Row],[Insumos]],Tabla10[Insumo],Tabla10[InsumoAbrev],"",0))</f>
        <v>lsViaticosDP</v>
      </c>
    </row>
    <row r="609" spans="2:18" s="235" customFormat="1" ht="51" x14ac:dyDescent="0.25">
      <c r="B609" s="189" t="e">
        <f>IF('Formulario PPGR3'!$G609="","",CONCATENATE('Formulario PPGR3'!$C609,".",'Formulario PPGR3'!$D609,".",'Formulario PPGR3'!$E609,".",'Formulario PPGR3'!$F609))</f>
        <v>#REF!</v>
      </c>
      <c r="C609" s="189" t="e">
        <f>IF('Formulario PPGR3'!$G609="","",'Formulario PPGR1'!#REF!)</f>
        <v>#REF!</v>
      </c>
      <c r="D609" s="189" t="e">
        <f>IF('Formulario PPGR3'!$G609="","",'Formulario PPGR1'!#REF!)</f>
        <v>#REF!</v>
      </c>
      <c r="E609" s="189" t="e">
        <f>IF('Formulario PPGR3'!$G609="","",'Formulario PPGR1'!#REF!)</f>
        <v>#REF!</v>
      </c>
      <c r="F609" s="189" t="e">
        <f>IF('Formulario PPGR3'!$G609="","",'Formulario PPGR1'!#REF!)</f>
        <v>#REF!</v>
      </c>
      <c r="G609" s="227" t="s">
        <v>693</v>
      </c>
      <c r="H609" s="459" t="str" cm="1">
        <f t="array" ref="H609">IF(Tabla1[[#This Row],[Código_Actividad]]="","",_xlfn.XLOOKUP(Tabla1[[#This Row],[Código_Actividad]],CodigoActividad,Tabla2[Actividades Programables Presupuestables],"",0))</f>
        <v>Mesas de coordinación con DDMIA  para el seguimiento a la prestación de servicios de VIH en Hospitales Maternos y Unidades de Adolescentes en los EES priorizados.</v>
      </c>
      <c r="I609" s="460">
        <f>IFERROR(VLOOKUP('Formulario PPGR3'!$G609,'Formulario PPGR2'!$H$9:$V$595,15,FALSE),"")</f>
        <v>1</v>
      </c>
      <c r="J609" s="465" t="s">
        <v>1866</v>
      </c>
      <c r="K609" s="464" t="s">
        <v>1869</v>
      </c>
      <c r="L609" s="461" t="s">
        <v>1868</v>
      </c>
      <c r="M609" s="257">
        <v>4</v>
      </c>
      <c r="N609" s="475">
        <v>2150</v>
      </c>
      <c r="O609" s="475">
        <f>IF(Tabla1[[#This Row],[Cantidad de Insumos]]="","",Tabla1[[#This Row],[Precio Unitario]]*Tabla1[[#This Row],[Cantidad de Insumos]])</f>
        <v>8600</v>
      </c>
      <c r="P609" s="462" t="str">
        <f>IF(Tabla1[[#This Row],[Descripción]]="","",_xlfn.XLOOKUP(Tabla1[[#This Row],[Descripción]],Tabla10[Descripción],Tabla10[CODIGO PRESUPUESTARIO],0))</f>
        <v>2.2.3.1.01</v>
      </c>
      <c r="Q609" s="463"/>
      <c r="R609" s="463" t="str">
        <f>IF(Tabla1[[#This Row],[Insumos]]="","",_xlfn.XLOOKUP(Tabla1[[#This Row],[Insumos]],Tabla10[Insumo],Tabla10[InsumoAbrev],"",0))</f>
        <v>lsViaticosDP</v>
      </c>
    </row>
    <row r="610" spans="2:18" s="235" customFormat="1" ht="51" x14ac:dyDescent="0.25">
      <c r="B610" s="189" t="e">
        <f>IF('Formulario PPGR3'!$G610="","",CONCATENATE('Formulario PPGR3'!$C610,".",'Formulario PPGR3'!$D610,".",'Formulario PPGR3'!$E610,".",'Formulario PPGR3'!$F610))</f>
        <v>#REF!</v>
      </c>
      <c r="C610" s="189" t="e">
        <f>IF('Formulario PPGR3'!$G610="","",'Formulario PPGR1'!#REF!)</f>
        <v>#REF!</v>
      </c>
      <c r="D610" s="189" t="e">
        <f>IF('Formulario PPGR3'!$G610="","",'Formulario PPGR1'!#REF!)</f>
        <v>#REF!</v>
      </c>
      <c r="E610" s="189" t="e">
        <f>IF('Formulario PPGR3'!$G610="","",'Formulario PPGR1'!#REF!)</f>
        <v>#REF!</v>
      </c>
      <c r="F610" s="189" t="e">
        <f>IF('Formulario PPGR3'!$G610="","",'Formulario PPGR1'!#REF!)</f>
        <v>#REF!</v>
      </c>
      <c r="G610" s="227" t="s">
        <v>693</v>
      </c>
      <c r="H610" s="459" t="str" cm="1">
        <f t="array" ref="H610">IF(Tabla1[[#This Row],[Código_Actividad]]="","",_xlfn.XLOOKUP(Tabla1[[#This Row],[Código_Actividad]],CodigoActividad,Tabla2[Actividades Programables Presupuestables],"",0))</f>
        <v>Mesas de coordinación con DDMIA  para el seguimiento a la prestación de servicios de VIH en Hospitales Maternos y Unidades de Adolescentes en los EES priorizados.</v>
      </c>
      <c r="I610" s="460">
        <f>IFERROR(VLOOKUP('Formulario PPGR3'!$G610,'Formulario PPGR2'!$H$9:$V$595,15,FALSE),"")</f>
        <v>1</v>
      </c>
      <c r="J610" s="465" t="s">
        <v>1866</v>
      </c>
      <c r="K610" s="464" t="s">
        <v>1867</v>
      </c>
      <c r="L610" s="461" t="s">
        <v>1868</v>
      </c>
      <c r="M610" s="257">
        <v>4</v>
      </c>
      <c r="N610" s="475">
        <v>1700</v>
      </c>
      <c r="O610" s="475">
        <f>IF(Tabla1[[#This Row],[Cantidad de Insumos]]="","",Tabla1[[#This Row],[Precio Unitario]]*Tabla1[[#This Row],[Cantidad de Insumos]])</f>
        <v>6800</v>
      </c>
      <c r="P610" s="462" t="str">
        <f>IF(Tabla1[[#This Row],[Descripción]]="","",_xlfn.XLOOKUP(Tabla1[[#This Row],[Descripción]],Tabla10[Descripción],Tabla10[CODIGO PRESUPUESTARIO],0))</f>
        <v>2.2.3.1.01</v>
      </c>
      <c r="Q610" s="463"/>
      <c r="R610" s="463" t="str">
        <f>IF(Tabla1[[#This Row],[Insumos]]="","",_xlfn.XLOOKUP(Tabla1[[#This Row],[Insumos]],Tabla10[Insumo],Tabla10[InsumoAbrev],"",0))</f>
        <v>lsViaticosDP</v>
      </c>
    </row>
    <row r="611" spans="2:18" s="235" customFormat="1" ht="51" x14ac:dyDescent="0.25">
      <c r="B611" s="189" t="e">
        <f>IF('Formulario PPGR3'!$G611="","",CONCATENATE('Formulario PPGR3'!$C611,".",'Formulario PPGR3'!$D611,".",'Formulario PPGR3'!$E611,".",'Formulario PPGR3'!$F611))</f>
        <v>#REF!</v>
      </c>
      <c r="C611" s="189" t="e">
        <f>IF('Formulario PPGR3'!$G611="","",'Formulario PPGR1'!#REF!)</f>
        <v>#REF!</v>
      </c>
      <c r="D611" s="189" t="e">
        <f>IF('Formulario PPGR3'!$G611="","",'Formulario PPGR1'!#REF!)</f>
        <v>#REF!</v>
      </c>
      <c r="E611" s="189" t="e">
        <f>IF('Formulario PPGR3'!$G611="","",'Formulario PPGR1'!#REF!)</f>
        <v>#REF!</v>
      </c>
      <c r="F611" s="189" t="e">
        <f>IF('Formulario PPGR3'!$G611="","",'Formulario PPGR1'!#REF!)</f>
        <v>#REF!</v>
      </c>
      <c r="G611" s="227" t="s">
        <v>693</v>
      </c>
      <c r="H611" s="459" t="str" cm="1">
        <f t="array" ref="H611">IF(Tabla1[[#This Row],[Código_Actividad]]="","",_xlfn.XLOOKUP(Tabla1[[#This Row],[Código_Actividad]],CodigoActividad,Tabla2[Actividades Programables Presupuestables],"",0))</f>
        <v>Mesas de coordinación con DDMIA  para el seguimiento a la prestación de servicios de VIH en Hospitales Maternos y Unidades de Adolescentes en los EES priorizados.</v>
      </c>
      <c r="I611" s="460">
        <f>IFERROR(VLOOKUP('Formulario PPGR3'!$G611,'Formulario PPGR2'!$H$9:$V$595,15,FALSE),"")</f>
        <v>1</v>
      </c>
      <c r="J611" s="465" t="s">
        <v>1864</v>
      </c>
      <c r="K611" s="464" t="s">
        <v>1865</v>
      </c>
      <c r="L611" s="461" t="s">
        <v>1862</v>
      </c>
      <c r="M611" s="257">
        <v>4</v>
      </c>
      <c r="N611" s="475">
        <v>100</v>
      </c>
      <c r="O611" s="475">
        <f>IF(Tabla1[[#This Row],[Cantidad de Insumos]]="","",Tabla1[[#This Row],[Precio Unitario]]*Tabla1[[#This Row],[Cantidad de Insumos]])</f>
        <v>400</v>
      </c>
      <c r="P611" s="462" t="str">
        <f>IF(Tabla1[[#This Row],[Descripción]]="","",_xlfn.XLOOKUP(Tabla1[[#This Row],[Descripción]],Tabla10[Descripción],Tabla10[CODIGO PRESUPUESTARIO],0))</f>
        <v>2.2.4.4.01</v>
      </c>
      <c r="Q611" s="463"/>
      <c r="R611" s="463" t="str">
        <f>IF(Tabla1[[#This Row],[Insumos]]="","",_xlfn.XLOOKUP(Tabla1[[#This Row],[Insumos]],Tabla10[Insumo],Tabla10[InsumoAbrev],"",0))</f>
        <v>lsPeaje</v>
      </c>
    </row>
    <row r="612" spans="2:18" s="235" customFormat="1" ht="51" x14ac:dyDescent="0.25">
      <c r="B612" s="189" t="e">
        <f>IF('Formulario PPGR3'!$G612="","",CONCATENATE('Formulario PPGR3'!$C612,".",'Formulario PPGR3'!$D612,".",'Formulario PPGR3'!$E612,".",'Formulario PPGR3'!$F612))</f>
        <v>#REF!</v>
      </c>
      <c r="C612" s="189" t="e">
        <f>IF('Formulario PPGR3'!$G612="","",'Formulario PPGR1'!#REF!)</f>
        <v>#REF!</v>
      </c>
      <c r="D612" s="189" t="e">
        <f>IF('Formulario PPGR3'!$G612="","",'Formulario PPGR1'!#REF!)</f>
        <v>#REF!</v>
      </c>
      <c r="E612" s="189" t="e">
        <f>IF('Formulario PPGR3'!$G612="","",'Formulario PPGR1'!#REF!)</f>
        <v>#REF!</v>
      </c>
      <c r="F612" s="189" t="e">
        <f>IF('Formulario PPGR3'!$G612="","",'Formulario PPGR1'!#REF!)</f>
        <v>#REF!</v>
      </c>
      <c r="G612" s="227" t="s">
        <v>693</v>
      </c>
      <c r="H612" s="459" t="str" cm="1">
        <f t="array" ref="H612">IF(Tabla1[[#This Row],[Código_Actividad]]="","",_xlfn.XLOOKUP(Tabla1[[#This Row],[Código_Actividad]],CodigoActividad,Tabla2[Actividades Programables Presupuestables],"",0))</f>
        <v>Mesas de coordinación con DDMIA  para el seguimiento a la prestación de servicios de VIH en Hospitales Maternos y Unidades de Adolescentes en los EES priorizados.</v>
      </c>
      <c r="I612" s="460">
        <f>IFERROR(VLOOKUP('Formulario PPGR3'!$G612,'Formulario PPGR2'!$H$9:$V$595,15,FALSE),"")</f>
        <v>1</v>
      </c>
      <c r="J612" s="465" t="s">
        <v>1860</v>
      </c>
      <c r="K612" s="464" t="s">
        <v>1900</v>
      </c>
      <c r="L612" s="461" t="s">
        <v>1901</v>
      </c>
      <c r="M612" s="257">
        <v>40</v>
      </c>
      <c r="N612" s="475">
        <v>240</v>
      </c>
      <c r="O612" s="475">
        <f>IF(Tabla1[[#This Row],[Cantidad de Insumos]]="","",Tabla1[[#This Row],[Precio Unitario]]*Tabla1[[#This Row],[Cantidad de Insumos]])</f>
        <v>9600</v>
      </c>
      <c r="P612" s="462" t="str">
        <f>IF(Tabla1[[#This Row],[Descripción]]="","",_xlfn.XLOOKUP(Tabla1[[#This Row],[Descripción]],Tabla10[Descripción],Tabla10[CODIGO PRESUPUESTARIO],0))</f>
        <v>2.3.7.1.02</v>
      </c>
      <c r="Q612" s="463"/>
      <c r="R612" s="463" t="str">
        <f>IF(Tabla1[[#This Row],[Insumos]]="","",_xlfn.XLOOKUP(Tabla1[[#This Row],[Insumos]],Tabla10[Insumo],Tabla10[InsumoAbrev],"",0))</f>
        <v>lsGasoil</v>
      </c>
    </row>
    <row r="613" spans="2:18" s="235" customFormat="1" ht="38.25" x14ac:dyDescent="0.25">
      <c r="B613" s="189" t="e">
        <f>IF('Formulario PPGR3'!$G613="","",CONCATENATE('Formulario PPGR3'!$C613,".",'Formulario PPGR3'!$D613,".",'Formulario PPGR3'!$E613,".",'Formulario PPGR3'!$F613))</f>
        <v>#REF!</v>
      </c>
      <c r="C613" s="189" t="e">
        <f>IF('Formulario PPGR3'!$G613="","",'Formulario PPGR1'!#REF!)</f>
        <v>#REF!</v>
      </c>
      <c r="D613" s="189" t="e">
        <f>IF('Formulario PPGR3'!$G613="","",'Formulario PPGR1'!#REF!)</f>
        <v>#REF!</v>
      </c>
      <c r="E613" s="189" t="e">
        <f>IF('Formulario PPGR3'!$G613="","",'Formulario PPGR1'!#REF!)</f>
        <v>#REF!</v>
      </c>
      <c r="F613" s="189" t="e">
        <f>IF('Formulario PPGR3'!$G613="","",'Formulario PPGR1'!#REF!)</f>
        <v>#REF!</v>
      </c>
      <c r="G613" s="227" t="s">
        <v>695</v>
      </c>
      <c r="H613" s="459" t="str" cm="1">
        <f t="array" ref="H613">IF(Tabla1[[#This Row],[Código_Actividad]]="","",_xlfn.XLOOKUP(Tabla1[[#This Row],[Código_Actividad]],CodigoActividad,Tabla2[Actividades Programables Presupuestables],"",0))</f>
        <v>Mesas de coordinación con DLI  para el seguimiento a la toma de muestras de pruebas especiales de VIH en los EES.</v>
      </c>
      <c r="I613" s="460">
        <f>IFERROR(VLOOKUP('Formulario PPGR3'!$G613,'Formulario PPGR2'!$H$9:$V$595,15,FALSE),"")</f>
        <v>1</v>
      </c>
      <c r="J613" s="465" t="s">
        <v>1866</v>
      </c>
      <c r="K613" s="464" t="s">
        <v>1902</v>
      </c>
      <c r="L613" s="461" t="s">
        <v>1868</v>
      </c>
      <c r="M613" s="257">
        <v>4</v>
      </c>
      <c r="N613" s="475">
        <v>1900</v>
      </c>
      <c r="O613" s="475">
        <f>IF(Tabla1[[#This Row],[Cantidad de Insumos]]="","",Tabla1[[#This Row],[Precio Unitario]]*Tabla1[[#This Row],[Cantidad de Insumos]])</f>
        <v>7600</v>
      </c>
      <c r="P613" s="462" t="str">
        <f>IF(Tabla1[[#This Row],[Descripción]]="","",_xlfn.XLOOKUP(Tabla1[[#This Row],[Descripción]],Tabla10[Descripción],Tabla10[CODIGO PRESUPUESTARIO],0))</f>
        <v>2.2.3.1.01</v>
      </c>
      <c r="Q613" s="463"/>
      <c r="R613" s="463" t="str">
        <f>IF(Tabla1[[#This Row],[Insumos]]="","",_xlfn.XLOOKUP(Tabla1[[#This Row],[Insumos]],Tabla10[Insumo],Tabla10[InsumoAbrev],"",0))</f>
        <v>lsViaticosDP</v>
      </c>
    </row>
    <row r="614" spans="2:18" s="235" customFormat="1" ht="38.25" x14ac:dyDescent="0.25">
      <c r="B614" s="189" t="e">
        <f>IF('Formulario PPGR3'!$G614="","",CONCATENATE('Formulario PPGR3'!$C614,".",'Formulario PPGR3'!$D614,".",'Formulario PPGR3'!$E614,".",'Formulario PPGR3'!$F614))</f>
        <v>#REF!</v>
      </c>
      <c r="C614" s="189" t="e">
        <f>IF('Formulario PPGR3'!$G614="","",'Formulario PPGR1'!#REF!)</f>
        <v>#REF!</v>
      </c>
      <c r="D614" s="189" t="e">
        <f>IF('Formulario PPGR3'!$G614="","",'Formulario PPGR1'!#REF!)</f>
        <v>#REF!</v>
      </c>
      <c r="E614" s="189" t="e">
        <f>IF('Formulario PPGR3'!$G614="","",'Formulario PPGR1'!#REF!)</f>
        <v>#REF!</v>
      </c>
      <c r="F614" s="189" t="e">
        <f>IF('Formulario PPGR3'!$G614="","",'Formulario PPGR1'!#REF!)</f>
        <v>#REF!</v>
      </c>
      <c r="G614" s="227" t="s">
        <v>695</v>
      </c>
      <c r="H614" s="459" t="str" cm="1">
        <f t="array" ref="H614">IF(Tabla1[[#This Row],[Código_Actividad]]="","",_xlfn.XLOOKUP(Tabla1[[#This Row],[Código_Actividad]],CodigoActividad,Tabla2[Actividades Programables Presupuestables],"",0))</f>
        <v>Mesas de coordinación con DLI  para el seguimiento a la toma de muestras de pruebas especiales de VIH en los EES.</v>
      </c>
      <c r="I614" s="460">
        <f>IFERROR(VLOOKUP('Formulario PPGR3'!$G614,'Formulario PPGR2'!$H$9:$V$595,15,FALSE),"")</f>
        <v>1</v>
      </c>
      <c r="J614" s="465" t="s">
        <v>1866</v>
      </c>
      <c r="K614" s="464" t="s">
        <v>1869</v>
      </c>
      <c r="L614" s="461" t="s">
        <v>1868</v>
      </c>
      <c r="M614" s="257">
        <v>4</v>
      </c>
      <c r="N614" s="475">
        <v>2150</v>
      </c>
      <c r="O614" s="475">
        <f>IF(Tabla1[[#This Row],[Cantidad de Insumos]]="","",Tabla1[[#This Row],[Precio Unitario]]*Tabla1[[#This Row],[Cantidad de Insumos]])</f>
        <v>8600</v>
      </c>
      <c r="P614" s="462" t="str">
        <f>IF(Tabla1[[#This Row],[Descripción]]="","",_xlfn.XLOOKUP(Tabla1[[#This Row],[Descripción]],Tabla10[Descripción],Tabla10[CODIGO PRESUPUESTARIO],0))</f>
        <v>2.2.3.1.01</v>
      </c>
      <c r="Q614" s="463"/>
      <c r="R614" s="463" t="str">
        <f>IF(Tabla1[[#This Row],[Insumos]]="","",_xlfn.XLOOKUP(Tabla1[[#This Row],[Insumos]],Tabla10[Insumo],Tabla10[InsumoAbrev],"",0))</f>
        <v>lsViaticosDP</v>
      </c>
    </row>
    <row r="615" spans="2:18" s="235" customFormat="1" ht="38.25" x14ac:dyDescent="0.25">
      <c r="B615" s="189" t="e">
        <f>IF('Formulario PPGR3'!$G615="","",CONCATENATE('Formulario PPGR3'!$C615,".",'Formulario PPGR3'!$D615,".",'Formulario PPGR3'!$E615,".",'Formulario PPGR3'!$F615))</f>
        <v>#REF!</v>
      </c>
      <c r="C615" s="189" t="e">
        <f>IF('Formulario PPGR3'!$G615="","",'Formulario PPGR1'!#REF!)</f>
        <v>#REF!</v>
      </c>
      <c r="D615" s="189" t="e">
        <f>IF('Formulario PPGR3'!$G615="","",'Formulario PPGR1'!#REF!)</f>
        <v>#REF!</v>
      </c>
      <c r="E615" s="189" t="e">
        <f>IF('Formulario PPGR3'!$G615="","",'Formulario PPGR1'!#REF!)</f>
        <v>#REF!</v>
      </c>
      <c r="F615" s="189" t="e">
        <f>IF('Formulario PPGR3'!$G615="","",'Formulario PPGR1'!#REF!)</f>
        <v>#REF!</v>
      </c>
      <c r="G615" s="227" t="s">
        <v>695</v>
      </c>
      <c r="H615" s="459" t="str" cm="1">
        <f t="array" ref="H615">IF(Tabla1[[#This Row],[Código_Actividad]]="","",_xlfn.XLOOKUP(Tabla1[[#This Row],[Código_Actividad]],CodigoActividad,Tabla2[Actividades Programables Presupuestables],"",0))</f>
        <v>Mesas de coordinación con DLI  para el seguimiento a la toma de muestras de pruebas especiales de VIH en los EES.</v>
      </c>
      <c r="I615" s="460">
        <f>IFERROR(VLOOKUP('Formulario PPGR3'!$G615,'Formulario PPGR2'!$H$9:$V$595,15,FALSE),"")</f>
        <v>1</v>
      </c>
      <c r="J615" s="465" t="s">
        <v>1866</v>
      </c>
      <c r="K615" s="464" t="s">
        <v>1867</v>
      </c>
      <c r="L615" s="461" t="s">
        <v>1868</v>
      </c>
      <c r="M615" s="257">
        <v>4</v>
      </c>
      <c r="N615" s="475">
        <v>1700</v>
      </c>
      <c r="O615" s="475">
        <f>IF(Tabla1[[#This Row],[Cantidad de Insumos]]="","",Tabla1[[#This Row],[Precio Unitario]]*Tabla1[[#This Row],[Cantidad de Insumos]])</f>
        <v>6800</v>
      </c>
      <c r="P615" s="462" t="str">
        <f>IF(Tabla1[[#This Row],[Descripción]]="","",_xlfn.XLOOKUP(Tabla1[[#This Row],[Descripción]],Tabla10[Descripción],Tabla10[CODIGO PRESUPUESTARIO],0))</f>
        <v>2.2.3.1.01</v>
      </c>
      <c r="Q615" s="463"/>
      <c r="R615" s="463" t="str">
        <f>IF(Tabla1[[#This Row],[Insumos]]="","",_xlfn.XLOOKUP(Tabla1[[#This Row],[Insumos]],Tabla10[Insumo],Tabla10[InsumoAbrev],"",0))</f>
        <v>lsViaticosDP</v>
      </c>
    </row>
    <row r="616" spans="2:18" s="235" customFormat="1" ht="38.25" x14ac:dyDescent="0.25">
      <c r="B616" s="189" t="e">
        <f>IF('Formulario PPGR3'!$G616="","",CONCATENATE('Formulario PPGR3'!$C616,".",'Formulario PPGR3'!$D616,".",'Formulario PPGR3'!$E616,".",'Formulario PPGR3'!$F616))</f>
        <v>#REF!</v>
      </c>
      <c r="C616" s="189" t="e">
        <f>IF('Formulario PPGR3'!$G616="","",'Formulario PPGR1'!#REF!)</f>
        <v>#REF!</v>
      </c>
      <c r="D616" s="189" t="e">
        <f>IF('Formulario PPGR3'!$G616="","",'Formulario PPGR1'!#REF!)</f>
        <v>#REF!</v>
      </c>
      <c r="E616" s="189" t="e">
        <f>IF('Formulario PPGR3'!$G616="","",'Formulario PPGR1'!#REF!)</f>
        <v>#REF!</v>
      </c>
      <c r="F616" s="189" t="e">
        <f>IF('Formulario PPGR3'!$G616="","",'Formulario PPGR1'!#REF!)</f>
        <v>#REF!</v>
      </c>
      <c r="G616" s="227" t="s">
        <v>695</v>
      </c>
      <c r="H616" s="459" t="str" cm="1">
        <f t="array" ref="H616">IF(Tabla1[[#This Row],[Código_Actividad]]="","",_xlfn.XLOOKUP(Tabla1[[#This Row],[Código_Actividad]],CodigoActividad,Tabla2[Actividades Programables Presupuestables],"",0))</f>
        <v>Mesas de coordinación con DLI  para el seguimiento a la toma de muestras de pruebas especiales de VIH en los EES.</v>
      </c>
      <c r="I616" s="460">
        <f>IFERROR(VLOOKUP('Formulario PPGR3'!$G616,'Formulario PPGR2'!$H$9:$V$595,15,FALSE),"")</f>
        <v>1</v>
      </c>
      <c r="J616" s="465" t="s">
        <v>1864</v>
      </c>
      <c r="K616" s="464" t="s">
        <v>1865</v>
      </c>
      <c r="L616" s="461" t="s">
        <v>1862</v>
      </c>
      <c r="M616" s="257">
        <v>4</v>
      </c>
      <c r="N616" s="475">
        <v>100</v>
      </c>
      <c r="O616" s="475">
        <f>IF(Tabla1[[#This Row],[Cantidad de Insumos]]="","",Tabla1[[#This Row],[Precio Unitario]]*Tabla1[[#This Row],[Cantidad de Insumos]])</f>
        <v>400</v>
      </c>
      <c r="P616" s="462" t="str">
        <f>IF(Tabla1[[#This Row],[Descripción]]="","",_xlfn.XLOOKUP(Tabla1[[#This Row],[Descripción]],Tabla10[Descripción],Tabla10[CODIGO PRESUPUESTARIO],0))</f>
        <v>2.2.4.4.01</v>
      </c>
      <c r="Q616" s="463"/>
      <c r="R616" s="463" t="str">
        <f>IF(Tabla1[[#This Row],[Insumos]]="","",_xlfn.XLOOKUP(Tabla1[[#This Row],[Insumos]],Tabla10[Insumo],Tabla10[InsumoAbrev],"",0))</f>
        <v>lsPeaje</v>
      </c>
    </row>
    <row r="617" spans="2:18" s="235" customFormat="1" ht="38.25" x14ac:dyDescent="0.25">
      <c r="B617" s="189" t="e">
        <f>IF('Formulario PPGR3'!$G617="","",CONCATENATE('Formulario PPGR3'!$C617,".",'Formulario PPGR3'!$D617,".",'Formulario PPGR3'!$E617,".",'Formulario PPGR3'!$F617))</f>
        <v>#REF!</v>
      </c>
      <c r="C617" s="189" t="e">
        <f>IF('Formulario PPGR3'!$G617="","",'Formulario PPGR1'!#REF!)</f>
        <v>#REF!</v>
      </c>
      <c r="D617" s="189" t="e">
        <f>IF('Formulario PPGR3'!$G617="","",'Formulario PPGR1'!#REF!)</f>
        <v>#REF!</v>
      </c>
      <c r="E617" s="189" t="e">
        <f>IF('Formulario PPGR3'!$G617="","",'Formulario PPGR1'!#REF!)</f>
        <v>#REF!</v>
      </c>
      <c r="F617" s="189" t="e">
        <f>IF('Formulario PPGR3'!$G617="","",'Formulario PPGR1'!#REF!)</f>
        <v>#REF!</v>
      </c>
      <c r="G617" s="227" t="s">
        <v>695</v>
      </c>
      <c r="H617" s="459" t="str" cm="1">
        <f t="array" ref="H617">IF(Tabla1[[#This Row],[Código_Actividad]]="","",_xlfn.XLOOKUP(Tabla1[[#This Row],[Código_Actividad]],CodigoActividad,Tabla2[Actividades Programables Presupuestables],"",0))</f>
        <v>Mesas de coordinación con DLI  para el seguimiento a la toma de muestras de pruebas especiales de VIH en los EES.</v>
      </c>
      <c r="I617" s="460">
        <f>IFERROR(VLOOKUP('Formulario PPGR3'!$G617,'Formulario PPGR2'!$H$9:$V$595,15,FALSE),"")</f>
        <v>1</v>
      </c>
      <c r="J617" s="465" t="s">
        <v>1860</v>
      </c>
      <c r="K617" s="464" t="s">
        <v>1900</v>
      </c>
      <c r="L617" s="461" t="s">
        <v>1901</v>
      </c>
      <c r="M617" s="257">
        <v>40</v>
      </c>
      <c r="N617" s="475">
        <v>240</v>
      </c>
      <c r="O617" s="475">
        <f>IF(Tabla1[[#This Row],[Cantidad de Insumos]]="","",Tabla1[[#This Row],[Precio Unitario]]*Tabla1[[#This Row],[Cantidad de Insumos]])</f>
        <v>9600</v>
      </c>
      <c r="P617" s="462" t="str">
        <f>IF(Tabla1[[#This Row],[Descripción]]="","",_xlfn.XLOOKUP(Tabla1[[#This Row],[Descripción]],Tabla10[Descripción],Tabla10[CODIGO PRESUPUESTARIO],0))</f>
        <v>2.3.7.1.02</v>
      </c>
      <c r="Q617" s="463"/>
      <c r="R617" s="463" t="str">
        <f>IF(Tabla1[[#This Row],[Insumos]]="","",_xlfn.XLOOKUP(Tabla1[[#This Row],[Insumos]],Tabla10[Insumo],Tabla10[InsumoAbrev],"",0))</f>
        <v>lsGasoil</v>
      </c>
    </row>
    <row r="618" spans="2:18" s="235" customFormat="1" ht="38.25" x14ac:dyDescent="0.25">
      <c r="B618" s="189" t="e">
        <f>IF('Formulario PPGR3'!$G618="","",CONCATENATE('Formulario PPGR3'!$C618,".",'Formulario PPGR3'!$D618,".",'Formulario PPGR3'!$E618,".",'Formulario PPGR3'!$F618))</f>
        <v>#REF!</v>
      </c>
      <c r="C618" s="189" t="e">
        <f>IF('Formulario PPGR3'!$G618="","",'Formulario PPGR1'!#REF!)</f>
        <v>#REF!</v>
      </c>
      <c r="D618" s="189" t="e">
        <f>IF('Formulario PPGR3'!$G618="","",'Formulario PPGR1'!#REF!)</f>
        <v>#REF!</v>
      </c>
      <c r="E618" s="189" t="e">
        <f>IF('Formulario PPGR3'!$G618="","",'Formulario PPGR1'!#REF!)</f>
        <v>#REF!</v>
      </c>
      <c r="F618" s="189" t="e">
        <f>IF('Formulario PPGR3'!$G618="","",'Formulario PPGR1'!#REF!)</f>
        <v>#REF!</v>
      </c>
      <c r="G618" s="227" t="s">
        <v>697</v>
      </c>
      <c r="H618" s="459" t="str" cm="1">
        <f t="array" ref="H618">IF(Tabla1[[#This Row],[Código_Actividad]]="","",_xlfn.XLOOKUP(Tabla1[[#This Row],[Código_Actividad]],CodigoActividad,Tabla2[Actividades Programables Presupuestables],"",0))</f>
        <v>Mesas de coordinación con DMI  para el seguimiento a la distribución de Medicamentos ARV en los EES que cuentan con SAIs.</v>
      </c>
      <c r="I618" s="460">
        <f>IFERROR(VLOOKUP('Formulario PPGR3'!$G618,'Formulario PPGR2'!$H$9:$V$595,15,FALSE),"")</f>
        <v>1</v>
      </c>
      <c r="J618" s="465" t="s">
        <v>1866</v>
      </c>
      <c r="K618" s="464" t="s">
        <v>1902</v>
      </c>
      <c r="L618" s="461" t="s">
        <v>1868</v>
      </c>
      <c r="M618" s="257">
        <v>4</v>
      </c>
      <c r="N618" s="475">
        <v>1900</v>
      </c>
      <c r="O618" s="475">
        <f>IF(Tabla1[[#This Row],[Cantidad de Insumos]]="","",Tabla1[[#This Row],[Precio Unitario]]*Tabla1[[#This Row],[Cantidad de Insumos]])</f>
        <v>7600</v>
      </c>
      <c r="P618" s="462" t="str">
        <f>IF(Tabla1[[#This Row],[Descripción]]="","",_xlfn.XLOOKUP(Tabla1[[#This Row],[Descripción]],Tabla10[Descripción],Tabla10[CODIGO PRESUPUESTARIO],0))</f>
        <v>2.2.3.1.01</v>
      </c>
      <c r="Q618" s="463"/>
      <c r="R618" s="463" t="str">
        <f>IF(Tabla1[[#This Row],[Insumos]]="","",_xlfn.XLOOKUP(Tabla1[[#This Row],[Insumos]],Tabla10[Insumo],Tabla10[InsumoAbrev],"",0))</f>
        <v>lsViaticosDP</v>
      </c>
    </row>
    <row r="619" spans="2:18" s="235" customFormat="1" ht="38.25" x14ac:dyDescent="0.25">
      <c r="B619" s="189" t="e">
        <f>IF('Formulario PPGR3'!$G619="","",CONCATENATE('Formulario PPGR3'!$C619,".",'Formulario PPGR3'!$D619,".",'Formulario PPGR3'!$E619,".",'Formulario PPGR3'!$F619))</f>
        <v>#REF!</v>
      </c>
      <c r="C619" s="189" t="e">
        <f>IF('Formulario PPGR3'!$G619="","",'Formulario PPGR1'!#REF!)</f>
        <v>#REF!</v>
      </c>
      <c r="D619" s="189" t="e">
        <f>IF('Formulario PPGR3'!$G619="","",'Formulario PPGR1'!#REF!)</f>
        <v>#REF!</v>
      </c>
      <c r="E619" s="189" t="e">
        <f>IF('Formulario PPGR3'!$G619="","",'Formulario PPGR1'!#REF!)</f>
        <v>#REF!</v>
      </c>
      <c r="F619" s="189" t="e">
        <f>IF('Formulario PPGR3'!$G619="","",'Formulario PPGR1'!#REF!)</f>
        <v>#REF!</v>
      </c>
      <c r="G619" s="227" t="s">
        <v>697</v>
      </c>
      <c r="H619" s="459" t="str" cm="1">
        <f t="array" ref="H619">IF(Tabla1[[#This Row],[Código_Actividad]]="","",_xlfn.XLOOKUP(Tabla1[[#This Row],[Código_Actividad]],CodigoActividad,Tabla2[Actividades Programables Presupuestables],"",0))</f>
        <v>Mesas de coordinación con DMI  para el seguimiento a la distribución de Medicamentos ARV en los EES que cuentan con SAIs.</v>
      </c>
      <c r="I619" s="460">
        <f>IFERROR(VLOOKUP('Formulario PPGR3'!$G619,'Formulario PPGR2'!$H$9:$V$595,15,FALSE),"")</f>
        <v>1</v>
      </c>
      <c r="J619" s="465" t="s">
        <v>1866</v>
      </c>
      <c r="K619" s="464" t="s">
        <v>1869</v>
      </c>
      <c r="L619" s="461" t="s">
        <v>1868</v>
      </c>
      <c r="M619" s="257">
        <v>4</v>
      </c>
      <c r="N619" s="475">
        <v>2150</v>
      </c>
      <c r="O619" s="475">
        <f>IF(Tabla1[[#This Row],[Cantidad de Insumos]]="","",Tabla1[[#This Row],[Precio Unitario]]*Tabla1[[#This Row],[Cantidad de Insumos]])</f>
        <v>8600</v>
      </c>
      <c r="P619" s="462" t="str">
        <f>IF(Tabla1[[#This Row],[Descripción]]="","",_xlfn.XLOOKUP(Tabla1[[#This Row],[Descripción]],Tabla10[Descripción],Tabla10[CODIGO PRESUPUESTARIO],0))</f>
        <v>2.2.3.1.01</v>
      </c>
      <c r="Q619" s="463"/>
      <c r="R619" s="463" t="str">
        <f>IF(Tabla1[[#This Row],[Insumos]]="","",_xlfn.XLOOKUP(Tabla1[[#This Row],[Insumos]],Tabla10[Insumo],Tabla10[InsumoAbrev],"",0))</f>
        <v>lsViaticosDP</v>
      </c>
    </row>
    <row r="620" spans="2:18" s="235" customFormat="1" ht="38.25" x14ac:dyDescent="0.25">
      <c r="B620" s="189" t="e">
        <f>IF('Formulario PPGR3'!$G620="","",CONCATENATE('Formulario PPGR3'!$C620,".",'Formulario PPGR3'!$D620,".",'Formulario PPGR3'!$E620,".",'Formulario PPGR3'!$F620))</f>
        <v>#REF!</v>
      </c>
      <c r="C620" s="189" t="e">
        <f>IF('Formulario PPGR3'!$G620="","",'Formulario PPGR1'!#REF!)</f>
        <v>#REF!</v>
      </c>
      <c r="D620" s="189" t="e">
        <f>IF('Formulario PPGR3'!$G620="","",'Formulario PPGR1'!#REF!)</f>
        <v>#REF!</v>
      </c>
      <c r="E620" s="189" t="e">
        <f>IF('Formulario PPGR3'!$G620="","",'Formulario PPGR1'!#REF!)</f>
        <v>#REF!</v>
      </c>
      <c r="F620" s="189" t="e">
        <f>IF('Formulario PPGR3'!$G620="","",'Formulario PPGR1'!#REF!)</f>
        <v>#REF!</v>
      </c>
      <c r="G620" s="227" t="s">
        <v>697</v>
      </c>
      <c r="H620" s="459" t="str" cm="1">
        <f t="array" ref="H620">IF(Tabla1[[#This Row],[Código_Actividad]]="","",_xlfn.XLOOKUP(Tabla1[[#This Row],[Código_Actividad]],CodigoActividad,Tabla2[Actividades Programables Presupuestables],"",0))</f>
        <v>Mesas de coordinación con DMI  para el seguimiento a la distribución de Medicamentos ARV en los EES que cuentan con SAIs.</v>
      </c>
      <c r="I620" s="460">
        <f>IFERROR(VLOOKUP('Formulario PPGR3'!$G620,'Formulario PPGR2'!$H$9:$V$595,15,FALSE),"")</f>
        <v>1</v>
      </c>
      <c r="J620" s="465" t="s">
        <v>1866</v>
      </c>
      <c r="K620" s="464" t="s">
        <v>1867</v>
      </c>
      <c r="L620" s="461" t="s">
        <v>1868</v>
      </c>
      <c r="M620" s="257">
        <v>4</v>
      </c>
      <c r="N620" s="475">
        <v>1700</v>
      </c>
      <c r="O620" s="475">
        <f>IF(Tabla1[[#This Row],[Cantidad de Insumos]]="","",Tabla1[[#This Row],[Precio Unitario]]*Tabla1[[#This Row],[Cantidad de Insumos]])</f>
        <v>6800</v>
      </c>
      <c r="P620" s="462" t="str">
        <f>IF(Tabla1[[#This Row],[Descripción]]="","",_xlfn.XLOOKUP(Tabla1[[#This Row],[Descripción]],Tabla10[Descripción],Tabla10[CODIGO PRESUPUESTARIO],0))</f>
        <v>2.2.3.1.01</v>
      </c>
      <c r="Q620" s="463"/>
      <c r="R620" s="463" t="str">
        <f>IF(Tabla1[[#This Row],[Insumos]]="","",_xlfn.XLOOKUP(Tabla1[[#This Row],[Insumos]],Tabla10[Insumo],Tabla10[InsumoAbrev],"",0))</f>
        <v>lsViaticosDP</v>
      </c>
    </row>
    <row r="621" spans="2:18" s="235" customFormat="1" ht="38.25" x14ac:dyDescent="0.25">
      <c r="B621" s="189" t="e">
        <f>IF('Formulario PPGR3'!$G621="","",CONCATENATE('Formulario PPGR3'!$C621,".",'Formulario PPGR3'!$D621,".",'Formulario PPGR3'!$E621,".",'Formulario PPGR3'!$F621))</f>
        <v>#REF!</v>
      </c>
      <c r="C621" s="189" t="e">
        <f>IF('Formulario PPGR3'!$G621="","",'Formulario PPGR1'!#REF!)</f>
        <v>#REF!</v>
      </c>
      <c r="D621" s="189" t="e">
        <f>IF('Formulario PPGR3'!$G621="","",'Formulario PPGR1'!#REF!)</f>
        <v>#REF!</v>
      </c>
      <c r="E621" s="189" t="e">
        <f>IF('Formulario PPGR3'!$G621="","",'Formulario PPGR1'!#REF!)</f>
        <v>#REF!</v>
      </c>
      <c r="F621" s="189" t="e">
        <f>IF('Formulario PPGR3'!$G621="","",'Formulario PPGR1'!#REF!)</f>
        <v>#REF!</v>
      </c>
      <c r="G621" s="227" t="s">
        <v>697</v>
      </c>
      <c r="H621" s="459" t="str" cm="1">
        <f t="array" ref="H621">IF(Tabla1[[#This Row],[Código_Actividad]]="","",_xlfn.XLOOKUP(Tabla1[[#This Row],[Código_Actividad]],CodigoActividad,Tabla2[Actividades Programables Presupuestables],"",0))</f>
        <v>Mesas de coordinación con DMI  para el seguimiento a la distribución de Medicamentos ARV en los EES que cuentan con SAIs.</v>
      </c>
      <c r="I621" s="460">
        <f>IFERROR(VLOOKUP('Formulario PPGR3'!$G621,'Formulario PPGR2'!$H$9:$V$595,15,FALSE),"")</f>
        <v>1</v>
      </c>
      <c r="J621" s="465" t="s">
        <v>1864</v>
      </c>
      <c r="K621" s="464" t="s">
        <v>1865</v>
      </c>
      <c r="L621" s="461" t="s">
        <v>1862</v>
      </c>
      <c r="M621" s="257">
        <v>4</v>
      </c>
      <c r="N621" s="475">
        <v>100</v>
      </c>
      <c r="O621" s="475">
        <f>IF(Tabla1[[#This Row],[Cantidad de Insumos]]="","",Tabla1[[#This Row],[Precio Unitario]]*Tabla1[[#This Row],[Cantidad de Insumos]])</f>
        <v>400</v>
      </c>
      <c r="P621" s="462" t="str">
        <f>IF(Tabla1[[#This Row],[Descripción]]="","",_xlfn.XLOOKUP(Tabla1[[#This Row],[Descripción]],Tabla10[Descripción],Tabla10[CODIGO PRESUPUESTARIO],0))</f>
        <v>2.2.4.4.01</v>
      </c>
      <c r="Q621" s="463"/>
      <c r="R621" s="463" t="str">
        <f>IF(Tabla1[[#This Row],[Insumos]]="","",_xlfn.XLOOKUP(Tabla1[[#This Row],[Insumos]],Tabla10[Insumo],Tabla10[InsumoAbrev],"",0))</f>
        <v>lsPeaje</v>
      </c>
    </row>
    <row r="622" spans="2:18" s="235" customFormat="1" ht="52.5" customHeight="1" x14ac:dyDescent="0.25">
      <c r="B622" s="189" t="e">
        <f>IF('Formulario PPGR3'!$G622="","",CONCATENATE('Formulario PPGR3'!$C622,".",'Formulario PPGR3'!$D622,".",'Formulario PPGR3'!$E622,".",'Formulario PPGR3'!$F622))</f>
        <v>#REF!</v>
      </c>
      <c r="C622" s="189" t="e">
        <f>IF('Formulario PPGR3'!$G622="","",'Formulario PPGR1'!#REF!)</f>
        <v>#REF!</v>
      </c>
      <c r="D622" s="189" t="e">
        <f>IF('Formulario PPGR3'!$G622="","",'Formulario PPGR1'!#REF!)</f>
        <v>#REF!</v>
      </c>
      <c r="E622" s="189" t="e">
        <f>IF('Formulario PPGR3'!$G622="","",'Formulario PPGR1'!#REF!)</f>
        <v>#REF!</v>
      </c>
      <c r="F622" s="189" t="e">
        <f>IF('Formulario PPGR3'!$G622="","",'Formulario PPGR1'!#REF!)</f>
        <v>#REF!</v>
      </c>
      <c r="G622" s="227" t="s">
        <v>697</v>
      </c>
      <c r="H622" s="459" t="str" cm="1">
        <f t="array" ref="H622">IF(Tabla1[[#This Row],[Código_Actividad]]="","",_xlfn.XLOOKUP(Tabla1[[#This Row],[Código_Actividad]],CodigoActividad,Tabla2[Actividades Programables Presupuestables],"",0))</f>
        <v>Mesas de coordinación con DMI  para el seguimiento a la distribución de Medicamentos ARV en los EES que cuentan con SAIs.</v>
      </c>
      <c r="I622" s="460">
        <f>IFERROR(VLOOKUP('Formulario PPGR3'!$G622,'Formulario PPGR2'!$H$9:$V$595,15,FALSE),"")</f>
        <v>1</v>
      </c>
      <c r="J622" s="465" t="s">
        <v>1860</v>
      </c>
      <c r="K622" s="464" t="s">
        <v>1900</v>
      </c>
      <c r="L622" s="461" t="s">
        <v>1901</v>
      </c>
      <c r="M622" s="257">
        <v>40</v>
      </c>
      <c r="N622" s="475">
        <v>240</v>
      </c>
      <c r="O622" s="475">
        <f>IF(Tabla1[[#This Row],[Cantidad de Insumos]]="","",Tabla1[[#This Row],[Precio Unitario]]*Tabla1[[#This Row],[Cantidad de Insumos]])</f>
        <v>9600</v>
      </c>
      <c r="P622" s="462" t="str">
        <f>IF(Tabla1[[#This Row],[Descripción]]="","",_xlfn.XLOOKUP(Tabla1[[#This Row],[Descripción]],Tabla10[Descripción],Tabla10[CODIGO PRESUPUESTARIO],0))</f>
        <v>2.3.7.1.02</v>
      </c>
      <c r="Q622" s="463"/>
      <c r="R622" s="463" t="str">
        <f>IF(Tabla1[[#This Row],[Insumos]]="","",_xlfn.XLOOKUP(Tabla1[[#This Row],[Insumos]],Tabla10[Insumo],Tabla10[InsumoAbrev],"",0))</f>
        <v>lsGasoil</v>
      </c>
    </row>
    <row r="623" spans="2:18" s="235" customFormat="1" ht="49.5" customHeight="1" x14ac:dyDescent="0.25">
      <c r="B623" s="189" t="e">
        <f>IF('Formulario PPGR3'!$G623="","",CONCATENATE('Formulario PPGR3'!$C623,".",'Formulario PPGR3'!$D623,".",'Formulario PPGR3'!$E623,".",'Formulario PPGR3'!$F623))</f>
        <v>#REF!</v>
      </c>
      <c r="C623" s="189" t="e">
        <f>IF('Formulario PPGR3'!$G623="","",'Formulario PPGR1'!#REF!)</f>
        <v>#REF!</v>
      </c>
      <c r="D623" s="189" t="e">
        <f>IF('Formulario PPGR3'!$G623="","",'Formulario PPGR1'!#REF!)</f>
        <v>#REF!</v>
      </c>
      <c r="E623" s="189" t="e">
        <f>IF('Formulario PPGR3'!$G623="","",'Formulario PPGR1'!#REF!)</f>
        <v>#REF!</v>
      </c>
      <c r="F623" s="189" t="e">
        <f>IF('Formulario PPGR3'!$G623="","",'Formulario PPGR1'!#REF!)</f>
        <v>#REF!</v>
      </c>
      <c r="G623" s="227" t="s">
        <v>699</v>
      </c>
      <c r="H623" s="459" t="str" cm="1">
        <f t="array" ref="H623">IF(Tabla1[[#This Row],[Código_Actividad]]="","",_xlfn.XLOOKUP(Tabla1[[#This Row],[Código_Actividad]],CodigoActividad,Tabla2[Actividades Programables Presupuestables],"",0))</f>
        <v>Mesas de trabajo con el personal de los SRS para la formulación de propuestas orientadas al fortalecimiento y desarrollo de los Servicios de Infecciones de Transmisión Sexual (ITS) en los puestos centinela.</v>
      </c>
      <c r="I623" s="460">
        <f>IFERROR(VLOOKUP('Formulario PPGR3'!$G623,'Formulario PPGR2'!$H$9:$V$595,15,FALSE),"")</f>
        <v>4</v>
      </c>
      <c r="J623" s="465" t="s">
        <v>1866</v>
      </c>
      <c r="K623" s="464" t="s">
        <v>1902</v>
      </c>
      <c r="L623" s="461" t="s">
        <v>1868</v>
      </c>
      <c r="M623" s="257">
        <v>18</v>
      </c>
      <c r="N623" s="475">
        <v>1900</v>
      </c>
      <c r="O623" s="475">
        <f>IF(Tabla1[[#This Row],[Cantidad de Insumos]]="","",Tabla1[[#This Row],[Precio Unitario]]*Tabla1[[#This Row],[Cantidad de Insumos]])</f>
        <v>34200</v>
      </c>
      <c r="P623" s="462" t="str">
        <f>IF(Tabla1[[#This Row],[Descripción]]="","",_xlfn.XLOOKUP(Tabla1[[#This Row],[Descripción]],Tabla10[Descripción],Tabla10[CODIGO PRESUPUESTARIO],0))</f>
        <v>2.2.3.1.01</v>
      </c>
      <c r="Q623" s="463"/>
      <c r="R623" s="463" t="str">
        <f>IF(Tabla1[[#This Row],[Insumos]]="","",_xlfn.XLOOKUP(Tabla1[[#This Row],[Insumos]],Tabla10[Insumo],Tabla10[InsumoAbrev],"",0))</f>
        <v>lsViaticosDP</v>
      </c>
    </row>
    <row r="624" spans="2:18" s="235" customFormat="1" ht="63.75" x14ac:dyDescent="0.25">
      <c r="B624" s="189" t="e">
        <f>IF('Formulario PPGR3'!$G624="","",CONCATENATE('Formulario PPGR3'!$C624,".",'Formulario PPGR3'!$D624,".",'Formulario PPGR3'!$E624,".",'Formulario PPGR3'!$F624))</f>
        <v>#REF!</v>
      </c>
      <c r="C624" s="189" t="e">
        <f>IF('Formulario PPGR3'!$G624="","",'Formulario PPGR1'!#REF!)</f>
        <v>#REF!</v>
      </c>
      <c r="D624" s="189" t="e">
        <f>IF('Formulario PPGR3'!$G624="","",'Formulario PPGR1'!#REF!)</f>
        <v>#REF!</v>
      </c>
      <c r="E624" s="189" t="e">
        <f>IF('Formulario PPGR3'!$G624="","",'Formulario PPGR1'!#REF!)</f>
        <v>#REF!</v>
      </c>
      <c r="F624" s="189" t="e">
        <f>IF('Formulario PPGR3'!$G624="","",'Formulario PPGR1'!#REF!)</f>
        <v>#REF!</v>
      </c>
      <c r="G624" s="227" t="s">
        <v>699</v>
      </c>
      <c r="H624" s="459" t="str" cm="1">
        <f t="array" ref="H624">IF(Tabla1[[#This Row],[Código_Actividad]]="","",_xlfn.XLOOKUP(Tabla1[[#This Row],[Código_Actividad]],CodigoActividad,Tabla2[Actividades Programables Presupuestables],"",0))</f>
        <v>Mesas de trabajo con el personal de los SRS para la formulación de propuestas orientadas al fortalecimiento y desarrollo de los Servicios de Infecciones de Transmisión Sexual (ITS) en los puestos centinela.</v>
      </c>
      <c r="I624" s="460">
        <f>IFERROR(VLOOKUP('Formulario PPGR3'!$G624,'Formulario PPGR2'!$H$9:$V$595,15,FALSE),"")</f>
        <v>4</v>
      </c>
      <c r="J624" s="465" t="s">
        <v>1866</v>
      </c>
      <c r="K624" s="464" t="s">
        <v>1869</v>
      </c>
      <c r="L624" s="461" t="s">
        <v>1868</v>
      </c>
      <c r="M624" s="257">
        <v>18</v>
      </c>
      <c r="N624" s="475">
        <v>2150</v>
      </c>
      <c r="O624" s="475">
        <f>IF(Tabla1[[#This Row],[Cantidad de Insumos]]="","",Tabla1[[#This Row],[Precio Unitario]]*Tabla1[[#This Row],[Cantidad de Insumos]])</f>
        <v>38700</v>
      </c>
      <c r="P624" s="462" t="str">
        <f>IF(Tabla1[[#This Row],[Descripción]]="","",_xlfn.XLOOKUP(Tabla1[[#This Row],[Descripción]],Tabla10[Descripción],Tabla10[CODIGO PRESUPUESTARIO],0))</f>
        <v>2.2.3.1.01</v>
      </c>
      <c r="Q624" s="463"/>
      <c r="R624" s="463" t="str">
        <f>IF(Tabla1[[#This Row],[Insumos]]="","",_xlfn.XLOOKUP(Tabla1[[#This Row],[Insumos]],Tabla10[Insumo],Tabla10[InsumoAbrev],"",0))</f>
        <v>lsViaticosDP</v>
      </c>
    </row>
    <row r="625" spans="2:18" s="235" customFormat="1" ht="63.75" x14ac:dyDescent="0.25">
      <c r="B625" s="189" t="e">
        <f>IF('Formulario PPGR3'!$G625="","",CONCATENATE('Formulario PPGR3'!$C625,".",'Formulario PPGR3'!$D625,".",'Formulario PPGR3'!$E625,".",'Formulario PPGR3'!$F625))</f>
        <v>#REF!</v>
      </c>
      <c r="C625" s="189" t="e">
        <f>IF('Formulario PPGR3'!$G625="","",'Formulario PPGR1'!#REF!)</f>
        <v>#REF!</v>
      </c>
      <c r="D625" s="189" t="e">
        <f>IF('Formulario PPGR3'!$G625="","",'Formulario PPGR1'!#REF!)</f>
        <v>#REF!</v>
      </c>
      <c r="E625" s="189" t="e">
        <f>IF('Formulario PPGR3'!$G625="","",'Formulario PPGR1'!#REF!)</f>
        <v>#REF!</v>
      </c>
      <c r="F625" s="189" t="e">
        <f>IF('Formulario PPGR3'!$G625="","",'Formulario PPGR1'!#REF!)</f>
        <v>#REF!</v>
      </c>
      <c r="G625" s="227" t="s">
        <v>699</v>
      </c>
      <c r="H625" s="459" t="str" cm="1">
        <f t="array" ref="H625">IF(Tabla1[[#This Row],[Código_Actividad]]="","",_xlfn.XLOOKUP(Tabla1[[#This Row],[Código_Actividad]],CodigoActividad,Tabla2[Actividades Programables Presupuestables],"",0))</f>
        <v>Mesas de trabajo con el personal de los SRS para la formulación de propuestas orientadas al fortalecimiento y desarrollo de los Servicios de Infecciones de Transmisión Sexual (ITS) en los puestos centinela.</v>
      </c>
      <c r="I625" s="460">
        <f>IFERROR(VLOOKUP('Formulario PPGR3'!$G625,'Formulario PPGR2'!$H$9:$V$595,15,FALSE),"")</f>
        <v>4</v>
      </c>
      <c r="J625" s="465" t="s">
        <v>1866</v>
      </c>
      <c r="K625" s="464" t="s">
        <v>1867</v>
      </c>
      <c r="L625" s="461" t="s">
        <v>1868</v>
      </c>
      <c r="M625" s="257">
        <v>18</v>
      </c>
      <c r="N625" s="475">
        <v>1700</v>
      </c>
      <c r="O625" s="475">
        <f>IF(Tabla1[[#This Row],[Cantidad de Insumos]]="","",Tabla1[[#This Row],[Precio Unitario]]*Tabla1[[#This Row],[Cantidad de Insumos]])</f>
        <v>30600</v>
      </c>
      <c r="P625" s="462" t="str">
        <f>IF(Tabla1[[#This Row],[Descripción]]="","",_xlfn.XLOOKUP(Tabla1[[#This Row],[Descripción]],Tabla10[Descripción],Tabla10[CODIGO PRESUPUESTARIO],0))</f>
        <v>2.2.3.1.01</v>
      </c>
      <c r="Q625" s="463"/>
      <c r="R625" s="463" t="str">
        <f>IF(Tabla1[[#This Row],[Insumos]]="","",_xlfn.XLOOKUP(Tabla1[[#This Row],[Insumos]],Tabla10[Insumo],Tabla10[InsumoAbrev],"",0))</f>
        <v>lsViaticosDP</v>
      </c>
    </row>
    <row r="626" spans="2:18" s="235" customFormat="1" ht="63.75" x14ac:dyDescent="0.25">
      <c r="B626" s="189" t="e">
        <f>IF('Formulario PPGR3'!$G626="","",CONCATENATE('Formulario PPGR3'!$C626,".",'Formulario PPGR3'!$D626,".",'Formulario PPGR3'!$E626,".",'Formulario PPGR3'!$F626))</f>
        <v>#REF!</v>
      </c>
      <c r="C626" s="189" t="e">
        <f>IF('Formulario PPGR3'!$G626="","",'Formulario PPGR1'!#REF!)</f>
        <v>#REF!</v>
      </c>
      <c r="D626" s="189" t="e">
        <f>IF('Formulario PPGR3'!$G626="","",'Formulario PPGR1'!#REF!)</f>
        <v>#REF!</v>
      </c>
      <c r="E626" s="189" t="e">
        <f>IF('Formulario PPGR3'!$G626="","",'Formulario PPGR1'!#REF!)</f>
        <v>#REF!</v>
      </c>
      <c r="F626" s="189" t="e">
        <f>IF('Formulario PPGR3'!$G626="","",'Formulario PPGR1'!#REF!)</f>
        <v>#REF!</v>
      </c>
      <c r="G626" s="227" t="s">
        <v>699</v>
      </c>
      <c r="H626" s="459" t="str" cm="1">
        <f t="array" ref="H626">IF(Tabla1[[#This Row],[Código_Actividad]]="","",_xlfn.XLOOKUP(Tabla1[[#This Row],[Código_Actividad]],CodigoActividad,Tabla2[Actividades Programables Presupuestables],"",0))</f>
        <v>Mesas de trabajo con el personal de los SRS para la formulación de propuestas orientadas al fortalecimiento y desarrollo de los Servicios de Infecciones de Transmisión Sexual (ITS) en los puestos centinela.</v>
      </c>
      <c r="I626" s="460">
        <f>IFERROR(VLOOKUP('Formulario PPGR3'!$G626,'Formulario PPGR2'!$H$9:$V$595,15,FALSE),"")</f>
        <v>4</v>
      </c>
      <c r="J626" s="465" t="s">
        <v>1864</v>
      </c>
      <c r="K626" s="464" t="s">
        <v>1865</v>
      </c>
      <c r="L626" s="461" t="s">
        <v>1862</v>
      </c>
      <c r="M626" s="257">
        <v>18</v>
      </c>
      <c r="N626" s="475">
        <v>100</v>
      </c>
      <c r="O626" s="475">
        <f>IF(Tabla1[[#This Row],[Cantidad de Insumos]]="","",Tabla1[[#This Row],[Precio Unitario]]*Tabla1[[#This Row],[Cantidad de Insumos]])</f>
        <v>1800</v>
      </c>
      <c r="P626" s="462" t="str">
        <f>IF(Tabla1[[#This Row],[Descripción]]="","",_xlfn.XLOOKUP(Tabla1[[#This Row],[Descripción]],Tabla10[Descripción],Tabla10[CODIGO PRESUPUESTARIO],0))</f>
        <v>2.2.4.4.01</v>
      </c>
      <c r="Q626" s="463"/>
      <c r="R626" s="463" t="str">
        <f>IF(Tabla1[[#This Row],[Insumos]]="","",_xlfn.XLOOKUP(Tabla1[[#This Row],[Insumos]],Tabla10[Insumo],Tabla10[InsumoAbrev],"",0))</f>
        <v>lsPeaje</v>
      </c>
    </row>
    <row r="627" spans="2:18" s="235" customFormat="1" ht="63.75" x14ac:dyDescent="0.25">
      <c r="B627" s="189" t="e">
        <f>IF('Formulario PPGR3'!$G627="","",CONCATENATE('Formulario PPGR3'!$C627,".",'Formulario PPGR3'!$D627,".",'Formulario PPGR3'!$E627,".",'Formulario PPGR3'!$F627))</f>
        <v>#REF!</v>
      </c>
      <c r="C627" s="189" t="e">
        <f>IF('Formulario PPGR3'!$G627="","",'Formulario PPGR1'!#REF!)</f>
        <v>#REF!</v>
      </c>
      <c r="D627" s="189" t="e">
        <f>IF('Formulario PPGR3'!$G627="","",'Formulario PPGR1'!#REF!)</f>
        <v>#REF!</v>
      </c>
      <c r="E627" s="189" t="e">
        <f>IF('Formulario PPGR3'!$G627="","",'Formulario PPGR1'!#REF!)</f>
        <v>#REF!</v>
      </c>
      <c r="F627" s="189" t="e">
        <f>IF('Formulario PPGR3'!$G627="","",'Formulario PPGR1'!#REF!)</f>
        <v>#REF!</v>
      </c>
      <c r="G627" s="227" t="s">
        <v>699</v>
      </c>
      <c r="H627" s="459" t="str" cm="1">
        <f t="array" ref="H627">IF(Tabla1[[#This Row],[Código_Actividad]]="","",_xlfn.XLOOKUP(Tabla1[[#This Row],[Código_Actividad]],CodigoActividad,Tabla2[Actividades Programables Presupuestables],"",0))</f>
        <v>Mesas de trabajo con el personal de los SRS para la formulación de propuestas orientadas al fortalecimiento y desarrollo de los Servicios de Infecciones de Transmisión Sexual (ITS) en los puestos centinela.</v>
      </c>
      <c r="I627" s="460">
        <f>IFERROR(VLOOKUP('Formulario PPGR3'!$G627,'Formulario PPGR2'!$H$9:$V$595,15,FALSE),"")</f>
        <v>4</v>
      </c>
      <c r="J627" s="465" t="s">
        <v>1860</v>
      </c>
      <c r="K627" s="464" t="s">
        <v>1900</v>
      </c>
      <c r="L627" s="461" t="s">
        <v>1901</v>
      </c>
      <c r="M627" s="257">
        <v>180</v>
      </c>
      <c r="N627" s="475">
        <v>240</v>
      </c>
      <c r="O627" s="475">
        <f>IF(Tabla1[[#This Row],[Cantidad de Insumos]]="","",Tabla1[[#This Row],[Precio Unitario]]*Tabla1[[#This Row],[Cantidad de Insumos]])</f>
        <v>43200</v>
      </c>
      <c r="P627" s="462" t="str">
        <f>IF(Tabla1[[#This Row],[Descripción]]="","",_xlfn.XLOOKUP(Tabla1[[#This Row],[Descripción]],Tabla10[Descripción],Tabla10[CODIGO PRESUPUESTARIO],0))</f>
        <v>2.3.7.1.02</v>
      </c>
      <c r="Q627" s="463"/>
      <c r="R627" s="463" t="str">
        <f>IF(Tabla1[[#This Row],[Insumos]]="","",_xlfn.XLOOKUP(Tabla1[[#This Row],[Insumos]],Tabla10[Insumo],Tabla10[InsumoAbrev],"",0))</f>
        <v>lsGasoil</v>
      </c>
    </row>
    <row r="628" spans="2:18" s="235" customFormat="1" ht="38.25" x14ac:dyDescent="0.25">
      <c r="B628" s="189" t="e">
        <f>IF('Formulario PPGR3'!$G628="","",CONCATENATE('Formulario PPGR3'!$C628,".",'Formulario PPGR3'!$D628,".",'Formulario PPGR3'!$E628,".",'Formulario PPGR3'!$F628))</f>
        <v>#REF!</v>
      </c>
      <c r="C628" s="189" t="e">
        <f>IF('Formulario PPGR3'!$G628="","",'Formulario PPGR1'!#REF!)</f>
        <v>#REF!</v>
      </c>
      <c r="D628" s="189" t="e">
        <f>IF('Formulario PPGR3'!$G628="","",'Formulario PPGR1'!#REF!)</f>
        <v>#REF!</v>
      </c>
      <c r="E628" s="189" t="e">
        <f>IF('Formulario PPGR3'!$G628="","",'Formulario PPGR1'!#REF!)</f>
        <v>#REF!</v>
      </c>
      <c r="F628" s="189" t="e">
        <f>IF('Formulario PPGR3'!$G628="","",'Formulario PPGR1'!#REF!)</f>
        <v>#REF!</v>
      </c>
      <c r="G628" s="227" t="s">
        <v>701</v>
      </c>
      <c r="H628" s="459" t="str" cm="1">
        <f t="array" ref="H628">IF(Tabla1[[#This Row],[Código_Actividad]]="","",_xlfn.XLOOKUP(Tabla1[[#This Row],[Código_Actividad]],CodigoActividad,Tabla2[Actividades Programables Presupuestables],"",0))</f>
        <v>Mesas de trabajo con el personal de los SRS para seguimiento al cumplimiento de indicadores de la cascada 95-95-95 del Programa de VIH.</v>
      </c>
      <c r="I628" s="460">
        <f>IFERROR(VLOOKUP('Formulario PPGR3'!$G628,'Formulario PPGR2'!$H$9:$V$595,15,FALSE),"")</f>
        <v>9</v>
      </c>
      <c r="J628" s="465" t="s">
        <v>1866</v>
      </c>
      <c r="K628" s="464" t="s">
        <v>1902</v>
      </c>
      <c r="L628" s="461" t="s">
        <v>1868</v>
      </c>
      <c r="M628" s="257">
        <v>3</v>
      </c>
      <c r="N628" s="475">
        <v>1900</v>
      </c>
      <c r="O628" s="475">
        <f>IF(Tabla1[[#This Row],[Cantidad de Insumos]]="","",Tabla1[[#This Row],[Precio Unitario]]*Tabla1[[#This Row],[Cantidad de Insumos]])</f>
        <v>5700</v>
      </c>
      <c r="P628" s="462" t="str">
        <f>IF(Tabla1[[#This Row],[Descripción]]="","",_xlfn.XLOOKUP(Tabla1[[#This Row],[Descripción]],Tabla10[Descripción],Tabla10[CODIGO PRESUPUESTARIO],0))</f>
        <v>2.2.3.1.01</v>
      </c>
      <c r="Q628" s="463"/>
      <c r="R628" s="463" t="str">
        <f>IF(Tabla1[[#This Row],[Insumos]]="","",_xlfn.XLOOKUP(Tabla1[[#This Row],[Insumos]],Tabla10[Insumo],Tabla10[InsumoAbrev],"",0))</f>
        <v>lsViaticosDP</v>
      </c>
    </row>
    <row r="629" spans="2:18" s="235" customFormat="1" ht="38.25" x14ac:dyDescent="0.25">
      <c r="B629" s="189" t="e">
        <f>IF('Formulario PPGR3'!$G629="","",CONCATENATE('Formulario PPGR3'!$C629,".",'Formulario PPGR3'!$D629,".",'Formulario PPGR3'!$E629,".",'Formulario PPGR3'!$F629))</f>
        <v>#REF!</v>
      </c>
      <c r="C629" s="189" t="e">
        <f>IF('Formulario PPGR3'!$G629="","",'Formulario PPGR1'!#REF!)</f>
        <v>#REF!</v>
      </c>
      <c r="D629" s="189" t="e">
        <f>IF('Formulario PPGR3'!$G629="","",'Formulario PPGR1'!#REF!)</f>
        <v>#REF!</v>
      </c>
      <c r="E629" s="189" t="e">
        <f>IF('Formulario PPGR3'!$G629="","",'Formulario PPGR1'!#REF!)</f>
        <v>#REF!</v>
      </c>
      <c r="F629" s="189" t="e">
        <f>IF('Formulario PPGR3'!$G629="","",'Formulario PPGR1'!#REF!)</f>
        <v>#REF!</v>
      </c>
      <c r="G629" s="227" t="s">
        <v>701</v>
      </c>
      <c r="H629" s="459" t="str" cm="1">
        <f t="array" ref="H629">IF(Tabla1[[#This Row],[Código_Actividad]]="","",_xlfn.XLOOKUP(Tabla1[[#This Row],[Código_Actividad]],CodigoActividad,Tabla2[Actividades Programables Presupuestables],"",0))</f>
        <v>Mesas de trabajo con el personal de los SRS para seguimiento al cumplimiento de indicadores de la cascada 95-95-95 del Programa de VIH.</v>
      </c>
      <c r="I629" s="460">
        <f>IFERROR(VLOOKUP('Formulario PPGR3'!$G629,'Formulario PPGR2'!$H$9:$V$595,15,FALSE),"")</f>
        <v>9</v>
      </c>
      <c r="J629" s="465" t="s">
        <v>1866</v>
      </c>
      <c r="K629" s="464" t="s">
        <v>1869</v>
      </c>
      <c r="L629" s="461" t="s">
        <v>1868</v>
      </c>
      <c r="M629" s="257">
        <v>3</v>
      </c>
      <c r="N629" s="475">
        <v>2150</v>
      </c>
      <c r="O629" s="475">
        <f>IF(Tabla1[[#This Row],[Cantidad de Insumos]]="","",Tabla1[[#This Row],[Precio Unitario]]*Tabla1[[#This Row],[Cantidad de Insumos]])</f>
        <v>6450</v>
      </c>
      <c r="P629" s="462" t="str">
        <f>IF(Tabla1[[#This Row],[Descripción]]="","",_xlfn.XLOOKUP(Tabla1[[#This Row],[Descripción]],Tabla10[Descripción],Tabla10[CODIGO PRESUPUESTARIO],0))</f>
        <v>2.2.3.1.01</v>
      </c>
      <c r="Q629" s="463"/>
      <c r="R629" s="463" t="str">
        <f>IF(Tabla1[[#This Row],[Insumos]]="","",_xlfn.XLOOKUP(Tabla1[[#This Row],[Insumos]],Tabla10[Insumo],Tabla10[InsumoAbrev],"",0))</f>
        <v>lsViaticosDP</v>
      </c>
    </row>
    <row r="630" spans="2:18" s="235" customFormat="1" ht="38.25" x14ac:dyDescent="0.25">
      <c r="B630" s="189" t="e">
        <f>IF('Formulario PPGR3'!$G630="","",CONCATENATE('Formulario PPGR3'!$C630,".",'Formulario PPGR3'!$D630,".",'Formulario PPGR3'!$E630,".",'Formulario PPGR3'!$F630))</f>
        <v>#REF!</v>
      </c>
      <c r="C630" s="189" t="e">
        <f>IF('Formulario PPGR3'!$G630="","",'Formulario PPGR1'!#REF!)</f>
        <v>#REF!</v>
      </c>
      <c r="D630" s="189" t="e">
        <f>IF('Formulario PPGR3'!$G630="","",'Formulario PPGR1'!#REF!)</f>
        <v>#REF!</v>
      </c>
      <c r="E630" s="189" t="e">
        <f>IF('Formulario PPGR3'!$G630="","",'Formulario PPGR1'!#REF!)</f>
        <v>#REF!</v>
      </c>
      <c r="F630" s="189" t="e">
        <f>IF('Formulario PPGR3'!$G630="","",'Formulario PPGR1'!#REF!)</f>
        <v>#REF!</v>
      </c>
      <c r="G630" s="227" t="s">
        <v>701</v>
      </c>
      <c r="H630" s="459" t="str" cm="1">
        <f t="array" ref="H630">IF(Tabla1[[#This Row],[Código_Actividad]]="","",_xlfn.XLOOKUP(Tabla1[[#This Row],[Código_Actividad]],CodigoActividad,Tabla2[Actividades Programables Presupuestables],"",0))</f>
        <v>Mesas de trabajo con el personal de los SRS para seguimiento al cumplimiento de indicadores de la cascada 95-95-95 del Programa de VIH.</v>
      </c>
      <c r="I630" s="460">
        <f>IFERROR(VLOOKUP('Formulario PPGR3'!$G630,'Formulario PPGR2'!$H$9:$V$595,15,FALSE),"")</f>
        <v>9</v>
      </c>
      <c r="J630" s="465" t="s">
        <v>1866</v>
      </c>
      <c r="K630" s="464" t="s">
        <v>1867</v>
      </c>
      <c r="L630" s="461" t="s">
        <v>1868</v>
      </c>
      <c r="M630" s="257">
        <v>3</v>
      </c>
      <c r="N630" s="475">
        <v>1700</v>
      </c>
      <c r="O630" s="475">
        <f>IF(Tabla1[[#This Row],[Cantidad de Insumos]]="","",Tabla1[[#This Row],[Precio Unitario]]*Tabla1[[#This Row],[Cantidad de Insumos]])</f>
        <v>5100</v>
      </c>
      <c r="P630" s="462" t="str">
        <f>IF(Tabla1[[#This Row],[Descripción]]="","",_xlfn.XLOOKUP(Tabla1[[#This Row],[Descripción]],Tabla10[Descripción],Tabla10[CODIGO PRESUPUESTARIO],0))</f>
        <v>2.2.3.1.01</v>
      </c>
      <c r="Q630" s="463"/>
      <c r="R630" s="463" t="str">
        <f>IF(Tabla1[[#This Row],[Insumos]]="","",_xlfn.XLOOKUP(Tabla1[[#This Row],[Insumos]],Tabla10[Insumo],Tabla10[InsumoAbrev],"",0))</f>
        <v>lsViaticosDP</v>
      </c>
    </row>
    <row r="631" spans="2:18" s="235" customFormat="1" ht="38.25" x14ac:dyDescent="0.25">
      <c r="B631" s="189" t="e">
        <f>IF('Formulario PPGR3'!$G631="","",CONCATENATE('Formulario PPGR3'!$C631,".",'Formulario PPGR3'!$D631,".",'Formulario PPGR3'!$E631,".",'Formulario PPGR3'!$F631))</f>
        <v>#REF!</v>
      </c>
      <c r="C631" s="189" t="e">
        <f>IF('Formulario PPGR3'!$G631="","",'Formulario PPGR1'!#REF!)</f>
        <v>#REF!</v>
      </c>
      <c r="D631" s="189" t="e">
        <f>IF('Formulario PPGR3'!$G631="","",'Formulario PPGR1'!#REF!)</f>
        <v>#REF!</v>
      </c>
      <c r="E631" s="189" t="e">
        <f>IF('Formulario PPGR3'!$G631="","",'Formulario PPGR1'!#REF!)</f>
        <v>#REF!</v>
      </c>
      <c r="F631" s="189" t="e">
        <f>IF('Formulario PPGR3'!$G631="","",'Formulario PPGR1'!#REF!)</f>
        <v>#REF!</v>
      </c>
      <c r="G631" s="227" t="s">
        <v>701</v>
      </c>
      <c r="H631" s="459" t="str" cm="1">
        <f t="array" ref="H631">IF(Tabla1[[#This Row],[Código_Actividad]]="","",_xlfn.XLOOKUP(Tabla1[[#This Row],[Código_Actividad]],CodigoActividad,Tabla2[Actividades Programables Presupuestables],"",0))</f>
        <v>Mesas de trabajo con el personal de los SRS para seguimiento al cumplimiento de indicadores de la cascada 95-95-95 del Programa de VIH.</v>
      </c>
      <c r="I631" s="460">
        <f>IFERROR(VLOOKUP('Formulario PPGR3'!$G631,'Formulario PPGR2'!$H$9:$V$595,15,FALSE),"")</f>
        <v>9</v>
      </c>
      <c r="J631" s="465" t="s">
        <v>1864</v>
      </c>
      <c r="K631" s="464" t="s">
        <v>1865</v>
      </c>
      <c r="L631" s="461" t="s">
        <v>1862</v>
      </c>
      <c r="M631" s="257">
        <v>3</v>
      </c>
      <c r="N631" s="475">
        <v>100</v>
      </c>
      <c r="O631" s="475">
        <f>IF(Tabla1[[#This Row],[Cantidad de Insumos]]="","",Tabla1[[#This Row],[Precio Unitario]]*Tabla1[[#This Row],[Cantidad de Insumos]])</f>
        <v>300</v>
      </c>
      <c r="P631" s="462" t="str">
        <f>IF(Tabla1[[#This Row],[Descripción]]="","",_xlfn.XLOOKUP(Tabla1[[#This Row],[Descripción]],Tabla10[Descripción],Tabla10[CODIGO PRESUPUESTARIO],0))</f>
        <v>2.2.4.4.01</v>
      </c>
      <c r="Q631" s="463"/>
      <c r="R631" s="463" t="str">
        <f>IF(Tabla1[[#This Row],[Insumos]]="","",_xlfn.XLOOKUP(Tabla1[[#This Row],[Insumos]],Tabla10[Insumo],Tabla10[InsumoAbrev],"",0))</f>
        <v>lsPeaje</v>
      </c>
    </row>
    <row r="632" spans="2:18" s="235" customFormat="1" ht="38.25" x14ac:dyDescent="0.25">
      <c r="B632" s="189" t="e">
        <f>IF('Formulario PPGR3'!$G632="","",CONCATENATE('Formulario PPGR3'!$C632,".",'Formulario PPGR3'!$D632,".",'Formulario PPGR3'!$E632,".",'Formulario PPGR3'!$F632))</f>
        <v>#REF!</v>
      </c>
      <c r="C632" s="189" t="e">
        <f>IF('Formulario PPGR3'!$G632="","",'Formulario PPGR1'!#REF!)</f>
        <v>#REF!</v>
      </c>
      <c r="D632" s="189" t="e">
        <f>IF('Formulario PPGR3'!$G632="","",'Formulario PPGR1'!#REF!)</f>
        <v>#REF!</v>
      </c>
      <c r="E632" s="189" t="e">
        <f>IF('Formulario PPGR3'!$G632="","",'Formulario PPGR1'!#REF!)</f>
        <v>#REF!</v>
      </c>
      <c r="F632" s="189" t="e">
        <f>IF('Formulario PPGR3'!$G632="","",'Formulario PPGR1'!#REF!)</f>
        <v>#REF!</v>
      </c>
      <c r="G632" s="227" t="s">
        <v>701</v>
      </c>
      <c r="H632" s="459" t="str" cm="1">
        <f t="array" ref="H632">IF(Tabla1[[#This Row],[Código_Actividad]]="","",_xlfn.XLOOKUP(Tabla1[[#This Row],[Código_Actividad]],CodigoActividad,Tabla2[Actividades Programables Presupuestables],"",0))</f>
        <v>Mesas de trabajo con el personal de los SRS para seguimiento al cumplimiento de indicadores de la cascada 95-95-95 del Programa de VIH.</v>
      </c>
      <c r="I632" s="460">
        <f>IFERROR(VLOOKUP('Formulario PPGR3'!$G632,'Formulario PPGR2'!$H$9:$V$595,15,FALSE),"")</f>
        <v>9</v>
      </c>
      <c r="J632" s="465" t="s">
        <v>1860</v>
      </c>
      <c r="K632" s="464" t="s">
        <v>1900</v>
      </c>
      <c r="L632" s="461" t="s">
        <v>1901</v>
      </c>
      <c r="M632" s="257">
        <v>30</v>
      </c>
      <c r="N632" s="475">
        <v>240</v>
      </c>
      <c r="O632" s="475">
        <f>IF(Tabla1[[#This Row],[Cantidad de Insumos]]="","",Tabla1[[#This Row],[Precio Unitario]]*Tabla1[[#This Row],[Cantidad de Insumos]])</f>
        <v>7200</v>
      </c>
      <c r="P632" s="462" t="str">
        <f>IF(Tabla1[[#This Row],[Descripción]]="","",_xlfn.XLOOKUP(Tabla1[[#This Row],[Descripción]],Tabla10[Descripción],Tabla10[CODIGO PRESUPUESTARIO],0))</f>
        <v>2.3.7.1.02</v>
      </c>
      <c r="Q632" s="463"/>
      <c r="R632" s="463" t="str">
        <f>IF(Tabla1[[#This Row],[Insumos]]="","",_xlfn.XLOOKUP(Tabla1[[#This Row],[Insumos]],Tabla10[Insumo],Tabla10[InsumoAbrev],"",0))</f>
        <v>lsGasoil</v>
      </c>
    </row>
    <row r="633" spans="2:18" s="235" customFormat="1" ht="51" customHeight="1" x14ac:dyDescent="0.25">
      <c r="B633" s="189" t="e">
        <f>IF('Formulario PPGR3'!$G633="","",CONCATENATE('Formulario PPGR3'!$C633,".",'Formulario PPGR3'!$D633,".",'Formulario PPGR3'!$E633,".",'Formulario PPGR3'!$F633))</f>
        <v>#REF!</v>
      </c>
      <c r="C633" s="189" t="e">
        <f>IF('Formulario PPGR3'!$G633="","",'Formulario PPGR1'!#REF!)</f>
        <v>#REF!</v>
      </c>
      <c r="D633" s="189" t="e">
        <f>IF('Formulario PPGR3'!$G633="","",'Formulario PPGR1'!#REF!)</f>
        <v>#REF!</v>
      </c>
      <c r="E633" s="189" t="e">
        <f>IF('Formulario PPGR3'!$G633="","",'Formulario PPGR1'!#REF!)</f>
        <v>#REF!</v>
      </c>
      <c r="F633" s="189" t="e">
        <f>IF('Formulario PPGR3'!$G633="","",'Formulario PPGR1'!#REF!)</f>
        <v>#REF!</v>
      </c>
      <c r="G633" s="227" t="s">
        <v>703</v>
      </c>
      <c r="H633" s="459" t="str" cm="1">
        <f t="array" ref="H633">IF(Tabla1[[#This Row],[Código_Actividad]]="","",_xlfn.XLOOKUP(Tabla1[[#This Row],[Código_Actividad]],CodigoActividad,Tabla2[Actividades Programables Presupuestables],"",0))</f>
        <v>Reuniones de seguimiento al cumplimiento de indicadores del PoR 42 en las regiones priorizadas (SRS).</v>
      </c>
      <c r="I633" s="460">
        <f>IFERROR(VLOOKUP('Formulario PPGR3'!$G633,'Formulario PPGR2'!$H$9:$V$595,15,FALSE),"")</f>
        <v>9</v>
      </c>
      <c r="J633" s="465" t="s">
        <v>1866</v>
      </c>
      <c r="K633" s="464" t="s">
        <v>1902</v>
      </c>
      <c r="L633" s="461" t="s">
        <v>1868</v>
      </c>
      <c r="M633" s="257">
        <v>8</v>
      </c>
      <c r="N633" s="475">
        <v>1900</v>
      </c>
      <c r="O633" s="475">
        <f>IF(Tabla1[[#This Row],[Cantidad de Insumos]]="","",Tabla1[[#This Row],[Precio Unitario]]*Tabla1[[#This Row],[Cantidad de Insumos]])</f>
        <v>15200</v>
      </c>
      <c r="P633" s="462" t="str">
        <f>IF(Tabla1[[#This Row],[Descripción]]="","",_xlfn.XLOOKUP(Tabla1[[#This Row],[Descripción]],Tabla10[Descripción],Tabla10[CODIGO PRESUPUESTARIO],0))</f>
        <v>2.2.3.1.01</v>
      </c>
      <c r="Q633" s="463"/>
      <c r="R633" s="463" t="str">
        <f>IF(Tabla1[[#This Row],[Insumos]]="","",_xlfn.XLOOKUP(Tabla1[[#This Row],[Insumos]],Tabla10[Insumo],Tabla10[InsumoAbrev],"",0))</f>
        <v>lsViaticosDP</v>
      </c>
    </row>
    <row r="634" spans="2:18" s="235" customFormat="1" ht="38.25" x14ac:dyDescent="0.25">
      <c r="B634" s="189" t="e">
        <f>IF('Formulario PPGR3'!$G634="","",CONCATENATE('Formulario PPGR3'!$C634,".",'Formulario PPGR3'!$D634,".",'Formulario PPGR3'!$E634,".",'Formulario PPGR3'!$F634))</f>
        <v>#REF!</v>
      </c>
      <c r="C634" s="189" t="e">
        <f>IF('Formulario PPGR3'!$G634="","",'Formulario PPGR1'!#REF!)</f>
        <v>#REF!</v>
      </c>
      <c r="D634" s="189" t="e">
        <f>IF('Formulario PPGR3'!$G634="","",'Formulario PPGR1'!#REF!)</f>
        <v>#REF!</v>
      </c>
      <c r="E634" s="189" t="e">
        <f>IF('Formulario PPGR3'!$G634="","",'Formulario PPGR1'!#REF!)</f>
        <v>#REF!</v>
      </c>
      <c r="F634" s="189" t="e">
        <f>IF('Formulario PPGR3'!$G634="","",'Formulario PPGR1'!#REF!)</f>
        <v>#REF!</v>
      </c>
      <c r="G634" s="227" t="s">
        <v>703</v>
      </c>
      <c r="H634" s="459" t="str" cm="1">
        <f t="array" ref="H634">IF(Tabla1[[#This Row],[Código_Actividad]]="","",_xlfn.XLOOKUP(Tabla1[[#This Row],[Código_Actividad]],CodigoActividad,Tabla2[Actividades Programables Presupuestables],"",0))</f>
        <v>Reuniones de seguimiento al cumplimiento de indicadores del PoR 42 en las regiones priorizadas (SRS).</v>
      </c>
      <c r="I634" s="460">
        <f>IFERROR(VLOOKUP('Formulario PPGR3'!$G634,'Formulario PPGR2'!$H$9:$V$595,15,FALSE),"")</f>
        <v>9</v>
      </c>
      <c r="J634" s="465" t="s">
        <v>1866</v>
      </c>
      <c r="K634" s="464" t="s">
        <v>1869</v>
      </c>
      <c r="L634" s="461" t="s">
        <v>1868</v>
      </c>
      <c r="M634" s="257">
        <v>8</v>
      </c>
      <c r="N634" s="475">
        <v>2150</v>
      </c>
      <c r="O634" s="475">
        <f>IF(Tabla1[[#This Row],[Cantidad de Insumos]]="","",Tabla1[[#This Row],[Precio Unitario]]*Tabla1[[#This Row],[Cantidad de Insumos]])</f>
        <v>17200</v>
      </c>
      <c r="P634" s="462" t="str">
        <f>IF(Tabla1[[#This Row],[Descripción]]="","",_xlfn.XLOOKUP(Tabla1[[#This Row],[Descripción]],Tabla10[Descripción],Tabla10[CODIGO PRESUPUESTARIO],0))</f>
        <v>2.2.3.1.01</v>
      </c>
      <c r="Q634" s="463"/>
      <c r="R634" s="463" t="str">
        <f>IF(Tabla1[[#This Row],[Insumos]]="","",_xlfn.XLOOKUP(Tabla1[[#This Row],[Insumos]],Tabla10[Insumo],Tabla10[InsumoAbrev],"",0))</f>
        <v>lsViaticosDP</v>
      </c>
    </row>
    <row r="635" spans="2:18" s="235" customFormat="1" ht="38.25" x14ac:dyDescent="0.25">
      <c r="B635" s="189" t="e">
        <f>IF('Formulario PPGR3'!$G635="","",CONCATENATE('Formulario PPGR3'!$C635,".",'Formulario PPGR3'!$D635,".",'Formulario PPGR3'!$E635,".",'Formulario PPGR3'!$F635))</f>
        <v>#REF!</v>
      </c>
      <c r="C635" s="189" t="e">
        <f>IF('Formulario PPGR3'!$G635="","",'Formulario PPGR1'!#REF!)</f>
        <v>#REF!</v>
      </c>
      <c r="D635" s="189" t="e">
        <f>IF('Formulario PPGR3'!$G635="","",'Formulario PPGR1'!#REF!)</f>
        <v>#REF!</v>
      </c>
      <c r="E635" s="189" t="e">
        <f>IF('Formulario PPGR3'!$G635="","",'Formulario PPGR1'!#REF!)</f>
        <v>#REF!</v>
      </c>
      <c r="F635" s="189" t="e">
        <f>IF('Formulario PPGR3'!$G635="","",'Formulario PPGR1'!#REF!)</f>
        <v>#REF!</v>
      </c>
      <c r="G635" s="227" t="s">
        <v>703</v>
      </c>
      <c r="H635" s="459" t="str" cm="1">
        <f t="array" ref="H635">IF(Tabla1[[#This Row],[Código_Actividad]]="","",_xlfn.XLOOKUP(Tabla1[[#This Row],[Código_Actividad]],CodigoActividad,Tabla2[Actividades Programables Presupuestables],"",0))</f>
        <v>Reuniones de seguimiento al cumplimiento de indicadores del PoR 42 en las regiones priorizadas (SRS).</v>
      </c>
      <c r="I635" s="460">
        <f>IFERROR(VLOOKUP('Formulario PPGR3'!$G635,'Formulario PPGR2'!$H$9:$V$595,15,FALSE),"")</f>
        <v>9</v>
      </c>
      <c r="J635" s="465" t="s">
        <v>1866</v>
      </c>
      <c r="K635" s="464" t="s">
        <v>1867</v>
      </c>
      <c r="L635" s="461" t="s">
        <v>1868</v>
      </c>
      <c r="M635" s="257">
        <v>8</v>
      </c>
      <c r="N635" s="475">
        <v>1700</v>
      </c>
      <c r="O635" s="475">
        <f>IF(Tabla1[[#This Row],[Cantidad de Insumos]]="","",Tabla1[[#This Row],[Precio Unitario]]*Tabla1[[#This Row],[Cantidad de Insumos]])</f>
        <v>13600</v>
      </c>
      <c r="P635" s="462" t="str">
        <f>IF(Tabla1[[#This Row],[Descripción]]="","",_xlfn.XLOOKUP(Tabla1[[#This Row],[Descripción]],Tabla10[Descripción],Tabla10[CODIGO PRESUPUESTARIO],0))</f>
        <v>2.2.3.1.01</v>
      </c>
      <c r="Q635" s="463"/>
      <c r="R635" s="463" t="str">
        <f>IF(Tabla1[[#This Row],[Insumos]]="","",_xlfn.XLOOKUP(Tabla1[[#This Row],[Insumos]],Tabla10[Insumo],Tabla10[InsumoAbrev],"",0))</f>
        <v>lsViaticosDP</v>
      </c>
    </row>
    <row r="636" spans="2:18" s="235" customFormat="1" ht="38.25" x14ac:dyDescent="0.25">
      <c r="B636" s="189" t="e">
        <f>IF('Formulario PPGR3'!$G636="","",CONCATENATE('Formulario PPGR3'!$C636,".",'Formulario PPGR3'!$D636,".",'Formulario PPGR3'!$E636,".",'Formulario PPGR3'!$F636))</f>
        <v>#REF!</v>
      </c>
      <c r="C636" s="189" t="e">
        <f>IF('Formulario PPGR3'!$G636="","",'Formulario PPGR1'!#REF!)</f>
        <v>#REF!</v>
      </c>
      <c r="D636" s="189" t="e">
        <f>IF('Formulario PPGR3'!$G636="","",'Formulario PPGR1'!#REF!)</f>
        <v>#REF!</v>
      </c>
      <c r="E636" s="189" t="e">
        <f>IF('Formulario PPGR3'!$G636="","",'Formulario PPGR1'!#REF!)</f>
        <v>#REF!</v>
      </c>
      <c r="F636" s="189" t="e">
        <f>IF('Formulario PPGR3'!$G636="","",'Formulario PPGR1'!#REF!)</f>
        <v>#REF!</v>
      </c>
      <c r="G636" s="227" t="s">
        <v>703</v>
      </c>
      <c r="H636" s="459" t="str" cm="1">
        <f t="array" ref="H636">IF(Tabla1[[#This Row],[Código_Actividad]]="","",_xlfn.XLOOKUP(Tabla1[[#This Row],[Código_Actividad]],CodigoActividad,Tabla2[Actividades Programables Presupuestables],"",0))</f>
        <v>Reuniones de seguimiento al cumplimiento de indicadores del PoR 42 en las regiones priorizadas (SRS).</v>
      </c>
      <c r="I636" s="460">
        <f>IFERROR(VLOOKUP('Formulario PPGR3'!$G636,'Formulario PPGR2'!$H$9:$V$595,15,FALSE),"")</f>
        <v>9</v>
      </c>
      <c r="J636" s="465" t="s">
        <v>1864</v>
      </c>
      <c r="K636" s="464" t="s">
        <v>1865</v>
      </c>
      <c r="L636" s="461" t="s">
        <v>1862</v>
      </c>
      <c r="M636" s="257">
        <v>8</v>
      </c>
      <c r="N636" s="475">
        <v>100</v>
      </c>
      <c r="O636" s="475">
        <f>IF(Tabla1[[#This Row],[Cantidad de Insumos]]="","",Tabla1[[#This Row],[Precio Unitario]]*Tabla1[[#This Row],[Cantidad de Insumos]])</f>
        <v>800</v>
      </c>
      <c r="P636" s="462" t="str">
        <f>IF(Tabla1[[#This Row],[Descripción]]="","",_xlfn.XLOOKUP(Tabla1[[#This Row],[Descripción]],Tabla10[Descripción],Tabla10[CODIGO PRESUPUESTARIO],0))</f>
        <v>2.2.4.4.01</v>
      </c>
      <c r="Q636" s="463"/>
      <c r="R636" s="463" t="str">
        <f>IF(Tabla1[[#This Row],[Insumos]]="","",_xlfn.XLOOKUP(Tabla1[[#This Row],[Insumos]],Tabla10[Insumo],Tabla10[InsumoAbrev],"",0))</f>
        <v>lsPeaje</v>
      </c>
    </row>
    <row r="637" spans="2:18" s="235" customFormat="1" ht="38.25" x14ac:dyDescent="0.25">
      <c r="B637" s="189" t="e">
        <f>IF('Formulario PPGR3'!$G637="","",CONCATENATE('Formulario PPGR3'!$C637,".",'Formulario PPGR3'!$D637,".",'Formulario PPGR3'!$E637,".",'Formulario PPGR3'!$F637))</f>
        <v>#REF!</v>
      </c>
      <c r="C637" s="189" t="e">
        <f>IF('Formulario PPGR3'!$G637="","",'Formulario PPGR1'!#REF!)</f>
        <v>#REF!</v>
      </c>
      <c r="D637" s="189" t="e">
        <f>IF('Formulario PPGR3'!$G637="","",'Formulario PPGR1'!#REF!)</f>
        <v>#REF!</v>
      </c>
      <c r="E637" s="189" t="e">
        <f>IF('Formulario PPGR3'!$G637="","",'Formulario PPGR1'!#REF!)</f>
        <v>#REF!</v>
      </c>
      <c r="F637" s="189" t="e">
        <f>IF('Formulario PPGR3'!$G637="","",'Formulario PPGR1'!#REF!)</f>
        <v>#REF!</v>
      </c>
      <c r="G637" s="227" t="s">
        <v>703</v>
      </c>
      <c r="H637" s="459" t="str" cm="1">
        <f t="array" ref="H637">IF(Tabla1[[#This Row],[Código_Actividad]]="","",_xlfn.XLOOKUP(Tabla1[[#This Row],[Código_Actividad]],CodigoActividad,Tabla2[Actividades Programables Presupuestables],"",0))</f>
        <v>Reuniones de seguimiento al cumplimiento de indicadores del PoR 42 en las regiones priorizadas (SRS).</v>
      </c>
      <c r="I637" s="460">
        <f>IFERROR(VLOOKUP('Formulario PPGR3'!$G637,'Formulario PPGR2'!$H$9:$V$595,15,FALSE),"")</f>
        <v>9</v>
      </c>
      <c r="J637" s="465" t="s">
        <v>1860</v>
      </c>
      <c r="K637" s="464" t="s">
        <v>1900</v>
      </c>
      <c r="L637" s="461" t="s">
        <v>1901</v>
      </c>
      <c r="M637" s="257">
        <v>80</v>
      </c>
      <c r="N637" s="475">
        <v>240</v>
      </c>
      <c r="O637" s="475">
        <f>IF(Tabla1[[#This Row],[Cantidad de Insumos]]="","",Tabla1[[#This Row],[Precio Unitario]]*Tabla1[[#This Row],[Cantidad de Insumos]])</f>
        <v>19200</v>
      </c>
      <c r="P637" s="462" t="str">
        <f>IF(Tabla1[[#This Row],[Descripción]]="","",_xlfn.XLOOKUP(Tabla1[[#This Row],[Descripción]],Tabla10[Descripción],Tabla10[CODIGO PRESUPUESTARIO],0))</f>
        <v>2.3.7.1.02</v>
      </c>
      <c r="Q637" s="463"/>
      <c r="R637" s="463" t="str">
        <f>IF(Tabla1[[#This Row],[Insumos]]="","",_xlfn.XLOOKUP(Tabla1[[#This Row],[Insumos]],Tabla10[Insumo],Tabla10[InsumoAbrev],"",0))</f>
        <v>lsGasoil</v>
      </c>
    </row>
    <row r="638" spans="2:18" ht="46.5" customHeight="1" x14ac:dyDescent="0.25">
      <c r="B638" s="189" t="e">
        <f>IF('Formulario PPGR3'!$G638="","",CONCATENATE('Formulario PPGR3'!$C638,".",'Formulario PPGR3'!$D638,".",'Formulario PPGR3'!$E638,".",'Formulario PPGR3'!$F638))</f>
        <v>#REF!</v>
      </c>
      <c r="C638" s="189" t="e">
        <f>IF('Formulario PPGR3'!$G638="","",'Formulario PPGR1'!#REF!)</f>
        <v>#REF!</v>
      </c>
      <c r="D638" s="189" t="e">
        <f>IF('Formulario PPGR3'!$G638="","",'Formulario PPGR1'!#REF!)</f>
        <v>#REF!</v>
      </c>
      <c r="E638" s="189" t="e">
        <f>IF('Formulario PPGR3'!$G638="","",'Formulario PPGR1'!#REF!)</f>
        <v>#REF!</v>
      </c>
      <c r="F638" s="189" t="e">
        <f>IF('Formulario PPGR3'!$G638="","",'Formulario PPGR1'!#REF!)</f>
        <v>#REF!</v>
      </c>
      <c r="G638" s="227" t="s">
        <v>705</v>
      </c>
      <c r="H638" s="459" t="str" cm="1">
        <f t="array" ref="H638">IF(Tabla1[[#This Row],[Código_Actividad]]="","",_xlfn.XLOOKUP(Tabla1[[#This Row],[Código_Actividad]],CodigoActividad,Tabla2[Actividades Programables Presupuestables],"",0))</f>
        <v>Seguimiento a la implementación del Módulo de Psicología en el FAPPS para fortalecer la adherencia al tratamiento ARV.</v>
      </c>
      <c r="I638" s="460">
        <f>IFERROR(VLOOKUP('Formulario PPGR3'!$G638,'Formulario PPGR2'!$H$9:$V$595,15,FALSE),"")</f>
        <v>8</v>
      </c>
      <c r="J638" s="465" t="s">
        <v>1866</v>
      </c>
      <c r="K638" s="464" t="s">
        <v>1902</v>
      </c>
      <c r="L638" s="461" t="s">
        <v>1868</v>
      </c>
      <c r="M638" s="257">
        <v>8</v>
      </c>
      <c r="N638" s="475">
        <v>1900</v>
      </c>
      <c r="O638" s="475">
        <f>IF(Tabla1[[#This Row],[Cantidad de Insumos]]="","",Tabla1[[#This Row],[Precio Unitario]]*Tabla1[[#This Row],[Cantidad de Insumos]])</f>
        <v>15200</v>
      </c>
      <c r="P638" s="462" t="str">
        <f>IF(Tabla1[[#This Row],[Descripción]]="","",_xlfn.XLOOKUP(Tabla1[[#This Row],[Descripción]],Tabla10[Descripción],Tabla10[CODIGO PRESUPUESTARIO],0))</f>
        <v>2.2.3.1.01</v>
      </c>
      <c r="Q638" s="463"/>
      <c r="R638" s="463" t="str">
        <f>IF(Tabla1[[#This Row],[Insumos]]="","",_xlfn.XLOOKUP(Tabla1[[#This Row],[Insumos]],Tabla10[Insumo],Tabla10[InsumoAbrev],"",0))</f>
        <v>lsViaticosDP</v>
      </c>
    </row>
    <row r="639" spans="2:18" ht="38.25" x14ac:dyDescent="0.25">
      <c r="B639" s="189" t="e">
        <f>IF('Formulario PPGR3'!$G639="","",CONCATENATE('Formulario PPGR3'!$C639,".",'Formulario PPGR3'!$D639,".",'Formulario PPGR3'!$E639,".",'Formulario PPGR3'!$F639))</f>
        <v>#REF!</v>
      </c>
      <c r="C639" s="189" t="e">
        <f>IF('Formulario PPGR3'!$G639="","",'Formulario PPGR1'!#REF!)</f>
        <v>#REF!</v>
      </c>
      <c r="D639" s="189" t="e">
        <f>IF('Formulario PPGR3'!$G639="","",'Formulario PPGR1'!#REF!)</f>
        <v>#REF!</v>
      </c>
      <c r="E639" s="189" t="e">
        <f>IF('Formulario PPGR3'!$G639="","",'Formulario PPGR1'!#REF!)</f>
        <v>#REF!</v>
      </c>
      <c r="F639" s="189" t="e">
        <f>IF('Formulario PPGR3'!$G639="","",'Formulario PPGR1'!#REF!)</f>
        <v>#REF!</v>
      </c>
      <c r="G639" s="227" t="s">
        <v>705</v>
      </c>
      <c r="H639" s="459" t="str" cm="1">
        <f t="array" ref="H639">IF(Tabla1[[#This Row],[Código_Actividad]]="","",_xlfn.XLOOKUP(Tabla1[[#This Row],[Código_Actividad]],CodigoActividad,Tabla2[Actividades Programables Presupuestables],"",0))</f>
        <v>Seguimiento a la implementación del Módulo de Psicología en el FAPPS para fortalecer la adherencia al tratamiento ARV.</v>
      </c>
      <c r="I639" s="460">
        <f>IFERROR(VLOOKUP('Formulario PPGR3'!$G639,'Formulario PPGR2'!$H$9:$V$595,15,FALSE),"")</f>
        <v>8</v>
      </c>
      <c r="J639" s="465" t="s">
        <v>1866</v>
      </c>
      <c r="K639" s="464" t="s">
        <v>1869</v>
      </c>
      <c r="L639" s="461" t="s">
        <v>1868</v>
      </c>
      <c r="M639" s="257">
        <v>8</v>
      </c>
      <c r="N639" s="475">
        <v>2150</v>
      </c>
      <c r="O639" s="475">
        <f>IF(Tabla1[[#This Row],[Cantidad de Insumos]]="","",Tabla1[[#This Row],[Precio Unitario]]*Tabla1[[#This Row],[Cantidad de Insumos]])</f>
        <v>17200</v>
      </c>
      <c r="P639" s="462" t="str">
        <f>IF(Tabla1[[#This Row],[Descripción]]="","",_xlfn.XLOOKUP(Tabla1[[#This Row],[Descripción]],Tabla10[Descripción],Tabla10[CODIGO PRESUPUESTARIO],0))</f>
        <v>2.2.3.1.01</v>
      </c>
      <c r="Q639" s="463"/>
      <c r="R639" s="463" t="str">
        <f>IF(Tabla1[[#This Row],[Insumos]]="","",_xlfn.XLOOKUP(Tabla1[[#This Row],[Insumos]],Tabla10[Insumo],Tabla10[InsumoAbrev],"",0))</f>
        <v>lsViaticosDP</v>
      </c>
    </row>
    <row r="640" spans="2:18" ht="38.25" x14ac:dyDescent="0.25">
      <c r="B640" s="189" t="e">
        <f>IF('Formulario PPGR3'!$G640="","",CONCATENATE('Formulario PPGR3'!$C640,".",'Formulario PPGR3'!$D640,".",'Formulario PPGR3'!$E640,".",'Formulario PPGR3'!$F640))</f>
        <v>#REF!</v>
      </c>
      <c r="C640" s="189" t="e">
        <f>IF('Formulario PPGR3'!$G640="","",'Formulario PPGR1'!#REF!)</f>
        <v>#REF!</v>
      </c>
      <c r="D640" s="189" t="e">
        <f>IF('Formulario PPGR3'!$G640="","",'Formulario PPGR1'!#REF!)</f>
        <v>#REF!</v>
      </c>
      <c r="E640" s="189" t="e">
        <f>IF('Formulario PPGR3'!$G640="","",'Formulario PPGR1'!#REF!)</f>
        <v>#REF!</v>
      </c>
      <c r="F640" s="189" t="e">
        <f>IF('Formulario PPGR3'!$G640="","",'Formulario PPGR1'!#REF!)</f>
        <v>#REF!</v>
      </c>
      <c r="G640" s="227" t="s">
        <v>705</v>
      </c>
      <c r="H640" s="459" t="str" cm="1">
        <f t="array" ref="H640">IF(Tabla1[[#This Row],[Código_Actividad]]="","",_xlfn.XLOOKUP(Tabla1[[#This Row],[Código_Actividad]],CodigoActividad,Tabla2[Actividades Programables Presupuestables],"",0))</f>
        <v>Seguimiento a la implementación del Módulo de Psicología en el FAPPS para fortalecer la adherencia al tratamiento ARV.</v>
      </c>
      <c r="I640" s="460">
        <f>IFERROR(VLOOKUP('Formulario PPGR3'!$G640,'Formulario PPGR2'!$H$9:$V$595,15,FALSE),"")</f>
        <v>8</v>
      </c>
      <c r="J640" s="465" t="s">
        <v>1866</v>
      </c>
      <c r="K640" s="464" t="s">
        <v>1867</v>
      </c>
      <c r="L640" s="461" t="s">
        <v>1868</v>
      </c>
      <c r="M640" s="257">
        <v>8</v>
      </c>
      <c r="N640" s="475">
        <v>1700</v>
      </c>
      <c r="O640" s="475">
        <f>IF(Tabla1[[#This Row],[Cantidad de Insumos]]="","",Tabla1[[#This Row],[Precio Unitario]]*Tabla1[[#This Row],[Cantidad de Insumos]])</f>
        <v>13600</v>
      </c>
      <c r="P640" s="462" t="str">
        <f>IF(Tabla1[[#This Row],[Descripción]]="","",_xlfn.XLOOKUP(Tabla1[[#This Row],[Descripción]],Tabla10[Descripción],Tabla10[CODIGO PRESUPUESTARIO],0))</f>
        <v>2.2.3.1.01</v>
      </c>
      <c r="Q640" s="463"/>
      <c r="R640" s="463" t="str">
        <f>IF(Tabla1[[#This Row],[Insumos]]="","",_xlfn.XLOOKUP(Tabla1[[#This Row],[Insumos]],Tabla10[Insumo],Tabla10[InsumoAbrev],"",0))</f>
        <v>lsViaticosDP</v>
      </c>
    </row>
    <row r="641" spans="2:18" ht="38.25" x14ac:dyDescent="0.25">
      <c r="B641" s="189" t="e">
        <f>IF('Formulario PPGR3'!$G641="","",CONCATENATE('Formulario PPGR3'!$C641,".",'Formulario PPGR3'!$D641,".",'Formulario PPGR3'!$E641,".",'Formulario PPGR3'!$F641))</f>
        <v>#REF!</v>
      </c>
      <c r="C641" s="189" t="e">
        <f>IF('Formulario PPGR3'!$G641="","",'Formulario PPGR1'!#REF!)</f>
        <v>#REF!</v>
      </c>
      <c r="D641" s="189" t="e">
        <f>IF('Formulario PPGR3'!$G641="","",'Formulario PPGR1'!#REF!)</f>
        <v>#REF!</v>
      </c>
      <c r="E641" s="189" t="e">
        <f>IF('Formulario PPGR3'!$G641="","",'Formulario PPGR1'!#REF!)</f>
        <v>#REF!</v>
      </c>
      <c r="F641" s="189" t="e">
        <f>IF('Formulario PPGR3'!$G641="","",'Formulario PPGR1'!#REF!)</f>
        <v>#REF!</v>
      </c>
      <c r="G641" s="227" t="s">
        <v>705</v>
      </c>
      <c r="H641" s="459" t="str" cm="1">
        <f t="array" ref="H641">IF(Tabla1[[#This Row],[Código_Actividad]]="","",_xlfn.XLOOKUP(Tabla1[[#This Row],[Código_Actividad]],CodigoActividad,Tabla2[Actividades Programables Presupuestables],"",0))</f>
        <v>Seguimiento a la implementación del Módulo de Psicología en el FAPPS para fortalecer la adherencia al tratamiento ARV.</v>
      </c>
      <c r="I641" s="460">
        <f>IFERROR(VLOOKUP('Formulario PPGR3'!$G641,'Formulario PPGR2'!$H$9:$V$595,15,FALSE),"")</f>
        <v>8</v>
      </c>
      <c r="J641" s="465" t="s">
        <v>1864</v>
      </c>
      <c r="K641" s="464" t="s">
        <v>1865</v>
      </c>
      <c r="L641" s="461" t="s">
        <v>1862</v>
      </c>
      <c r="M641" s="257">
        <v>8</v>
      </c>
      <c r="N641" s="475">
        <v>100</v>
      </c>
      <c r="O641" s="475">
        <f>IF(Tabla1[[#This Row],[Cantidad de Insumos]]="","",Tabla1[[#This Row],[Precio Unitario]]*Tabla1[[#This Row],[Cantidad de Insumos]])</f>
        <v>800</v>
      </c>
      <c r="P641" s="462" t="str">
        <f>IF(Tabla1[[#This Row],[Descripción]]="","",_xlfn.XLOOKUP(Tabla1[[#This Row],[Descripción]],Tabla10[Descripción],Tabla10[CODIGO PRESUPUESTARIO],0))</f>
        <v>2.2.4.4.01</v>
      </c>
      <c r="Q641" s="463"/>
      <c r="R641" s="463" t="str">
        <f>IF(Tabla1[[#This Row],[Insumos]]="","",_xlfn.XLOOKUP(Tabla1[[#This Row],[Insumos]],Tabla10[Insumo],Tabla10[InsumoAbrev],"",0))</f>
        <v>lsPeaje</v>
      </c>
    </row>
    <row r="642" spans="2:18" ht="90.75" customHeight="1" x14ac:dyDescent="0.25">
      <c r="B642" s="189" t="e">
        <f>IF('Formulario PPGR3'!$G642="","",CONCATENATE('Formulario PPGR3'!$C642,".",'Formulario PPGR3'!$D642,".",'Formulario PPGR3'!$E642,".",'Formulario PPGR3'!$F642))</f>
        <v>#REF!</v>
      </c>
      <c r="C642" s="189" t="e">
        <f>IF('Formulario PPGR3'!$G642="","",'Formulario PPGR1'!#REF!)</f>
        <v>#REF!</v>
      </c>
      <c r="D642" s="189" t="e">
        <f>IF('Formulario PPGR3'!$G642="","",'Formulario PPGR1'!#REF!)</f>
        <v>#REF!</v>
      </c>
      <c r="E642" s="189" t="e">
        <f>IF('Formulario PPGR3'!$G642="","",'Formulario PPGR1'!#REF!)</f>
        <v>#REF!</v>
      </c>
      <c r="F642" s="189" t="e">
        <f>IF('Formulario PPGR3'!$G642="","",'Formulario PPGR1'!#REF!)</f>
        <v>#REF!</v>
      </c>
      <c r="G642" s="227" t="s">
        <v>705</v>
      </c>
      <c r="H642" s="459" t="str" cm="1">
        <f t="array" ref="H642">IF(Tabla1[[#This Row],[Código_Actividad]]="","",_xlfn.XLOOKUP(Tabla1[[#This Row],[Código_Actividad]],CodigoActividad,Tabla2[Actividades Programables Presupuestables],"",0))</f>
        <v>Seguimiento a la implementación del Módulo de Psicología en el FAPPS para fortalecer la adherencia al tratamiento ARV.</v>
      </c>
      <c r="I642" s="460">
        <f>IFERROR(VLOOKUP('Formulario PPGR3'!$G642,'Formulario PPGR2'!$H$9:$V$595,15,FALSE),"")</f>
        <v>8</v>
      </c>
      <c r="J642" s="465" t="s">
        <v>1860</v>
      </c>
      <c r="K642" s="464" t="s">
        <v>1900</v>
      </c>
      <c r="L642" s="461" t="s">
        <v>1901</v>
      </c>
      <c r="M642" s="257">
        <v>80</v>
      </c>
      <c r="N642" s="475">
        <v>240</v>
      </c>
      <c r="O642" s="475">
        <f>IF(Tabla1[[#This Row],[Cantidad de Insumos]]="","",Tabla1[[#This Row],[Precio Unitario]]*Tabla1[[#This Row],[Cantidad de Insumos]])</f>
        <v>19200</v>
      </c>
      <c r="P642" s="462" t="str">
        <f>IF(Tabla1[[#This Row],[Descripción]]="","",_xlfn.XLOOKUP(Tabla1[[#This Row],[Descripción]],Tabla10[Descripción],Tabla10[CODIGO PRESUPUESTARIO],0))</f>
        <v>2.3.7.1.02</v>
      </c>
      <c r="Q642" s="463"/>
      <c r="R642" s="463" t="str">
        <f>IF(Tabla1[[#This Row],[Insumos]]="","",_xlfn.XLOOKUP(Tabla1[[#This Row],[Insumos]],Tabla10[Insumo],Tabla10[InsumoAbrev],"",0))</f>
        <v>lsGasoil</v>
      </c>
    </row>
    <row r="643" spans="2:18" ht="57.75" customHeight="1" x14ac:dyDescent="0.25">
      <c r="B643" s="189" t="e">
        <f>IF('Formulario PPGR3'!$G643="","",CONCATENATE('Formulario PPGR3'!$C643,".",'Formulario PPGR3'!$D643,".",'Formulario PPGR3'!$E643,".",'Formulario PPGR3'!$F643))</f>
        <v>#REF!</v>
      </c>
      <c r="C643" s="189" t="e">
        <f>IF('Formulario PPGR3'!$G643="","",'Formulario PPGR1'!#REF!)</f>
        <v>#REF!</v>
      </c>
      <c r="D643" s="189" t="e">
        <f>IF('Formulario PPGR3'!$G643="","",'Formulario PPGR1'!#REF!)</f>
        <v>#REF!</v>
      </c>
      <c r="E643" s="189" t="e">
        <f>IF('Formulario PPGR3'!$G643="","",'Formulario PPGR1'!#REF!)</f>
        <v>#REF!</v>
      </c>
      <c r="F643" s="189" t="e">
        <f>IF('Formulario PPGR3'!$G643="","",'Formulario PPGR1'!#REF!)</f>
        <v>#REF!</v>
      </c>
      <c r="G643" s="227" t="s">
        <v>707</v>
      </c>
      <c r="H643" s="459" t="str" cm="1">
        <f t="array" ref="H643">IF(Tabla1[[#This Row],[Código_Actividad]]="","",_xlfn.XLOOKUP(Tabla1[[#This Row],[Código_Actividad]],CodigoActividad,Tabla2[Actividades Programables Presupuestables],"",0))</f>
        <v>Seguimiento a la implementación del plan de integración de los servicios de VIH en los EES de las provincias priorizadas (Distrito Nacional, Monteplata, Santiago, La Altagracia, Valverde).</v>
      </c>
      <c r="I643" s="460">
        <f>IFERROR(VLOOKUP('Formulario PPGR3'!$G643,'Formulario PPGR2'!$H$9:$V$595,15,FALSE),"")</f>
        <v>4</v>
      </c>
      <c r="J643" s="465" t="s">
        <v>1866</v>
      </c>
      <c r="K643" s="464" t="s">
        <v>1902</v>
      </c>
      <c r="L643" s="461" t="s">
        <v>1868</v>
      </c>
      <c r="M643" s="257">
        <v>8</v>
      </c>
      <c r="N643" s="475">
        <v>1900</v>
      </c>
      <c r="O643" s="475">
        <f>IF(Tabla1[[#This Row],[Cantidad de Insumos]]="","",Tabla1[[#This Row],[Precio Unitario]]*Tabla1[[#This Row],[Cantidad de Insumos]])</f>
        <v>15200</v>
      </c>
      <c r="P643" s="462" t="str">
        <f>IF(Tabla1[[#This Row],[Descripción]]="","",_xlfn.XLOOKUP(Tabla1[[#This Row],[Descripción]],Tabla10[Descripción],Tabla10[CODIGO PRESUPUESTARIO],0))</f>
        <v>2.2.3.1.01</v>
      </c>
      <c r="Q643" s="463"/>
      <c r="R643" s="463" t="str">
        <f>IF(Tabla1[[#This Row],[Insumos]]="","",_xlfn.XLOOKUP(Tabla1[[#This Row],[Insumos]],Tabla10[Insumo],Tabla10[InsumoAbrev],"",0))</f>
        <v>lsViaticosDP</v>
      </c>
    </row>
    <row r="644" spans="2:18" ht="51" x14ac:dyDescent="0.25">
      <c r="B644" s="189" t="e">
        <f>IF('Formulario PPGR3'!$G644="","",CONCATENATE('Formulario PPGR3'!$C644,".",'Formulario PPGR3'!$D644,".",'Formulario PPGR3'!$E644,".",'Formulario PPGR3'!$F644))</f>
        <v>#REF!</v>
      </c>
      <c r="C644" s="189" t="e">
        <f>IF('Formulario PPGR3'!$G644="","",'Formulario PPGR1'!#REF!)</f>
        <v>#REF!</v>
      </c>
      <c r="D644" s="189" t="e">
        <f>IF('Formulario PPGR3'!$G644="","",'Formulario PPGR1'!#REF!)</f>
        <v>#REF!</v>
      </c>
      <c r="E644" s="189" t="e">
        <f>IF('Formulario PPGR3'!$G644="","",'Formulario PPGR1'!#REF!)</f>
        <v>#REF!</v>
      </c>
      <c r="F644" s="189" t="e">
        <f>IF('Formulario PPGR3'!$G644="","",'Formulario PPGR1'!#REF!)</f>
        <v>#REF!</v>
      </c>
      <c r="G644" s="227" t="s">
        <v>707</v>
      </c>
      <c r="H644" s="459" t="str" cm="1">
        <f t="array" ref="H644">IF(Tabla1[[#This Row],[Código_Actividad]]="","",_xlfn.XLOOKUP(Tabla1[[#This Row],[Código_Actividad]],CodigoActividad,Tabla2[Actividades Programables Presupuestables],"",0))</f>
        <v>Seguimiento a la implementación del plan de integración de los servicios de VIH en los EES de las provincias priorizadas (Distrito Nacional, Monteplata, Santiago, La Altagracia, Valverde).</v>
      </c>
      <c r="I644" s="460">
        <f>IFERROR(VLOOKUP('Formulario PPGR3'!$G644,'Formulario PPGR2'!$H$9:$V$595,15,FALSE),"")</f>
        <v>4</v>
      </c>
      <c r="J644" s="465" t="s">
        <v>1866</v>
      </c>
      <c r="K644" s="464" t="s">
        <v>1869</v>
      </c>
      <c r="L644" s="461" t="s">
        <v>1868</v>
      </c>
      <c r="M644" s="257">
        <v>8</v>
      </c>
      <c r="N644" s="475">
        <v>2150</v>
      </c>
      <c r="O644" s="475">
        <f>IF(Tabla1[[#This Row],[Cantidad de Insumos]]="","",Tabla1[[#This Row],[Precio Unitario]]*Tabla1[[#This Row],[Cantidad de Insumos]])</f>
        <v>17200</v>
      </c>
      <c r="P644" s="462" t="str">
        <f>IF(Tabla1[[#This Row],[Descripción]]="","",_xlfn.XLOOKUP(Tabla1[[#This Row],[Descripción]],Tabla10[Descripción],Tabla10[CODIGO PRESUPUESTARIO],0))</f>
        <v>2.2.3.1.01</v>
      </c>
      <c r="Q644" s="463"/>
      <c r="R644" s="463" t="str">
        <f>IF(Tabla1[[#This Row],[Insumos]]="","",_xlfn.XLOOKUP(Tabla1[[#This Row],[Insumos]],Tabla10[Insumo],Tabla10[InsumoAbrev],"",0))</f>
        <v>lsViaticosDP</v>
      </c>
    </row>
    <row r="645" spans="2:18" ht="51" x14ac:dyDescent="0.25">
      <c r="B645" s="189" t="e">
        <f>IF('Formulario PPGR3'!$G645="","",CONCATENATE('Formulario PPGR3'!$C645,".",'Formulario PPGR3'!$D645,".",'Formulario PPGR3'!$E645,".",'Formulario PPGR3'!$F645))</f>
        <v>#REF!</v>
      </c>
      <c r="C645" s="189" t="e">
        <f>IF('Formulario PPGR3'!$G645="","",'Formulario PPGR1'!#REF!)</f>
        <v>#REF!</v>
      </c>
      <c r="D645" s="189" t="e">
        <f>IF('Formulario PPGR3'!$G645="","",'Formulario PPGR1'!#REF!)</f>
        <v>#REF!</v>
      </c>
      <c r="E645" s="189" t="e">
        <f>IF('Formulario PPGR3'!$G645="","",'Formulario PPGR1'!#REF!)</f>
        <v>#REF!</v>
      </c>
      <c r="F645" s="189" t="e">
        <f>IF('Formulario PPGR3'!$G645="","",'Formulario PPGR1'!#REF!)</f>
        <v>#REF!</v>
      </c>
      <c r="G645" s="227" t="s">
        <v>707</v>
      </c>
      <c r="H645" s="459" t="str" cm="1">
        <f t="array" ref="H645">IF(Tabla1[[#This Row],[Código_Actividad]]="","",_xlfn.XLOOKUP(Tabla1[[#This Row],[Código_Actividad]],CodigoActividad,Tabla2[Actividades Programables Presupuestables],"",0))</f>
        <v>Seguimiento a la implementación del plan de integración de los servicios de VIH en los EES de las provincias priorizadas (Distrito Nacional, Monteplata, Santiago, La Altagracia, Valverde).</v>
      </c>
      <c r="I645" s="460">
        <f>IFERROR(VLOOKUP('Formulario PPGR3'!$G645,'Formulario PPGR2'!$H$9:$V$595,15,FALSE),"")</f>
        <v>4</v>
      </c>
      <c r="J645" s="465" t="s">
        <v>1866</v>
      </c>
      <c r="K645" s="464" t="s">
        <v>1867</v>
      </c>
      <c r="L645" s="461" t="s">
        <v>1868</v>
      </c>
      <c r="M645" s="257">
        <v>8</v>
      </c>
      <c r="N645" s="475">
        <v>1700</v>
      </c>
      <c r="O645" s="475">
        <f>IF(Tabla1[[#This Row],[Cantidad de Insumos]]="","",Tabla1[[#This Row],[Precio Unitario]]*Tabla1[[#This Row],[Cantidad de Insumos]])</f>
        <v>13600</v>
      </c>
      <c r="P645" s="462" t="str">
        <f>IF(Tabla1[[#This Row],[Descripción]]="","",_xlfn.XLOOKUP(Tabla1[[#This Row],[Descripción]],Tabla10[Descripción],Tabla10[CODIGO PRESUPUESTARIO],0))</f>
        <v>2.2.3.1.01</v>
      </c>
      <c r="Q645" s="463"/>
      <c r="R645" s="463" t="str">
        <f>IF(Tabla1[[#This Row],[Insumos]]="","",_xlfn.XLOOKUP(Tabla1[[#This Row],[Insumos]],Tabla10[Insumo],Tabla10[InsumoAbrev],"",0))</f>
        <v>lsViaticosDP</v>
      </c>
    </row>
    <row r="646" spans="2:18" ht="51" x14ac:dyDescent="0.25">
      <c r="B646" s="189" t="e">
        <f>IF('Formulario PPGR3'!$G646="","",CONCATENATE('Formulario PPGR3'!$C646,".",'Formulario PPGR3'!$D646,".",'Formulario PPGR3'!$E646,".",'Formulario PPGR3'!$F646))</f>
        <v>#REF!</v>
      </c>
      <c r="C646" s="189" t="e">
        <f>IF('Formulario PPGR3'!$G646="","",'Formulario PPGR1'!#REF!)</f>
        <v>#REF!</v>
      </c>
      <c r="D646" s="189" t="e">
        <f>IF('Formulario PPGR3'!$G646="","",'Formulario PPGR1'!#REF!)</f>
        <v>#REF!</v>
      </c>
      <c r="E646" s="189" t="e">
        <f>IF('Formulario PPGR3'!$G646="","",'Formulario PPGR1'!#REF!)</f>
        <v>#REF!</v>
      </c>
      <c r="F646" s="189" t="e">
        <f>IF('Formulario PPGR3'!$G646="","",'Formulario PPGR1'!#REF!)</f>
        <v>#REF!</v>
      </c>
      <c r="G646" s="227" t="s">
        <v>707</v>
      </c>
      <c r="H646" s="459" t="str" cm="1">
        <f t="array" ref="H646">IF(Tabla1[[#This Row],[Código_Actividad]]="","",_xlfn.XLOOKUP(Tabla1[[#This Row],[Código_Actividad]],CodigoActividad,Tabla2[Actividades Programables Presupuestables],"",0))</f>
        <v>Seguimiento a la implementación del plan de integración de los servicios de VIH en los EES de las provincias priorizadas (Distrito Nacional, Monteplata, Santiago, La Altagracia, Valverde).</v>
      </c>
      <c r="I646" s="460">
        <f>IFERROR(VLOOKUP('Formulario PPGR3'!$G646,'Formulario PPGR2'!$H$9:$V$595,15,FALSE),"")</f>
        <v>4</v>
      </c>
      <c r="J646" s="465" t="s">
        <v>1864</v>
      </c>
      <c r="K646" s="464" t="s">
        <v>1865</v>
      </c>
      <c r="L646" s="461" t="s">
        <v>1862</v>
      </c>
      <c r="M646" s="257">
        <v>8</v>
      </c>
      <c r="N646" s="475">
        <v>100</v>
      </c>
      <c r="O646" s="475">
        <f>IF(Tabla1[[#This Row],[Cantidad de Insumos]]="","",Tabla1[[#This Row],[Precio Unitario]]*Tabla1[[#This Row],[Cantidad de Insumos]])</f>
        <v>800</v>
      </c>
      <c r="P646" s="462" t="str">
        <f>IF(Tabla1[[#This Row],[Descripción]]="","",_xlfn.XLOOKUP(Tabla1[[#This Row],[Descripción]],Tabla10[Descripción],Tabla10[CODIGO PRESUPUESTARIO],0))</f>
        <v>2.2.4.4.01</v>
      </c>
      <c r="Q646" s="463"/>
      <c r="R646" s="463" t="str">
        <f>IF(Tabla1[[#This Row],[Insumos]]="","",_xlfn.XLOOKUP(Tabla1[[#This Row],[Insumos]],Tabla10[Insumo],Tabla10[InsumoAbrev],"",0))</f>
        <v>lsPeaje</v>
      </c>
    </row>
    <row r="647" spans="2:18" ht="51" x14ac:dyDescent="0.25">
      <c r="B647" s="189" t="e">
        <f>IF('Formulario PPGR3'!$G647="","",CONCATENATE('Formulario PPGR3'!$C647,".",'Formulario PPGR3'!$D647,".",'Formulario PPGR3'!$E647,".",'Formulario PPGR3'!$F647))</f>
        <v>#REF!</v>
      </c>
      <c r="C647" s="189" t="e">
        <f>IF('Formulario PPGR3'!$G647="","",'Formulario PPGR1'!#REF!)</f>
        <v>#REF!</v>
      </c>
      <c r="D647" s="189" t="e">
        <f>IF('Formulario PPGR3'!$G647="","",'Formulario PPGR1'!#REF!)</f>
        <v>#REF!</v>
      </c>
      <c r="E647" s="189" t="e">
        <f>IF('Formulario PPGR3'!$G647="","",'Formulario PPGR1'!#REF!)</f>
        <v>#REF!</v>
      </c>
      <c r="F647" s="189" t="e">
        <f>IF('Formulario PPGR3'!$G647="","",'Formulario PPGR1'!#REF!)</f>
        <v>#REF!</v>
      </c>
      <c r="G647" s="227" t="s">
        <v>707</v>
      </c>
      <c r="H647" s="459" t="str" cm="1">
        <f t="array" ref="H647">IF(Tabla1[[#This Row],[Código_Actividad]]="","",_xlfn.XLOOKUP(Tabla1[[#This Row],[Código_Actividad]],CodigoActividad,Tabla2[Actividades Programables Presupuestables],"",0))</f>
        <v>Seguimiento a la implementación del plan de integración de los servicios de VIH en los EES de las provincias priorizadas (Distrito Nacional, Monteplata, Santiago, La Altagracia, Valverde).</v>
      </c>
      <c r="I647" s="460">
        <f>IFERROR(VLOOKUP('Formulario PPGR3'!$G647,'Formulario PPGR2'!$H$9:$V$595,15,FALSE),"")</f>
        <v>4</v>
      </c>
      <c r="J647" s="465" t="s">
        <v>1860</v>
      </c>
      <c r="K647" s="464" t="s">
        <v>1900</v>
      </c>
      <c r="L647" s="461" t="s">
        <v>1901</v>
      </c>
      <c r="M647" s="257">
        <v>80</v>
      </c>
      <c r="N647" s="475">
        <v>240</v>
      </c>
      <c r="O647" s="475">
        <f>IF(Tabla1[[#This Row],[Cantidad de Insumos]]="","",Tabla1[[#This Row],[Precio Unitario]]*Tabla1[[#This Row],[Cantidad de Insumos]])</f>
        <v>19200</v>
      </c>
      <c r="P647" s="462" t="str">
        <f>IF(Tabla1[[#This Row],[Descripción]]="","",_xlfn.XLOOKUP(Tabla1[[#This Row],[Descripción]],Tabla10[Descripción],Tabla10[CODIGO PRESUPUESTARIO],0))</f>
        <v>2.3.7.1.02</v>
      </c>
      <c r="Q647" s="463"/>
      <c r="R647" s="463" t="str">
        <f>IF(Tabla1[[#This Row],[Insumos]]="","",_xlfn.XLOOKUP(Tabla1[[#This Row],[Insumos]],Tabla10[Insumo],Tabla10[InsumoAbrev],"",0))</f>
        <v>lsGasoil</v>
      </c>
    </row>
    <row r="648" spans="2:18" ht="51" customHeight="1" x14ac:dyDescent="0.25">
      <c r="B648" s="189" t="e">
        <f>IF('Formulario PPGR3'!$G648="","",CONCATENATE('Formulario PPGR3'!$C648,".",'Formulario PPGR3'!$D648,".",'Formulario PPGR3'!$E648,".",'Formulario PPGR3'!$F648))</f>
        <v>#REF!</v>
      </c>
      <c r="C648" s="189" t="e">
        <f>IF('Formulario PPGR3'!$G648="","",'Formulario PPGR1'!#REF!)</f>
        <v>#REF!</v>
      </c>
      <c r="D648" s="189" t="e">
        <f>IF('Formulario PPGR3'!$G648="","",'Formulario PPGR1'!#REF!)</f>
        <v>#REF!</v>
      </c>
      <c r="E648" s="189" t="e">
        <f>IF('Formulario PPGR3'!$G648="","",'Formulario PPGR1'!#REF!)</f>
        <v>#REF!</v>
      </c>
      <c r="F648" s="189" t="e">
        <f>IF('Formulario PPGR3'!$G648="","",'Formulario PPGR1'!#REF!)</f>
        <v>#REF!</v>
      </c>
      <c r="G648" s="227" t="s">
        <v>709</v>
      </c>
      <c r="H648" s="459" t="str" cm="1">
        <f t="array" ref="H648">IF(Tabla1[[#This Row],[Código_Actividad]]="","",_xlfn.XLOOKUP(Tabla1[[#This Row],[Código_Actividad]],CodigoActividad,Tabla2[Actividades Programables Presupuestables],"",0))</f>
        <v>Supervisión a los SAIs para impulsar el llenado de la ficha de caracterización a poblaciones claves.</v>
      </c>
      <c r="I648" s="460">
        <f>IFERROR(VLOOKUP('Formulario PPGR3'!$G648,'Formulario PPGR2'!$H$9:$V$595,15,FALSE),"")</f>
        <v>4</v>
      </c>
      <c r="J648" s="465" t="s">
        <v>1866</v>
      </c>
      <c r="K648" s="464" t="s">
        <v>1905</v>
      </c>
      <c r="L648" s="461" t="s">
        <v>1868</v>
      </c>
      <c r="M648" s="257">
        <v>12</v>
      </c>
      <c r="N648" s="475">
        <v>4750</v>
      </c>
      <c r="O648" s="475">
        <f>IF(Tabla1[[#This Row],[Cantidad de Insumos]]="","",Tabla1[[#This Row],[Precio Unitario]]*Tabla1[[#This Row],[Cantidad de Insumos]])</f>
        <v>57000</v>
      </c>
      <c r="P648" s="462" t="str">
        <f>IF(Tabla1[[#This Row],[Descripción]]="","",_xlfn.XLOOKUP(Tabla1[[#This Row],[Descripción]],Tabla10[Descripción],Tabla10[CODIGO PRESUPUESTARIO],0))</f>
        <v>2.2.3.1.01</v>
      </c>
      <c r="Q648" s="463"/>
      <c r="R648" s="463" t="str">
        <f>IF(Tabla1[[#This Row],[Insumos]]="","",_xlfn.XLOOKUP(Tabla1[[#This Row],[Insumos]],Tabla10[Insumo],Tabla10[InsumoAbrev],"",0))</f>
        <v>lsViaticosDP</v>
      </c>
    </row>
    <row r="649" spans="2:18" ht="25.5" x14ac:dyDescent="0.25">
      <c r="B649" s="189" t="e">
        <f>IF('Formulario PPGR3'!$G649="","",CONCATENATE('Formulario PPGR3'!$C649,".",'Formulario PPGR3'!$D649,".",'Formulario PPGR3'!$E649,".",'Formulario PPGR3'!$F649))</f>
        <v>#REF!</v>
      </c>
      <c r="C649" s="189" t="e">
        <f>IF('Formulario PPGR3'!$G649="","",'Formulario PPGR1'!#REF!)</f>
        <v>#REF!</v>
      </c>
      <c r="D649" s="189" t="e">
        <f>IF('Formulario PPGR3'!$G649="","",'Formulario PPGR1'!#REF!)</f>
        <v>#REF!</v>
      </c>
      <c r="E649" s="189" t="e">
        <f>IF('Formulario PPGR3'!$G649="","",'Formulario PPGR1'!#REF!)</f>
        <v>#REF!</v>
      </c>
      <c r="F649" s="189" t="e">
        <f>IF('Formulario PPGR3'!$G649="","",'Formulario PPGR1'!#REF!)</f>
        <v>#REF!</v>
      </c>
      <c r="G649" s="227" t="s">
        <v>709</v>
      </c>
      <c r="H649" s="459" t="str" cm="1">
        <f t="array" ref="H649">IF(Tabla1[[#This Row],[Código_Actividad]]="","",_xlfn.XLOOKUP(Tabla1[[#This Row],[Código_Actividad]],CodigoActividad,Tabla2[Actividades Programables Presupuestables],"",0))</f>
        <v>Supervisión a los SAIs para impulsar el llenado de la ficha de caracterización a poblaciones claves.</v>
      </c>
      <c r="I649" s="460">
        <f>IFERROR(VLOOKUP('Formulario PPGR3'!$G649,'Formulario PPGR2'!$H$9:$V$595,15,FALSE),"")</f>
        <v>4</v>
      </c>
      <c r="J649" s="465" t="s">
        <v>1866</v>
      </c>
      <c r="K649" s="464" t="s">
        <v>1905</v>
      </c>
      <c r="L649" s="461" t="s">
        <v>1868</v>
      </c>
      <c r="M649" s="257">
        <v>12</v>
      </c>
      <c r="N649" s="475">
        <v>4750</v>
      </c>
      <c r="O649" s="475">
        <f>IF(Tabla1[[#This Row],[Cantidad de Insumos]]="","",Tabla1[[#This Row],[Precio Unitario]]*Tabla1[[#This Row],[Cantidad de Insumos]])</f>
        <v>57000</v>
      </c>
      <c r="P649" s="462" t="str">
        <f>IF(Tabla1[[#This Row],[Descripción]]="","",_xlfn.XLOOKUP(Tabla1[[#This Row],[Descripción]],Tabla10[Descripción],Tabla10[CODIGO PRESUPUESTARIO],0))</f>
        <v>2.2.3.1.01</v>
      </c>
      <c r="Q649" s="463"/>
      <c r="R649" s="463" t="str">
        <f>IF(Tabla1[[#This Row],[Insumos]]="","",_xlfn.XLOOKUP(Tabla1[[#This Row],[Insumos]],Tabla10[Insumo],Tabla10[InsumoAbrev],"",0))</f>
        <v>lsViaticosDP</v>
      </c>
    </row>
    <row r="650" spans="2:18" ht="25.5" x14ac:dyDescent="0.25">
      <c r="B650" s="189" t="e">
        <f>IF('Formulario PPGR3'!$G650="","",CONCATENATE('Formulario PPGR3'!$C650,".",'Formulario PPGR3'!$D650,".",'Formulario PPGR3'!$E650,".",'Formulario PPGR3'!$F650))</f>
        <v>#REF!</v>
      </c>
      <c r="C650" s="189" t="e">
        <f>IF('Formulario PPGR3'!$G650="","",'Formulario PPGR1'!#REF!)</f>
        <v>#REF!</v>
      </c>
      <c r="D650" s="189" t="e">
        <f>IF('Formulario PPGR3'!$G650="","",'Formulario PPGR1'!#REF!)</f>
        <v>#REF!</v>
      </c>
      <c r="E650" s="189" t="e">
        <f>IF('Formulario PPGR3'!$G650="","",'Formulario PPGR1'!#REF!)</f>
        <v>#REF!</v>
      </c>
      <c r="F650" s="189" t="e">
        <f>IF('Formulario PPGR3'!$G650="","",'Formulario PPGR1'!#REF!)</f>
        <v>#REF!</v>
      </c>
      <c r="G650" s="227" t="s">
        <v>709</v>
      </c>
      <c r="H650" s="459" t="str" cm="1">
        <f t="array" ref="H650">IF(Tabla1[[#This Row],[Código_Actividad]]="","",_xlfn.XLOOKUP(Tabla1[[#This Row],[Código_Actividad]],CodigoActividad,Tabla2[Actividades Programables Presupuestables],"",0))</f>
        <v>Supervisión a los SAIs para impulsar el llenado de la ficha de caracterización a poblaciones claves.</v>
      </c>
      <c r="I650" s="460">
        <f>IFERROR(VLOOKUP('Formulario PPGR3'!$G650,'Formulario PPGR2'!$H$9:$V$595,15,FALSE),"")</f>
        <v>4</v>
      </c>
      <c r="J650" s="465" t="s">
        <v>1866</v>
      </c>
      <c r="K650" s="464" t="s">
        <v>1867</v>
      </c>
      <c r="L650" s="461" t="s">
        <v>1868</v>
      </c>
      <c r="M650" s="257">
        <v>12</v>
      </c>
      <c r="N650" s="475">
        <v>1700</v>
      </c>
      <c r="O650" s="475">
        <f>IF(Tabla1[[#This Row],[Cantidad de Insumos]]="","",Tabla1[[#This Row],[Precio Unitario]]*Tabla1[[#This Row],[Cantidad de Insumos]])</f>
        <v>20400</v>
      </c>
      <c r="P650" s="462" t="str">
        <f>IF(Tabla1[[#This Row],[Descripción]]="","",_xlfn.XLOOKUP(Tabla1[[#This Row],[Descripción]],Tabla10[Descripción],Tabla10[CODIGO PRESUPUESTARIO],0))</f>
        <v>2.2.3.1.01</v>
      </c>
      <c r="Q650" s="463"/>
      <c r="R650" s="463" t="str">
        <f>IF(Tabla1[[#This Row],[Insumos]]="","",_xlfn.XLOOKUP(Tabla1[[#This Row],[Insumos]],Tabla10[Insumo],Tabla10[InsumoAbrev],"",0))</f>
        <v>lsViaticosDP</v>
      </c>
    </row>
    <row r="651" spans="2:18" ht="25.5" x14ac:dyDescent="0.25">
      <c r="B651" s="189" t="e">
        <f>IF('Formulario PPGR3'!$G651="","",CONCATENATE('Formulario PPGR3'!$C651,".",'Formulario PPGR3'!$D651,".",'Formulario PPGR3'!$E651,".",'Formulario PPGR3'!$F651))</f>
        <v>#REF!</v>
      </c>
      <c r="C651" s="189" t="e">
        <f>IF('Formulario PPGR3'!$G651="","",'Formulario PPGR1'!#REF!)</f>
        <v>#REF!</v>
      </c>
      <c r="D651" s="189" t="e">
        <f>IF('Formulario PPGR3'!$G651="","",'Formulario PPGR1'!#REF!)</f>
        <v>#REF!</v>
      </c>
      <c r="E651" s="189" t="e">
        <f>IF('Formulario PPGR3'!$G651="","",'Formulario PPGR1'!#REF!)</f>
        <v>#REF!</v>
      </c>
      <c r="F651" s="189" t="e">
        <f>IF('Formulario PPGR3'!$G651="","",'Formulario PPGR1'!#REF!)</f>
        <v>#REF!</v>
      </c>
      <c r="G651" s="227" t="s">
        <v>709</v>
      </c>
      <c r="H651" s="459" t="str" cm="1">
        <f t="array" ref="H651">IF(Tabla1[[#This Row],[Código_Actividad]]="","",_xlfn.XLOOKUP(Tabla1[[#This Row],[Código_Actividad]],CodigoActividad,Tabla2[Actividades Programables Presupuestables],"",0))</f>
        <v>Supervisión a los SAIs para impulsar el llenado de la ficha de caracterización a poblaciones claves.</v>
      </c>
      <c r="I651" s="460">
        <f>IFERROR(VLOOKUP('Formulario PPGR3'!$G651,'Formulario PPGR2'!$H$9:$V$595,15,FALSE),"")</f>
        <v>4</v>
      </c>
      <c r="J651" s="465" t="s">
        <v>1864</v>
      </c>
      <c r="K651" s="464" t="s">
        <v>1865</v>
      </c>
      <c r="L651" s="461" t="s">
        <v>1862</v>
      </c>
      <c r="M651" s="257">
        <v>12</v>
      </c>
      <c r="N651" s="475">
        <v>100</v>
      </c>
      <c r="O651" s="475">
        <f>IF(Tabla1[[#This Row],[Cantidad de Insumos]]="","",Tabla1[[#This Row],[Precio Unitario]]*Tabla1[[#This Row],[Cantidad de Insumos]])</f>
        <v>1200</v>
      </c>
      <c r="P651" s="462" t="str">
        <f>IF(Tabla1[[#This Row],[Descripción]]="","",_xlfn.XLOOKUP(Tabla1[[#This Row],[Descripción]],Tabla10[Descripción],Tabla10[CODIGO PRESUPUESTARIO],0))</f>
        <v>2.2.4.4.01</v>
      </c>
      <c r="Q651" s="463"/>
      <c r="R651" s="463" t="str">
        <f>IF(Tabla1[[#This Row],[Insumos]]="","",_xlfn.XLOOKUP(Tabla1[[#This Row],[Insumos]],Tabla10[Insumo],Tabla10[InsumoAbrev],"",0))</f>
        <v>lsPeaje</v>
      </c>
    </row>
    <row r="652" spans="2:18" ht="62.25" customHeight="1" x14ac:dyDescent="0.25">
      <c r="B652" s="189" t="e">
        <f>IF('Formulario PPGR3'!$G652="","",CONCATENATE('Formulario PPGR3'!$C652,".",'Formulario PPGR3'!$D652,".",'Formulario PPGR3'!$E652,".",'Formulario PPGR3'!$F652))</f>
        <v>#REF!</v>
      </c>
      <c r="C652" s="189" t="e">
        <f>IF('Formulario PPGR3'!$G652="","",'Formulario PPGR1'!#REF!)</f>
        <v>#REF!</v>
      </c>
      <c r="D652" s="189" t="e">
        <f>IF('Formulario PPGR3'!$G652="","",'Formulario PPGR1'!#REF!)</f>
        <v>#REF!</v>
      </c>
      <c r="E652" s="189" t="e">
        <f>IF('Formulario PPGR3'!$G652="","",'Formulario PPGR1'!#REF!)</f>
        <v>#REF!</v>
      </c>
      <c r="F652" s="189" t="e">
        <f>IF('Formulario PPGR3'!$G652="","",'Formulario PPGR1'!#REF!)</f>
        <v>#REF!</v>
      </c>
      <c r="G652" s="227" t="s">
        <v>709</v>
      </c>
      <c r="H652" s="459" t="str" cm="1">
        <f t="array" ref="H652">IF(Tabla1[[#This Row],[Código_Actividad]]="","",_xlfn.XLOOKUP(Tabla1[[#This Row],[Código_Actividad]],CodigoActividad,Tabla2[Actividades Programables Presupuestables],"",0))</f>
        <v>Supervisión a los SAIs para impulsar el llenado de la ficha de caracterización a poblaciones claves.</v>
      </c>
      <c r="I652" s="460">
        <f>IFERROR(VLOOKUP('Formulario PPGR3'!$G652,'Formulario PPGR2'!$H$9:$V$595,15,FALSE),"")</f>
        <v>4</v>
      </c>
      <c r="J652" s="465" t="s">
        <v>1860</v>
      </c>
      <c r="K652" s="464" t="s">
        <v>1900</v>
      </c>
      <c r="L652" s="461" t="s">
        <v>1901</v>
      </c>
      <c r="M652" s="257">
        <v>120</v>
      </c>
      <c r="N652" s="475">
        <v>240</v>
      </c>
      <c r="O652" s="475">
        <f>IF(Tabla1[[#This Row],[Cantidad de Insumos]]="","",Tabla1[[#This Row],[Precio Unitario]]*Tabla1[[#This Row],[Cantidad de Insumos]])</f>
        <v>28800</v>
      </c>
      <c r="P652" s="462" t="str">
        <f>IF(Tabla1[[#This Row],[Descripción]]="","",_xlfn.XLOOKUP(Tabla1[[#This Row],[Descripción]],Tabla10[Descripción],Tabla10[CODIGO PRESUPUESTARIO],0))</f>
        <v>2.3.7.1.02</v>
      </c>
      <c r="Q652" s="463"/>
      <c r="R652" s="463" t="str">
        <f>IF(Tabla1[[#This Row],[Insumos]]="","",_xlfn.XLOOKUP(Tabla1[[#This Row],[Insumos]],Tabla10[Insumo],Tabla10[InsumoAbrev],"",0))</f>
        <v>lsGasoil</v>
      </c>
    </row>
    <row r="653" spans="2:18" ht="43.5" customHeight="1" x14ac:dyDescent="0.25">
      <c r="B653" s="189" t="e">
        <f>IF('Formulario PPGR3'!$G653="","",CONCATENATE('Formulario PPGR3'!$C653,".",'Formulario PPGR3'!$D653,".",'Formulario PPGR3'!$E653,".",'Formulario PPGR3'!$F653))</f>
        <v>#REF!</v>
      </c>
      <c r="C653" s="189" t="e">
        <f>IF('Formulario PPGR3'!$G653="","",'Formulario PPGR1'!#REF!)</f>
        <v>#REF!</v>
      </c>
      <c r="D653" s="189" t="e">
        <f>IF('Formulario PPGR3'!$G653="","",'Formulario PPGR1'!#REF!)</f>
        <v>#REF!</v>
      </c>
      <c r="E653" s="189" t="e">
        <f>IF('Formulario PPGR3'!$G653="","",'Formulario PPGR1'!#REF!)</f>
        <v>#REF!</v>
      </c>
      <c r="F653" s="189" t="e">
        <f>IF('Formulario PPGR3'!$G653="","",'Formulario PPGR1'!#REF!)</f>
        <v>#REF!</v>
      </c>
      <c r="G653" s="227" t="s">
        <v>711</v>
      </c>
      <c r="H653" s="459" t="str" cm="1">
        <f t="array" ref="H653">IF(Tabla1[[#This Row],[Código_Actividad]]="","",_xlfn.XLOOKUP(Tabla1[[#This Row],[Código_Actividad]],CodigoActividad,Tabla2[Actividades Programables Presupuestables],"",0))</f>
        <v>Supervisión capacitante en el Sistema de Registro Nominal de Atención Integral (SIRNAI).</v>
      </c>
      <c r="I653" s="460">
        <f>IFERROR(VLOOKUP('Formulario PPGR3'!$G653,'Formulario PPGR2'!$H$9:$V$595,15,FALSE),"")</f>
        <v>4</v>
      </c>
      <c r="J653" s="465" t="s">
        <v>1866</v>
      </c>
      <c r="K653" s="464" t="s">
        <v>1905</v>
      </c>
      <c r="L653" s="461" t="s">
        <v>1868</v>
      </c>
      <c r="M653" s="257">
        <v>4</v>
      </c>
      <c r="N653" s="475">
        <v>4750</v>
      </c>
      <c r="O653" s="475">
        <f>IF(Tabla1[[#This Row],[Cantidad de Insumos]]="","",Tabla1[[#This Row],[Precio Unitario]]*Tabla1[[#This Row],[Cantidad de Insumos]])</f>
        <v>19000</v>
      </c>
      <c r="P653" s="462" t="str">
        <f>IF(Tabla1[[#This Row],[Descripción]]="","",_xlfn.XLOOKUP(Tabla1[[#This Row],[Descripción]],Tabla10[Descripción],Tabla10[CODIGO PRESUPUESTARIO],0))</f>
        <v>2.2.3.1.01</v>
      </c>
      <c r="Q653" s="463"/>
      <c r="R653" s="463" t="str">
        <f>IF(Tabla1[[#This Row],[Insumos]]="","",_xlfn.XLOOKUP(Tabla1[[#This Row],[Insumos]],Tabla10[Insumo],Tabla10[InsumoAbrev],"",0))</f>
        <v>lsViaticosDP</v>
      </c>
    </row>
    <row r="654" spans="2:18" ht="25.5" x14ac:dyDescent="0.25">
      <c r="B654" s="189" t="e">
        <f>IF('Formulario PPGR3'!$G654="","",CONCATENATE('Formulario PPGR3'!$C654,".",'Formulario PPGR3'!$D654,".",'Formulario PPGR3'!$E654,".",'Formulario PPGR3'!$F654))</f>
        <v>#REF!</v>
      </c>
      <c r="C654" s="189" t="e">
        <f>IF('Formulario PPGR3'!$G654="","",'Formulario PPGR1'!#REF!)</f>
        <v>#REF!</v>
      </c>
      <c r="D654" s="189" t="e">
        <f>IF('Formulario PPGR3'!$G654="","",'Formulario PPGR1'!#REF!)</f>
        <v>#REF!</v>
      </c>
      <c r="E654" s="189" t="e">
        <f>IF('Formulario PPGR3'!$G654="","",'Formulario PPGR1'!#REF!)</f>
        <v>#REF!</v>
      </c>
      <c r="F654" s="189" t="e">
        <f>IF('Formulario PPGR3'!$G654="","",'Formulario PPGR1'!#REF!)</f>
        <v>#REF!</v>
      </c>
      <c r="G654" s="227" t="s">
        <v>711</v>
      </c>
      <c r="H654" s="459" t="str" cm="1">
        <f t="array" ref="H654">IF(Tabla1[[#This Row],[Código_Actividad]]="","",_xlfn.XLOOKUP(Tabla1[[#This Row],[Código_Actividad]],CodigoActividad,Tabla2[Actividades Programables Presupuestables],"",0))</f>
        <v>Supervisión capacitante en el Sistema de Registro Nominal de Atención Integral (SIRNAI).</v>
      </c>
      <c r="I654" s="460">
        <f>IFERROR(VLOOKUP('Formulario PPGR3'!$G654,'Formulario PPGR2'!$H$9:$V$595,15,FALSE),"")</f>
        <v>4</v>
      </c>
      <c r="J654" s="465" t="s">
        <v>1866</v>
      </c>
      <c r="K654" s="464" t="s">
        <v>1905</v>
      </c>
      <c r="L654" s="461" t="s">
        <v>1868</v>
      </c>
      <c r="M654" s="257">
        <v>4</v>
      </c>
      <c r="N654" s="475">
        <v>4750</v>
      </c>
      <c r="O654" s="475">
        <f>IF(Tabla1[[#This Row],[Cantidad de Insumos]]="","",Tabla1[[#This Row],[Precio Unitario]]*Tabla1[[#This Row],[Cantidad de Insumos]])</f>
        <v>19000</v>
      </c>
      <c r="P654" s="462" t="str">
        <f>IF(Tabla1[[#This Row],[Descripción]]="","",_xlfn.XLOOKUP(Tabla1[[#This Row],[Descripción]],Tabla10[Descripción],Tabla10[CODIGO PRESUPUESTARIO],0))</f>
        <v>2.2.3.1.01</v>
      </c>
      <c r="Q654" s="463"/>
      <c r="R654" s="463" t="str">
        <f>IF(Tabla1[[#This Row],[Insumos]]="","",_xlfn.XLOOKUP(Tabla1[[#This Row],[Insumos]],Tabla10[Insumo],Tabla10[InsumoAbrev],"",0))</f>
        <v>lsViaticosDP</v>
      </c>
    </row>
    <row r="655" spans="2:18" ht="25.5" x14ac:dyDescent="0.25">
      <c r="B655" s="189" t="e">
        <f>IF('Formulario PPGR3'!$G655="","",CONCATENATE('Formulario PPGR3'!$C655,".",'Formulario PPGR3'!$D655,".",'Formulario PPGR3'!$E655,".",'Formulario PPGR3'!$F655))</f>
        <v>#REF!</v>
      </c>
      <c r="C655" s="189" t="e">
        <f>IF('Formulario PPGR3'!$G655="","",'Formulario PPGR1'!#REF!)</f>
        <v>#REF!</v>
      </c>
      <c r="D655" s="189" t="e">
        <f>IF('Formulario PPGR3'!$G655="","",'Formulario PPGR1'!#REF!)</f>
        <v>#REF!</v>
      </c>
      <c r="E655" s="189" t="e">
        <f>IF('Formulario PPGR3'!$G655="","",'Formulario PPGR1'!#REF!)</f>
        <v>#REF!</v>
      </c>
      <c r="F655" s="189" t="e">
        <f>IF('Formulario PPGR3'!$G655="","",'Formulario PPGR1'!#REF!)</f>
        <v>#REF!</v>
      </c>
      <c r="G655" s="227" t="s">
        <v>711</v>
      </c>
      <c r="H655" s="459" t="str" cm="1">
        <f t="array" ref="H655">IF(Tabla1[[#This Row],[Código_Actividad]]="","",_xlfn.XLOOKUP(Tabla1[[#This Row],[Código_Actividad]],CodigoActividad,Tabla2[Actividades Programables Presupuestables],"",0))</f>
        <v>Supervisión capacitante en el Sistema de Registro Nominal de Atención Integral (SIRNAI).</v>
      </c>
      <c r="I655" s="460">
        <f>IFERROR(VLOOKUP('Formulario PPGR3'!$G655,'Formulario PPGR2'!$H$9:$V$595,15,FALSE),"")</f>
        <v>4</v>
      </c>
      <c r="J655" s="465" t="s">
        <v>1866</v>
      </c>
      <c r="K655" s="464" t="s">
        <v>1867</v>
      </c>
      <c r="L655" s="461" t="s">
        <v>1868</v>
      </c>
      <c r="M655" s="257">
        <v>4</v>
      </c>
      <c r="N655" s="475">
        <v>1700</v>
      </c>
      <c r="O655" s="475">
        <f>IF(Tabla1[[#This Row],[Cantidad de Insumos]]="","",Tabla1[[#This Row],[Precio Unitario]]*Tabla1[[#This Row],[Cantidad de Insumos]])</f>
        <v>6800</v>
      </c>
      <c r="P655" s="462" t="str">
        <f>IF(Tabla1[[#This Row],[Descripción]]="","",_xlfn.XLOOKUP(Tabla1[[#This Row],[Descripción]],Tabla10[Descripción],Tabla10[CODIGO PRESUPUESTARIO],0))</f>
        <v>2.2.3.1.01</v>
      </c>
      <c r="Q655" s="463"/>
      <c r="R655" s="463" t="str">
        <f>IF(Tabla1[[#This Row],[Insumos]]="","",_xlfn.XLOOKUP(Tabla1[[#This Row],[Insumos]],Tabla10[Insumo],Tabla10[InsumoAbrev],"",0))</f>
        <v>lsViaticosDP</v>
      </c>
    </row>
    <row r="656" spans="2:18" ht="25.5" x14ac:dyDescent="0.25">
      <c r="B656" s="189" t="e">
        <f>IF('Formulario PPGR3'!$G656="","",CONCATENATE('Formulario PPGR3'!$C656,".",'Formulario PPGR3'!$D656,".",'Formulario PPGR3'!$E656,".",'Formulario PPGR3'!$F656))</f>
        <v>#REF!</v>
      </c>
      <c r="C656" s="189" t="e">
        <f>IF('Formulario PPGR3'!$G656="","",'Formulario PPGR1'!#REF!)</f>
        <v>#REF!</v>
      </c>
      <c r="D656" s="189" t="e">
        <f>IF('Formulario PPGR3'!$G656="","",'Formulario PPGR1'!#REF!)</f>
        <v>#REF!</v>
      </c>
      <c r="E656" s="189" t="e">
        <f>IF('Formulario PPGR3'!$G656="","",'Formulario PPGR1'!#REF!)</f>
        <v>#REF!</v>
      </c>
      <c r="F656" s="189" t="e">
        <f>IF('Formulario PPGR3'!$G656="","",'Formulario PPGR1'!#REF!)</f>
        <v>#REF!</v>
      </c>
      <c r="G656" s="227" t="s">
        <v>711</v>
      </c>
      <c r="H656" s="459" t="str" cm="1">
        <f t="array" ref="H656">IF(Tabla1[[#This Row],[Código_Actividad]]="","",_xlfn.XLOOKUP(Tabla1[[#This Row],[Código_Actividad]],CodigoActividad,Tabla2[Actividades Programables Presupuestables],"",0))</f>
        <v>Supervisión capacitante en el Sistema de Registro Nominal de Atención Integral (SIRNAI).</v>
      </c>
      <c r="I656" s="460">
        <f>IFERROR(VLOOKUP('Formulario PPGR3'!$G656,'Formulario PPGR2'!$H$9:$V$595,15,FALSE),"")</f>
        <v>4</v>
      </c>
      <c r="J656" s="465" t="s">
        <v>1864</v>
      </c>
      <c r="K656" s="464" t="s">
        <v>1865</v>
      </c>
      <c r="L656" s="461" t="s">
        <v>1862</v>
      </c>
      <c r="M656" s="257">
        <v>4</v>
      </c>
      <c r="N656" s="475">
        <v>100</v>
      </c>
      <c r="O656" s="475">
        <f>IF(Tabla1[[#This Row],[Cantidad de Insumos]]="","",Tabla1[[#This Row],[Precio Unitario]]*Tabla1[[#This Row],[Cantidad de Insumos]])</f>
        <v>400</v>
      </c>
      <c r="P656" s="462" t="str">
        <f>IF(Tabla1[[#This Row],[Descripción]]="","",_xlfn.XLOOKUP(Tabla1[[#This Row],[Descripción]],Tabla10[Descripción],Tabla10[CODIGO PRESUPUESTARIO],0))</f>
        <v>2.2.4.4.01</v>
      </c>
      <c r="Q656" s="463"/>
      <c r="R656" s="463" t="str">
        <f>IF(Tabla1[[#This Row],[Insumos]]="","",_xlfn.XLOOKUP(Tabla1[[#This Row],[Insumos]],Tabla10[Insumo],Tabla10[InsumoAbrev],"",0))</f>
        <v>lsPeaje</v>
      </c>
    </row>
    <row r="657" spans="2:18" ht="36" customHeight="1" x14ac:dyDescent="0.25">
      <c r="B657" s="189" t="e">
        <f>IF('Formulario PPGR3'!$G657="","",CONCATENATE('Formulario PPGR3'!$C657,".",'Formulario PPGR3'!$D657,".",'Formulario PPGR3'!$E657,".",'Formulario PPGR3'!$F657))</f>
        <v>#REF!</v>
      </c>
      <c r="C657" s="189" t="e">
        <f>IF('Formulario PPGR3'!$G657="","",'Formulario PPGR1'!#REF!)</f>
        <v>#REF!</v>
      </c>
      <c r="D657" s="189" t="e">
        <f>IF('Formulario PPGR3'!$G657="","",'Formulario PPGR1'!#REF!)</f>
        <v>#REF!</v>
      </c>
      <c r="E657" s="189" t="e">
        <f>IF('Formulario PPGR3'!$G657="","",'Formulario PPGR1'!#REF!)</f>
        <v>#REF!</v>
      </c>
      <c r="F657" s="189" t="e">
        <f>IF('Formulario PPGR3'!$G657="","",'Formulario PPGR1'!#REF!)</f>
        <v>#REF!</v>
      </c>
      <c r="G657" s="227" t="s">
        <v>711</v>
      </c>
      <c r="H657" s="459" t="str" cm="1">
        <f t="array" ref="H657">IF(Tabla1[[#This Row],[Código_Actividad]]="","",_xlfn.XLOOKUP(Tabla1[[#This Row],[Código_Actividad]],CodigoActividad,Tabla2[Actividades Programables Presupuestables],"",0))</f>
        <v>Supervisión capacitante en el Sistema de Registro Nominal de Atención Integral (SIRNAI).</v>
      </c>
      <c r="I657" s="460">
        <f>IFERROR(VLOOKUP('Formulario PPGR3'!$G657,'Formulario PPGR2'!$H$9:$V$595,15,FALSE),"")</f>
        <v>4</v>
      </c>
      <c r="J657" s="465" t="s">
        <v>1860</v>
      </c>
      <c r="K657" s="464" t="s">
        <v>1900</v>
      </c>
      <c r="L657" s="461" t="s">
        <v>1901</v>
      </c>
      <c r="M657" s="257">
        <v>40</v>
      </c>
      <c r="N657" s="475">
        <v>240</v>
      </c>
      <c r="O657" s="475">
        <f>IF(Tabla1[[#This Row],[Cantidad de Insumos]]="","",Tabla1[[#This Row],[Precio Unitario]]*Tabla1[[#This Row],[Cantidad de Insumos]])</f>
        <v>9600</v>
      </c>
      <c r="P657" s="462" t="str">
        <f>IF(Tabla1[[#This Row],[Descripción]]="","",_xlfn.XLOOKUP(Tabla1[[#This Row],[Descripción]],Tabla10[Descripción],Tabla10[CODIGO PRESUPUESTARIO],0))</f>
        <v>2.3.7.1.02</v>
      </c>
      <c r="Q657" s="463"/>
      <c r="R657" s="463" t="str">
        <f>IF(Tabla1[[#This Row],[Insumos]]="","",_xlfn.XLOOKUP(Tabla1[[#This Row],[Insumos]],Tabla10[Insumo],Tabla10[InsumoAbrev],"",0))</f>
        <v>lsGasoil</v>
      </c>
    </row>
    <row r="658" spans="2:18" ht="61.5" customHeight="1" x14ac:dyDescent="0.25">
      <c r="B658" s="189" t="e">
        <f>IF('Formulario PPGR3'!$G658="","",CONCATENATE('Formulario PPGR3'!$C658,".",'Formulario PPGR3'!$D658,".",'Formulario PPGR3'!$E658,".",'Formulario PPGR3'!$F658))</f>
        <v>#REF!</v>
      </c>
      <c r="C658" s="189" t="e">
        <f>IF('Formulario PPGR3'!$G658="","",'Formulario PPGR1'!#REF!)</f>
        <v>#REF!</v>
      </c>
      <c r="D658" s="189" t="e">
        <f>IF('Formulario PPGR3'!$G658="","",'Formulario PPGR1'!#REF!)</f>
        <v>#REF!</v>
      </c>
      <c r="E658" s="189" t="e">
        <f>IF('Formulario PPGR3'!$G658="","",'Formulario PPGR1'!#REF!)</f>
        <v>#REF!</v>
      </c>
      <c r="F658" s="189" t="e">
        <f>IF('Formulario PPGR3'!$G658="","",'Formulario PPGR1'!#REF!)</f>
        <v>#REF!</v>
      </c>
      <c r="G658" s="227" t="s">
        <v>713</v>
      </c>
      <c r="H658" s="459" t="str" cm="1">
        <f t="array" ref="H658">IF(Tabla1[[#This Row],[Código_Actividad]]="","",_xlfn.XLOOKUP(Tabla1[[#This Row],[Código_Actividad]],CodigoActividad,Tabla2[Actividades Programables Presupuestables],"",0))</f>
        <v>Supervisión de las Intervenciones Implementadas para el Fortalecimiento de la Adherencia por el Personal del Programa 42.</v>
      </c>
      <c r="I658" s="460">
        <f>IFERROR(VLOOKUP('Formulario PPGR3'!$G658,'Formulario PPGR2'!$H$9:$V$595,15,FALSE),"")</f>
        <v>6</v>
      </c>
      <c r="J658" s="465" t="s">
        <v>1866</v>
      </c>
      <c r="K658" s="464" t="s">
        <v>1870</v>
      </c>
      <c r="L658" s="461" t="s">
        <v>1868</v>
      </c>
      <c r="M658" s="257">
        <v>9</v>
      </c>
      <c r="N658" s="475">
        <v>5250</v>
      </c>
      <c r="O658" s="475">
        <f>IF(Tabla1[[#This Row],[Cantidad de Insumos]]="","",Tabla1[[#This Row],[Precio Unitario]]*Tabla1[[#This Row],[Cantidad de Insumos]])</f>
        <v>47250</v>
      </c>
      <c r="P658" s="462" t="str">
        <f>IF(Tabla1[[#This Row],[Descripción]]="","",_xlfn.XLOOKUP(Tabla1[[#This Row],[Descripción]],Tabla10[Descripción],Tabla10[CODIGO PRESUPUESTARIO],0))</f>
        <v>2.2.3.1.01</v>
      </c>
      <c r="Q658" s="463"/>
      <c r="R658" s="463" t="str">
        <f>IF(Tabla1[[#This Row],[Insumos]]="","",_xlfn.XLOOKUP(Tabla1[[#This Row],[Insumos]],Tabla10[Insumo],Tabla10[InsumoAbrev],"",0))</f>
        <v>lsViaticosDP</v>
      </c>
    </row>
    <row r="659" spans="2:18" ht="44.25" customHeight="1" x14ac:dyDescent="0.25">
      <c r="B659" s="189" t="e">
        <f>IF('Formulario PPGR3'!$G659="","",CONCATENATE('Formulario PPGR3'!$C659,".",'Formulario PPGR3'!$D659,".",'Formulario PPGR3'!$E659,".",'Formulario PPGR3'!$F659))</f>
        <v>#REF!</v>
      </c>
      <c r="C659" s="189" t="e">
        <f>IF('Formulario PPGR3'!$G659="","",'Formulario PPGR1'!#REF!)</f>
        <v>#REF!</v>
      </c>
      <c r="D659" s="189" t="e">
        <f>IF('Formulario PPGR3'!$G659="","",'Formulario PPGR1'!#REF!)</f>
        <v>#REF!</v>
      </c>
      <c r="E659" s="189" t="e">
        <f>IF('Formulario PPGR3'!$G659="","",'Formulario PPGR1'!#REF!)</f>
        <v>#REF!</v>
      </c>
      <c r="F659" s="189" t="e">
        <f>IF('Formulario PPGR3'!$G659="","",'Formulario PPGR1'!#REF!)</f>
        <v>#REF!</v>
      </c>
      <c r="G659" s="227" t="s">
        <v>713</v>
      </c>
      <c r="H659" s="459" t="str" cm="1">
        <f t="array" ref="H659">IF(Tabla1[[#This Row],[Código_Actividad]]="","",_xlfn.XLOOKUP(Tabla1[[#This Row],[Código_Actividad]],CodigoActividad,Tabla2[Actividades Programables Presupuestables],"",0))</f>
        <v>Supervisión de las Intervenciones Implementadas para el Fortalecimiento de la Adherencia por el Personal del Programa 42.</v>
      </c>
      <c r="I659" s="460">
        <f>IFERROR(VLOOKUP('Formulario PPGR3'!$G659,'Formulario PPGR2'!$H$9:$V$595,15,FALSE),"")</f>
        <v>6</v>
      </c>
      <c r="J659" s="465" t="s">
        <v>1866</v>
      </c>
      <c r="K659" s="464" t="s">
        <v>1905</v>
      </c>
      <c r="L659" s="461" t="s">
        <v>1868</v>
      </c>
      <c r="M659" s="257">
        <v>9</v>
      </c>
      <c r="N659" s="475">
        <v>4750</v>
      </c>
      <c r="O659" s="475">
        <f>IF(Tabla1[[#This Row],[Cantidad de Insumos]]="","",Tabla1[[#This Row],[Precio Unitario]]*Tabla1[[#This Row],[Cantidad de Insumos]])</f>
        <v>42750</v>
      </c>
      <c r="P659" s="462" t="str">
        <f>IF(Tabla1[[#This Row],[Descripción]]="","",_xlfn.XLOOKUP(Tabla1[[#This Row],[Descripción]],Tabla10[Descripción],Tabla10[CODIGO PRESUPUESTARIO],0))</f>
        <v>2.2.3.1.01</v>
      </c>
      <c r="Q659" s="463"/>
      <c r="R659" s="463" t="str">
        <f>IF(Tabla1[[#This Row],[Insumos]]="","",_xlfn.XLOOKUP(Tabla1[[#This Row],[Insumos]],Tabla10[Insumo],Tabla10[InsumoAbrev],"",0))</f>
        <v>lsViaticosDP</v>
      </c>
    </row>
    <row r="660" spans="2:18" ht="44.25" customHeight="1" x14ac:dyDescent="0.25">
      <c r="B660" s="189" t="e">
        <f>IF('Formulario PPGR3'!$G660="","",CONCATENATE('Formulario PPGR3'!$C660,".",'Formulario PPGR3'!$D660,".",'Formulario PPGR3'!$E660,".",'Formulario PPGR3'!$F660))</f>
        <v>#REF!</v>
      </c>
      <c r="C660" s="189" t="e">
        <f>IF('Formulario PPGR3'!$G660="","",'Formulario PPGR1'!#REF!)</f>
        <v>#REF!</v>
      </c>
      <c r="D660" s="189" t="e">
        <f>IF('Formulario PPGR3'!$G660="","",'Formulario PPGR1'!#REF!)</f>
        <v>#REF!</v>
      </c>
      <c r="E660" s="189" t="e">
        <f>IF('Formulario PPGR3'!$G660="","",'Formulario PPGR1'!#REF!)</f>
        <v>#REF!</v>
      </c>
      <c r="F660" s="189" t="e">
        <f>IF('Formulario PPGR3'!$G660="","",'Formulario PPGR1'!#REF!)</f>
        <v>#REF!</v>
      </c>
      <c r="G660" s="227" t="s">
        <v>713</v>
      </c>
      <c r="H660" s="459" t="str" cm="1">
        <f t="array" ref="H660">IF(Tabla1[[#This Row],[Código_Actividad]]="","",_xlfn.XLOOKUP(Tabla1[[#This Row],[Código_Actividad]],CodigoActividad,Tabla2[Actividades Programables Presupuestables],"",0))</f>
        <v>Supervisión de las Intervenciones Implementadas para el Fortalecimiento de la Adherencia por el Personal del Programa 42.</v>
      </c>
      <c r="I660" s="460">
        <f>IFERROR(VLOOKUP('Formulario PPGR3'!$G660,'Formulario PPGR2'!$H$9:$V$595,15,FALSE),"")</f>
        <v>6</v>
      </c>
      <c r="J660" s="465" t="s">
        <v>1866</v>
      </c>
      <c r="K660" s="464" t="s">
        <v>1867</v>
      </c>
      <c r="L660" s="461" t="s">
        <v>1868</v>
      </c>
      <c r="M660" s="257">
        <v>9</v>
      </c>
      <c r="N660" s="475">
        <v>1700</v>
      </c>
      <c r="O660" s="475">
        <f>IF(Tabla1[[#This Row],[Cantidad de Insumos]]="","",Tabla1[[#This Row],[Precio Unitario]]*Tabla1[[#This Row],[Cantidad de Insumos]])</f>
        <v>15300</v>
      </c>
      <c r="P660" s="462" t="str">
        <f>IF(Tabla1[[#This Row],[Descripción]]="","",_xlfn.XLOOKUP(Tabla1[[#This Row],[Descripción]],Tabla10[Descripción],Tabla10[CODIGO PRESUPUESTARIO],0))</f>
        <v>2.2.3.1.01</v>
      </c>
      <c r="Q660" s="463"/>
      <c r="R660" s="463" t="str">
        <f>IF(Tabla1[[#This Row],[Insumos]]="","",_xlfn.XLOOKUP(Tabla1[[#This Row],[Insumos]],Tabla10[Insumo],Tabla10[InsumoAbrev],"",0))</f>
        <v>lsViaticosDP</v>
      </c>
    </row>
    <row r="661" spans="2:18" ht="70.5" customHeight="1" x14ac:dyDescent="0.25">
      <c r="B661" s="189" t="e">
        <f>IF('Formulario PPGR3'!$G661="","",CONCATENATE('Formulario PPGR3'!$C661,".",'Formulario PPGR3'!$D661,".",'Formulario PPGR3'!$E661,".",'Formulario PPGR3'!$F661))</f>
        <v>#REF!</v>
      </c>
      <c r="C661" s="189" t="e">
        <f>IF('Formulario PPGR3'!$G661="","",'Formulario PPGR1'!#REF!)</f>
        <v>#REF!</v>
      </c>
      <c r="D661" s="189" t="e">
        <f>IF('Formulario PPGR3'!$G661="","",'Formulario PPGR1'!#REF!)</f>
        <v>#REF!</v>
      </c>
      <c r="E661" s="189" t="e">
        <f>IF('Formulario PPGR3'!$G661="","",'Formulario PPGR1'!#REF!)</f>
        <v>#REF!</v>
      </c>
      <c r="F661" s="189" t="e">
        <f>IF('Formulario PPGR3'!$G661="","",'Formulario PPGR1'!#REF!)</f>
        <v>#REF!</v>
      </c>
      <c r="G661" s="227" t="s">
        <v>713</v>
      </c>
      <c r="H661" s="459" t="str" cm="1">
        <f t="array" ref="H661">IF(Tabla1[[#This Row],[Código_Actividad]]="","",_xlfn.XLOOKUP(Tabla1[[#This Row],[Código_Actividad]],CodigoActividad,Tabla2[Actividades Programables Presupuestables],"",0))</f>
        <v>Supervisión de las Intervenciones Implementadas para el Fortalecimiento de la Adherencia por el Personal del Programa 42.</v>
      </c>
      <c r="I661" s="460">
        <f>IFERROR(VLOOKUP('Formulario PPGR3'!$G661,'Formulario PPGR2'!$H$9:$V$595,15,FALSE),"")</f>
        <v>6</v>
      </c>
      <c r="J661" s="465" t="s">
        <v>1864</v>
      </c>
      <c r="K661" s="464" t="s">
        <v>1865</v>
      </c>
      <c r="L661" s="461" t="s">
        <v>1862</v>
      </c>
      <c r="M661" s="257">
        <v>9</v>
      </c>
      <c r="N661" s="475">
        <v>100</v>
      </c>
      <c r="O661" s="475">
        <f>IF(Tabla1[[#This Row],[Cantidad de Insumos]]="","",Tabla1[[#This Row],[Precio Unitario]]*Tabla1[[#This Row],[Cantidad de Insumos]])</f>
        <v>900</v>
      </c>
      <c r="P661" s="462" t="str">
        <f>IF(Tabla1[[#This Row],[Descripción]]="","",_xlfn.XLOOKUP(Tabla1[[#This Row],[Descripción]],Tabla10[Descripción],Tabla10[CODIGO PRESUPUESTARIO],0))</f>
        <v>2.2.4.4.01</v>
      </c>
      <c r="Q661" s="463"/>
      <c r="R661" s="463" t="str">
        <f>IF(Tabla1[[#This Row],[Insumos]]="","",_xlfn.XLOOKUP(Tabla1[[#This Row],[Insumos]],Tabla10[Insumo],Tabla10[InsumoAbrev],"",0))</f>
        <v>lsPeaje</v>
      </c>
    </row>
    <row r="662" spans="2:18" ht="71.25" customHeight="1" x14ac:dyDescent="0.25">
      <c r="B662" s="189" t="e">
        <f>IF('Formulario PPGR3'!$G662="","",CONCATENATE('Formulario PPGR3'!$C662,".",'Formulario PPGR3'!$D662,".",'Formulario PPGR3'!$E662,".",'Formulario PPGR3'!$F662))</f>
        <v>#REF!</v>
      </c>
      <c r="C662" s="189" t="e">
        <f>IF('Formulario PPGR3'!$G662="","",'Formulario PPGR1'!#REF!)</f>
        <v>#REF!</v>
      </c>
      <c r="D662" s="189" t="e">
        <f>IF('Formulario PPGR3'!$G662="","",'Formulario PPGR1'!#REF!)</f>
        <v>#REF!</v>
      </c>
      <c r="E662" s="189" t="e">
        <f>IF('Formulario PPGR3'!$G662="","",'Formulario PPGR1'!#REF!)</f>
        <v>#REF!</v>
      </c>
      <c r="F662" s="189" t="e">
        <f>IF('Formulario PPGR3'!$G662="","",'Formulario PPGR1'!#REF!)</f>
        <v>#REF!</v>
      </c>
      <c r="G662" s="227" t="s">
        <v>713</v>
      </c>
      <c r="H662" s="459" t="str" cm="1">
        <f t="array" ref="H662">IF(Tabla1[[#This Row],[Código_Actividad]]="","",_xlfn.XLOOKUP(Tabla1[[#This Row],[Código_Actividad]],CodigoActividad,Tabla2[Actividades Programables Presupuestables],"",0))</f>
        <v>Supervisión de las Intervenciones Implementadas para el Fortalecimiento de la Adherencia por el Personal del Programa 42.</v>
      </c>
      <c r="I662" s="460">
        <f>IFERROR(VLOOKUP('Formulario PPGR3'!$G662,'Formulario PPGR2'!$H$9:$V$595,15,FALSE),"")</f>
        <v>6</v>
      </c>
      <c r="J662" s="465" t="s">
        <v>1860</v>
      </c>
      <c r="K662" s="464" t="s">
        <v>1900</v>
      </c>
      <c r="L662" s="461" t="s">
        <v>1901</v>
      </c>
      <c r="M662" s="257">
        <v>90</v>
      </c>
      <c r="N662" s="475">
        <v>240</v>
      </c>
      <c r="O662" s="475">
        <f>IF(Tabla1[[#This Row],[Cantidad de Insumos]]="","",Tabla1[[#This Row],[Precio Unitario]]*Tabla1[[#This Row],[Cantidad de Insumos]])</f>
        <v>21600</v>
      </c>
      <c r="P662" s="462" t="str">
        <f>IF(Tabla1[[#This Row],[Descripción]]="","",_xlfn.XLOOKUP(Tabla1[[#This Row],[Descripción]],Tabla10[Descripción],Tabla10[CODIGO PRESUPUESTARIO],0))</f>
        <v>2.3.7.1.02</v>
      </c>
      <c r="Q662" s="463"/>
      <c r="R662" s="463" t="str">
        <f>IF(Tabla1[[#This Row],[Insumos]]="","",_xlfn.XLOOKUP(Tabla1[[#This Row],[Insumos]],Tabla10[Insumo],Tabla10[InsumoAbrev],"",0))</f>
        <v>lsGasoil</v>
      </c>
    </row>
    <row r="663" spans="2:18" ht="51" x14ac:dyDescent="0.25">
      <c r="B663" s="189" t="e">
        <f>IF('Formulario PPGR3'!$G663="","",CONCATENATE('Formulario PPGR3'!$C663,".",'Formulario PPGR3'!$D663,".",'Formulario PPGR3'!$E663,".",'Formulario PPGR3'!$F663))</f>
        <v>#REF!</v>
      </c>
      <c r="C663" s="189" t="e">
        <f>IF('Formulario PPGR3'!$G663="","",'Formulario PPGR1'!#REF!)</f>
        <v>#REF!</v>
      </c>
      <c r="D663" s="189" t="e">
        <f>IF('Formulario PPGR3'!$G663="","",'Formulario PPGR1'!#REF!)</f>
        <v>#REF!</v>
      </c>
      <c r="E663" s="189" t="e">
        <f>IF('Formulario PPGR3'!$G663="","",'Formulario PPGR1'!#REF!)</f>
        <v>#REF!</v>
      </c>
      <c r="F663" s="189" t="e">
        <f>IF('Formulario PPGR3'!$G663="","",'Formulario PPGR1'!#REF!)</f>
        <v>#REF!</v>
      </c>
      <c r="G663" s="227" t="s">
        <v>715</v>
      </c>
      <c r="H663" s="459" t="str" cm="1">
        <f t="array" ref="H663">IF(Tabla1[[#This Row],[Código_Actividad]]="","",_xlfn.XLOOKUP(Tabla1[[#This Row],[Código_Actividad]],CodigoActividad,Tabla2[Actividades Programables Presupuestables],"",0))</f>
        <v>Supervisión de los Servicios de Preexposición al VIH (PrEP) en los Establecimientos de Salud, para el fortalecimiento Integral de la Estrategia de Prevención del VIH.</v>
      </c>
      <c r="I663" s="460">
        <f>IFERROR(VLOOKUP('Formulario PPGR3'!$G663,'Formulario PPGR2'!$H$9:$V$595,15,FALSE),"")</f>
        <v>18</v>
      </c>
      <c r="J663" s="465" t="s">
        <v>1877</v>
      </c>
      <c r="K663" s="464" t="s">
        <v>1903</v>
      </c>
      <c r="L663" s="461" t="s">
        <v>1862</v>
      </c>
      <c r="M663" s="257">
        <v>1</v>
      </c>
      <c r="N663" s="475">
        <v>9410.5</v>
      </c>
      <c r="O663" s="475">
        <f>IF(Tabla1[[#This Row],[Cantidad de Insumos]]="","",Tabla1[[#This Row],[Precio Unitario]]*Tabla1[[#This Row],[Cantidad de Insumos]])</f>
        <v>9410.5</v>
      </c>
      <c r="P663" s="462" t="str">
        <f>IF(Tabla1[[#This Row],[Descripción]]="","",_xlfn.XLOOKUP(Tabla1[[#This Row],[Descripción]],Tabla10[Descripción],Tabla10[CODIGO PRESUPUESTARIO],0))</f>
        <v>2.3.1.1.01</v>
      </c>
      <c r="Q663" s="463"/>
      <c r="R663" s="463" t="str">
        <f>IF(Tabla1[[#This Row],[Insumos]]="","",_xlfn.XLOOKUP(Tabla1[[#This Row],[Insumos]],Tabla10[Insumo],Tabla10[InsumoAbrev],"",0))</f>
        <v>lsAlimentosyBebidas</v>
      </c>
    </row>
    <row r="664" spans="2:18" ht="38.25" x14ac:dyDescent="0.25">
      <c r="B664" s="189" t="e">
        <f>IF('Formulario PPGR3'!$G664="","",CONCATENATE('Formulario PPGR3'!$C664,".",'Formulario PPGR3'!$D664,".",'Formulario PPGR3'!$E664,".",'Formulario PPGR3'!$F664))</f>
        <v>#REF!</v>
      </c>
      <c r="C664" s="189" t="e">
        <f>IF('Formulario PPGR3'!$G664="","",'Formulario PPGR1'!#REF!)</f>
        <v>#REF!</v>
      </c>
      <c r="D664" s="189" t="e">
        <f>IF('Formulario PPGR3'!$G664="","",'Formulario PPGR1'!#REF!)</f>
        <v>#REF!</v>
      </c>
      <c r="E664" s="189" t="e">
        <f>IF('Formulario PPGR3'!$G664="","",'Formulario PPGR1'!#REF!)</f>
        <v>#REF!</v>
      </c>
      <c r="F664" s="189" t="e">
        <f>IF('Formulario PPGR3'!$G664="","",'Formulario PPGR1'!#REF!)</f>
        <v>#REF!</v>
      </c>
      <c r="G664" s="227" t="s">
        <v>717</v>
      </c>
      <c r="H664" s="459" t="str" cm="1">
        <f t="array" ref="H664">IF(Tabla1[[#This Row],[Código_Actividad]]="","",_xlfn.XLOOKUP(Tabla1[[#This Row],[Código_Actividad]],CodigoActividad,Tabla2[Actividades Programables Presupuestables],"",0))</f>
        <v>Supervisión de los sistemas de información del programa de VIH (Módulo de Huellas Dactilares, Módulo de CV y CD4, SIRENP Y PrEP).</v>
      </c>
      <c r="I664" s="460">
        <f>IFERROR(VLOOKUP('Formulario PPGR3'!$G664,'Formulario PPGR2'!$H$9:$V$595,15,FALSE),"")</f>
        <v>5</v>
      </c>
      <c r="J664" s="465" t="s">
        <v>1877</v>
      </c>
      <c r="K664" s="464" t="s">
        <v>1903</v>
      </c>
      <c r="L664" s="461" t="s">
        <v>1862</v>
      </c>
      <c r="M664" s="257">
        <v>1</v>
      </c>
      <c r="N664" s="475">
        <v>9410.5</v>
      </c>
      <c r="O664" s="475">
        <f>IF(Tabla1[[#This Row],[Cantidad de Insumos]]="","",Tabla1[[#This Row],[Precio Unitario]]*Tabla1[[#This Row],[Cantidad de Insumos]])</f>
        <v>9410.5</v>
      </c>
      <c r="P664" s="462" t="str">
        <f>IF(Tabla1[[#This Row],[Descripción]]="","",_xlfn.XLOOKUP(Tabla1[[#This Row],[Descripción]],Tabla10[Descripción],Tabla10[CODIGO PRESUPUESTARIO],0))</f>
        <v>2.3.1.1.01</v>
      </c>
      <c r="Q664" s="463"/>
      <c r="R664" s="463" t="str">
        <f>IF(Tabla1[[#This Row],[Insumos]]="","",_xlfn.XLOOKUP(Tabla1[[#This Row],[Insumos]],Tabla10[Insumo],Tabla10[InsumoAbrev],"",0))</f>
        <v>lsAlimentosyBebidas</v>
      </c>
    </row>
    <row r="665" spans="2:18" ht="38.25" x14ac:dyDescent="0.25">
      <c r="B665" s="189" t="e">
        <f>IF('Formulario PPGR3'!$G665="","",CONCATENATE('Formulario PPGR3'!$C665,".",'Formulario PPGR3'!$D665,".",'Formulario PPGR3'!$E665,".",'Formulario PPGR3'!$F665))</f>
        <v>#REF!</v>
      </c>
      <c r="C665" s="189" t="e">
        <f>IF('Formulario PPGR3'!$G665="","",'Formulario PPGR1'!#REF!)</f>
        <v>#REF!</v>
      </c>
      <c r="D665" s="189" t="e">
        <f>IF('Formulario PPGR3'!$G665="","",'Formulario PPGR1'!#REF!)</f>
        <v>#REF!</v>
      </c>
      <c r="E665" s="189" t="e">
        <f>IF('Formulario PPGR3'!$G665="","",'Formulario PPGR1'!#REF!)</f>
        <v>#REF!</v>
      </c>
      <c r="F665" s="189" t="e">
        <f>IF('Formulario PPGR3'!$G665="","",'Formulario PPGR1'!#REF!)</f>
        <v>#REF!</v>
      </c>
      <c r="G665" s="227" t="s">
        <v>719</v>
      </c>
      <c r="H665" s="459" t="str" cm="1">
        <f t="array" ref="H665">IF(Tabla1[[#This Row],[Código_Actividad]]="","",_xlfn.XLOOKUP(Tabla1[[#This Row],[Código_Actividad]],CodigoActividad,Tabla2[Actividades Programables Presupuestables],"",0))</f>
        <v>Taller de capacitación en Profilaxis Post Exposición al VIH, PPE</v>
      </c>
      <c r="I665" s="460">
        <f>IFERROR(VLOOKUP('Formulario PPGR3'!$G665,'Formulario PPGR2'!$H$9:$V$595,15,FALSE),"")</f>
        <v>1</v>
      </c>
      <c r="J665" s="465" t="s">
        <v>1877</v>
      </c>
      <c r="K665" s="464" t="s">
        <v>1903</v>
      </c>
      <c r="L665" s="461" t="s">
        <v>1862</v>
      </c>
      <c r="M665" s="257">
        <v>1</v>
      </c>
      <c r="N665" s="475">
        <v>9410.5</v>
      </c>
      <c r="O665" s="475">
        <f>IF(Tabla1[[#This Row],[Cantidad de Insumos]]="","",Tabla1[[#This Row],[Precio Unitario]]*Tabla1[[#This Row],[Cantidad de Insumos]])</f>
        <v>9410.5</v>
      </c>
      <c r="P665" s="462" t="str">
        <f>IF(Tabla1[[#This Row],[Descripción]]="","",_xlfn.XLOOKUP(Tabla1[[#This Row],[Descripción]],Tabla10[Descripción],Tabla10[CODIGO PRESUPUESTARIO],0))</f>
        <v>2.3.1.1.01</v>
      </c>
      <c r="Q665" s="463"/>
      <c r="R665" s="463" t="str">
        <f>IF(Tabla1[[#This Row],[Insumos]]="","",_xlfn.XLOOKUP(Tabla1[[#This Row],[Insumos]],Tabla10[Insumo],Tabla10[InsumoAbrev],"",0))</f>
        <v>lsAlimentosyBebidas</v>
      </c>
    </row>
    <row r="666" spans="2:18" ht="38.25" x14ac:dyDescent="0.25">
      <c r="B666" s="189" t="e">
        <f>IF('Formulario PPGR3'!$G666="","",CONCATENATE('Formulario PPGR3'!$C666,".",'Formulario PPGR3'!$D666,".",'Formulario PPGR3'!$E666,".",'Formulario PPGR3'!$F666))</f>
        <v>#REF!</v>
      </c>
      <c r="C666" s="189" t="e">
        <f>IF('Formulario PPGR3'!$G666="","",'Formulario PPGR1'!#REF!)</f>
        <v>#REF!</v>
      </c>
      <c r="D666" s="189" t="e">
        <f>IF('Formulario PPGR3'!$G666="","",'Formulario PPGR1'!#REF!)</f>
        <v>#REF!</v>
      </c>
      <c r="E666" s="189" t="e">
        <f>IF('Formulario PPGR3'!$G666="","",'Formulario PPGR1'!#REF!)</f>
        <v>#REF!</v>
      </c>
      <c r="F666" s="189" t="e">
        <f>IF('Formulario PPGR3'!$G666="","",'Formulario PPGR1'!#REF!)</f>
        <v>#REF!</v>
      </c>
      <c r="G666" s="227" t="s">
        <v>721</v>
      </c>
      <c r="H666" s="459" t="str" cm="1">
        <f t="array" ref="H666">IF(Tabla1[[#This Row],[Código_Actividad]]="","",_xlfn.XLOOKUP(Tabla1[[#This Row],[Código_Actividad]],CodigoActividad,Tabla2[Actividades Programables Presupuestables],"",0))</f>
        <v>Taller de intercambio de buenas prácticas en las intervenciones realizadas por el personal de los Servicios de Atención Integral.</v>
      </c>
      <c r="I666" s="460">
        <f>IFERROR(VLOOKUP('Formulario PPGR3'!$G666,'Formulario PPGR2'!$H$9:$V$595,15,FALSE),"")</f>
        <v>1</v>
      </c>
      <c r="J666" s="465" t="s">
        <v>1877</v>
      </c>
      <c r="K666" s="464" t="s">
        <v>1903</v>
      </c>
      <c r="L666" s="461" t="s">
        <v>1862</v>
      </c>
      <c r="M666" s="257">
        <v>1</v>
      </c>
      <c r="N666" s="475">
        <v>9410.5</v>
      </c>
      <c r="O666" s="475">
        <f>IF(Tabla1[[#This Row],[Cantidad de Insumos]]="","",Tabla1[[#This Row],[Precio Unitario]]*Tabla1[[#This Row],[Cantidad de Insumos]])</f>
        <v>9410.5</v>
      </c>
      <c r="P666" s="462" t="str">
        <f>IF(Tabla1[[#This Row],[Descripción]]="","",_xlfn.XLOOKUP(Tabla1[[#This Row],[Descripción]],Tabla10[Descripción],Tabla10[CODIGO PRESUPUESTARIO],0))</f>
        <v>2.3.1.1.01</v>
      </c>
      <c r="Q666" s="463"/>
      <c r="R666" s="463" t="str">
        <f>IF(Tabla1[[#This Row],[Insumos]]="","",_xlfn.XLOOKUP(Tabla1[[#This Row],[Insumos]],Tabla10[Insumo],Tabla10[InsumoAbrev],"",0))</f>
        <v>lsAlimentosyBebidas</v>
      </c>
    </row>
    <row r="667" spans="2:18" ht="38.25" x14ac:dyDescent="0.25">
      <c r="B667" s="189" t="e">
        <f>IF('Formulario PPGR3'!$G667="","",CONCATENATE('Formulario PPGR3'!$C667,".",'Formulario PPGR3'!$D667,".",'Formulario PPGR3'!$E667,".",'Formulario PPGR3'!$F667))</f>
        <v>#REF!</v>
      </c>
      <c r="C667" s="189" t="e">
        <f>IF('Formulario PPGR3'!$G667="","",'Formulario PPGR1'!#REF!)</f>
        <v>#REF!</v>
      </c>
      <c r="D667" s="189" t="e">
        <f>IF('Formulario PPGR3'!$G667="","",'Formulario PPGR1'!#REF!)</f>
        <v>#REF!</v>
      </c>
      <c r="E667" s="189" t="e">
        <f>IF('Formulario PPGR3'!$G667="","",'Formulario PPGR1'!#REF!)</f>
        <v>#REF!</v>
      </c>
      <c r="F667" s="189" t="e">
        <f>IF('Formulario PPGR3'!$G667="","",'Formulario PPGR1'!#REF!)</f>
        <v>#REF!</v>
      </c>
      <c r="G667" s="227" t="s">
        <v>723</v>
      </c>
      <c r="H667" s="459" t="str" cm="1">
        <f t="array" ref="H667">IF(Tabla1[[#This Row],[Código_Actividad]]="","",_xlfn.XLOOKUP(Tabla1[[#This Row],[Código_Actividad]],CodigoActividad,Tabla2[Actividades Programables Presupuestables],"",0))</f>
        <v>Visita de supervisión a los EES que brindan atención al VIH, con el objetivo de reducir la transmisión materno-infantil del VIH y otras ITS.</v>
      </c>
      <c r="I667" s="460">
        <f>IFERROR(VLOOKUP('Formulario PPGR3'!$G667,'Formulario PPGR2'!$H$9:$V$595,15,FALSE),"")</f>
        <v>4</v>
      </c>
      <c r="J667" s="465" t="s">
        <v>1877</v>
      </c>
      <c r="K667" s="464" t="s">
        <v>1898</v>
      </c>
      <c r="L667" s="461" t="s">
        <v>1862</v>
      </c>
      <c r="M667" s="257">
        <v>4</v>
      </c>
      <c r="N667" s="475">
        <v>25488</v>
      </c>
      <c r="O667" s="475">
        <f>IF(Tabla1[[#This Row],[Cantidad de Insumos]]="","",Tabla1[[#This Row],[Precio Unitario]]*Tabla1[[#This Row],[Cantidad de Insumos]])</f>
        <v>101952</v>
      </c>
      <c r="P667" s="462" t="str">
        <f>IF(Tabla1[[#This Row],[Descripción]]="","",_xlfn.XLOOKUP(Tabla1[[#This Row],[Descripción]],Tabla10[Descripción],Tabla10[CODIGO PRESUPUESTARIO],0))</f>
        <v>2.3.1.1.01</v>
      </c>
      <c r="Q667" s="463"/>
      <c r="R667" s="463" t="str">
        <f>IF(Tabla1[[#This Row],[Insumos]]="","",_xlfn.XLOOKUP(Tabla1[[#This Row],[Insumos]],Tabla10[Insumo],Tabla10[InsumoAbrev],"",0))</f>
        <v>lsAlimentosyBebidas</v>
      </c>
    </row>
    <row r="668" spans="2:18" ht="38.25" x14ac:dyDescent="0.25">
      <c r="B668" s="189" t="e">
        <f>IF('Formulario PPGR3'!$G668="","",CONCATENATE('Formulario PPGR3'!$C668,".",'Formulario PPGR3'!$D668,".",'Formulario PPGR3'!$E668,".",'Formulario PPGR3'!$F668))</f>
        <v>#REF!</v>
      </c>
      <c r="C668" s="189" t="e">
        <f>IF('Formulario PPGR3'!$G668="","",'Formulario PPGR1'!#REF!)</f>
        <v>#REF!</v>
      </c>
      <c r="D668" s="189" t="e">
        <f>IF('Formulario PPGR3'!$G668="","",'Formulario PPGR1'!#REF!)</f>
        <v>#REF!</v>
      </c>
      <c r="E668" s="189" t="e">
        <f>IF('Formulario PPGR3'!$G668="","",'Formulario PPGR1'!#REF!)</f>
        <v>#REF!</v>
      </c>
      <c r="F668" s="189" t="e">
        <f>IF('Formulario PPGR3'!$G668="","",'Formulario PPGR1'!#REF!)</f>
        <v>#REF!</v>
      </c>
      <c r="G668" s="227" t="s">
        <v>723</v>
      </c>
      <c r="H668" s="459" t="str" cm="1">
        <f t="array" ref="H668">IF(Tabla1[[#This Row],[Código_Actividad]]="","",_xlfn.XLOOKUP(Tabla1[[#This Row],[Código_Actividad]],CodigoActividad,Tabla2[Actividades Programables Presupuestables],"",0))</f>
        <v>Visita de supervisión a los EES que brindan atención al VIH, con el objetivo de reducir la transmisión materno-infantil del VIH y otras ITS.</v>
      </c>
      <c r="I668" s="460">
        <f>IFERROR(VLOOKUP('Formulario PPGR3'!$G668,'Formulario PPGR2'!$H$9:$V$595,15,FALSE),"")</f>
        <v>4</v>
      </c>
      <c r="J668" s="465" t="s">
        <v>1877</v>
      </c>
      <c r="K668" s="464" t="s">
        <v>2017</v>
      </c>
      <c r="L668" s="461" t="s">
        <v>1862</v>
      </c>
      <c r="M668" s="257">
        <v>4</v>
      </c>
      <c r="N668" s="475">
        <v>29393.8</v>
      </c>
      <c r="O668" s="475">
        <f>IF(Tabla1[[#This Row],[Cantidad de Insumos]]="","",Tabla1[[#This Row],[Precio Unitario]]*Tabla1[[#This Row],[Cantidad de Insumos]])</f>
        <v>117575.2</v>
      </c>
      <c r="P668" s="462" t="str">
        <f>IF(Tabla1[[#This Row],[Descripción]]="","",_xlfn.XLOOKUP(Tabla1[[#This Row],[Descripción]],Tabla10[Descripción],Tabla10[CODIGO PRESUPUESTARIO],0))</f>
        <v>2.3.1.1.01</v>
      </c>
      <c r="Q668" s="463"/>
      <c r="R668" s="463" t="str">
        <f>IF(Tabla1[[#This Row],[Insumos]]="","",_xlfn.XLOOKUP(Tabla1[[#This Row],[Insumos]],Tabla10[Insumo],Tabla10[InsumoAbrev],"",0))</f>
        <v>lsAlimentosyBebidas</v>
      </c>
    </row>
    <row r="669" spans="2:18" ht="38.25" x14ac:dyDescent="0.25">
      <c r="B669" s="189" t="e">
        <f>IF('Formulario PPGR3'!$G669="","",CONCATENATE('Formulario PPGR3'!$C669,".",'Formulario PPGR3'!$D669,".",'Formulario PPGR3'!$E669,".",'Formulario PPGR3'!$F669))</f>
        <v>#REF!</v>
      </c>
      <c r="C669" s="189" t="e">
        <f>IF('Formulario PPGR3'!$G669="","",'Formulario PPGR1'!#REF!)</f>
        <v>#REF!</v>
      </c>
      <c r="D669" s="189" t="e">
        <f>IF('Formulario PPGR3'!$G669="","",'Formulario PPGR1'!#REF!)</f>
        <v>#REF!</v>
      </c>
      <c r="E669" s="189" t="e">
        <f>IF('Formulario PPGR3'!$G669="","",'Formulario PPGR1'!#REF!)</f>
        <v>#REF!</v>
      </c>
      <c r="F669" s="189" t="e">
        <f>IF('Formulario PPGR3'!$G669="","",'Formulario PPGR1'!#REF!)</f>
        <v>#REF!</v>
      </c>
      <c r="G669" s="227" t="s">
        <v>733</v>
      </c>
      <c r="H669" s="459" t="str" cm="1">
        <f t="array" ref="H669">IF(Tabla1[[#This Row],[Código_Actividad]]="","",_xlfn.XLOOKUP(Tabla1[[#This Row],[Código_Actividad]],CodigoActividad,Tabla2[Actividades Programables Presupuestables],"",0))</f>
        <v>Visitas de seguimiento al fortalecimiento del  Sistema de Registro Nominal de Atención Integral (SIRNAI) a nivel nacional.</v>
      </c>
      <c r="I669" s="460">
        <f>IFERROR(VLOOKUP('Formulario PPGR3'!$G669,'Formulario PPGR2'!$H$9:$V$595,15,FALSE),"")</f>
        <v>10</v>
      </c>
      <c r="J669" s="465" t="s">
        <v>1866</v>
      </c>
      <c r="K669" s="464" t="s">
        <v>1870</v>
      </c>
      <c r="L669" s="461" t="s">
        <v>1868</v>
      </c>
      <c r="M669" s="257">
        <v>4</v>
      </c>
      <c r="N669" s="475">
        <v>5250</v>
      </c>
      <c r="O669" s="475">
        <f>IF(Tabla1[[#This Row],[Cantidad de Insumos]]="","",Tabla1[[#This Row],[Precio Unitario]]*Tabla1[[#This Row],[Cantidad de Insumos]])</f>
        <v>21000</v>
      </c>
      <c r="P669" s="462" t="str">
        <f>IF(Tabla1[[#This Row],[Descripción]]="","",_xlfn.XLOOKUP(Tabla1[[#This Row],[Descripción]],Tabla10[Descripción],Tabla10[CODIGO PRESUPUESTARIO],0))</f>
        <v>2.2.3.1.01</v>
      </c>
      <c r="Q669" s="463"/>
      <c r="R669" s="463" t="str">
        <f>IF(Tabla1[[#This Row],[Insumos]]="","",_xlfn.XLOOKUP(Tabla1[[#This Row],[Insumos]],Tabla10[Insumo],Tabla10[InsumoAbrev],"",0))</f>
        <v>lsViaticosDP</v>
      </c>
    </row>
    <row r="670" spans="2:18" ht="38.25" x14ac:dyDescent="0.25">
      <c r="B670" s="189" t="e">
        <f>IF('Formulario PPGR3'!$G670="","",CONCATENATE('Formulario PPGR3'!$C670,".",'Formulario PPGR3'!$D670,".",'Formulario PPGR3'!$E670,".",'Formulario PPGR3'!$F670))</f>
        <v>#REF!</v>
      </c>
      <c r="C670" s="189" t="e">
        <f>IF('Formulario PPGR3'!$G670="","",'Formulario PPGR1'!#REF!)</f>
        <v>#REF!</v>
      </c>
      <c r="D670" s="189" t="e">
        <f>IF('Formulario PPGR3'!$G670="","",'Formulario PPGR1'!#REF!)</f>
        <v>#REF!</v>
      </c>
      <c r="E670" s="189" t="e">
        <f>IF('Formulario PPGR3'!$G670="","",'Formulario PPGR1'!#REF!)</f>
        <v>#REF!</v>
      </c>
      <c r="F670" s="189" t="e">
        <f>IF('Formulario PPGR3'!$G670="","",'Formulario PPGR1'!#REF!)</f>
        <v>#REF!</v>
      </c>
      <c r="G670" s="227" t="s">
        <v>733</v>
      </c>
      <c r="H670" s="459" t="str" cm="1">
        <f t="array" ref="H670">IF(Tabla1[[#This Row],[Código_Actividad]]="","",_xlfn.XLOOKUP(Tabla1[[#This Row],[Código_Actividad]],CodigoActividad,Tabla2[Actividades Programables Presupuestables],"",0))</f>
        <v>Visitas de seguimiento al fortalecimiento del  Sistema de Registro Nominal de Atención Integral (SIRNAI) a nivel nacional.</v>
      </c>
      <c r="I670" s="460">
        <f>IFERROR(VLOOKUP('Formulario PPGR3'!$G670,'Formulario PPGR2'!$H$9:$V$595,15,FALSE),"")</f>
        <v>10</v>
      </c>
      <c r="J670" s="465" t="s">
        <v>1866</v>
      </c>
      <c r="K670" s="464" t="s">
        <v>1905</v>
      </c>
      <c r="L670" s="461" t="s">
        <v>1868</v>
      </c>
      <c r="M670" s="257">
        <v>4</v>
      </c>
      <c r="N670" s="475">
        <v>4750</v>
      </c>
      <c r="O670" s="475">
        <f>IF(Tabla1[[#This Row],[Cantidad de Insumos]]="","",Tabla1[[#This Row],[Precio Unitario]]*Tabla1[[#This Row],[Cantidad de Insumos]])</f>
        <v>19000</v>
      </c>
      <c r="P670" s="462" t="str">
        <f>IF(Tabla1[[#This Row],[Descripción]]="","",_xlfn.XLOOKUP(Tabla1[[#This Row],[Descripción]],Tabla10[Descripción],Tabla10[CODIGO PRESUPUESTARIO],0))</f>
        <v>2.2.3.1.01</v>
      </c>
      <c r="Q670" s="463"/>
      <c r="R670" s="463" t="str">
        <f>IF(Tabla1[[#This Row],[Insumos]]="","",_xlfn.XLOOKUP(Tabla1[[#This Row],[Insumos]],Tabla10[Insumo],Tabla10[InsumoAbrev],"",0))</f>
        <v>lsViaticosDP</v>
      </c>
    </row>
    <row r="671" spans="2:18" ht="38.25" x14ac:dyDescent="0.25">
      <c r="B671" s="189" t="e">
        <f>IF('Formulario PPGR3'!$G671="","",CONCATENATE('Formulario PPGR3'!$C671,".",'Formulario PPGR3'!$D671,".",'Formulario PPGR3'!$E671,".",'Formulario PPGR3'!$F671))</f>
        <v>#REF!</v>
      </c>
      <c r="C671" s="189" t="e">
        <f>IF('Formulario PPGR3'!$G671="","",'Formulario PPGR1'!#REF!)</f>
        <v>#REF!</v>
      </c>
      <c r="D671" s="189" t="e">
        <f>IF('Formulario PPGR3'!$G671="","",'Formulario PPGR1'!#REF!)</f>
        <v>#REF!</v>
      </c>
      <c r="E671" s="189" t="e">
        <f>IF('Formulario PPGR3'!$G671="","",'Formulario PPGR1'!#REF!)</f>
        <v>#REF!</v>
      </c>
      <c r="F671" s="189" t="e">
        <f>IF('Formulario PPGR3'!$G671="","",'Formulario PPGR1'!#REF!)</f>
        <v>#REF!</v>
      </c>
      <c r="G671" s="227" t="s">
        <v>733</v>
      </c>
      <c r="H671" s="459" t="str" cm="1">
        <f t="array" ref="H671">IF(Tabla1[[#This Row],[Código_Actividad]]="","",_xlfn.XLOOKUP(Tabla1[[#This Row],[Código_Actividad]],CodigoActividad,Tabla2[Actividades Programables Presupuestables],"",0))</f>
        <v>Visitas de seguimiento al fortalecimiento del  Sistema de Registro Nominal de Atención Integral (SIRNAI) a nivel nacional.</v>
      </c>
      <c r="I671" s="460">
        <f>IFERROR(VLOOKUP('Formulario PPGR3'!$G671,'Formulario PPGR2'!$H$9:$V$595,15,FALSE),"")</f>
        <v>10</v>
      </c>
      <c r="J671" s="465" t="s">
        <v>1866</v>
      </c>
      <c r="K671" s="464" t="s">
        <v>1867</v>
      </c>
      <c r="L671" s="461" t="s">
        <v>1868</v>
      </c>
      <c r="M671" s="257">
        <v>4</v>
      </c>
      <c r="N671" s="475">
        <v>1700</v>
      </c>
      <c r="O671" s="475">
        <f>IF(Tabla1[[#This Row],[Cantidad de Insumos]]="","",Tabla1[[#This Row],[Precio Unitario]]*Tabla1[[#This Row],[Cantidad de Insumos]])</f>
        <v>6800</v>
      </c>
      <c r="P671" s="462" t="str">
        <f>IF(Tabla1[[#This Row],[Descripción]]="","",_xlfn.XLOOKUP(Tabla1[[#This Row],[Descripción]],Tabla10[Descripción],Tabla10[CODIGO PRESUPUESTARIO],0))</f>
        <v>2.2.3.1.01</v>
      </c>
      <c r="Q671" s="463"/>
      <c r="R671" s="463" t="str">
        <f>IF(Tabla1[[#This Row],[Insumos]]="","",_xlfn.XLOOKUP(Tabla1[[#This Row],[Insumos]],Tabla10[Insumo],Tabla10[InsumoAbrev],"",0))</f>
        <v>lsViaticosDP</v>
      </c>
    </row>
    <row r="672" spans="2:18" ht="38.25" x14ac:dyDescent="0.25">
      <c r="B672" s="189" t="e">
        <f>IF('Formulario PPGR3'!$G672="","",CONCATENATE('Formulario PPGR3'!$C672,".",'Formulario PPGR3'!$D672,".",'Formulario PPGR3'!$E672,".",'Formulario PPGR3'!$F672))</f>
        <v>#REF!</v>
      </c>
      <c r="C672" s="189" t="e">
        <f>IF('Formulario PPGR3'!$G672="","",'Formulario PPGR1'!#REF!)</f>
        <v>#REF!</v>
      </c>
      <c r="D672" s="189" t="e">
        <f>IF('Formulario PPGR3'!$G672="","",'Formulario PPGR1'!#REF!)</f>
        <v>#REF!</v>
      </c>
      <c r="E672" s="189" t="e">
        <f>IF('Formulario PPGR3'!$G672="","",'Formulario PPGR1'!#REF!)</f>
        <v>#REF!</v>
      </c>
      <c r="F672" s="189" t="e">
        <f>IF('Formulario PPGR3'!$G672="","",'Formulario PPGR1'!#REF!)</f>
        <v>#REF!</v>
      </c>
      <c r="G672" s="227" t="s">
        <v>733</v>
      </c>
      <c r="H672" s="459" t="str" cm="1">
        <f t="array" ref="H672">IF(Tabla1[[#This Row],[Código_Actividad]]="","",_xlfn.XLOOKUP(Tabla1[[#This Row],[Código_Actividad]],CodigoActividad,Tabla2[Actividades Programables Presupuestables],"",0))</f>
        <v>Visitas de seguimiento al fortalecimiento del  Sistema de Registro Nominal de Atención Integral (SIRNAI) a nivel nacional.</v>
      </c>
      <c r="I672" s="460">
        <f>IFERROR(VLOOKUP('Formulario PPGR3'!$G672,'Formulario PPGR2'!$H$9:$V$595,15,FALSE),"")</f>
        <v>10</v>
      </c>
      <c r="J672" s="465" t="s">
        <v>1864</v>
      </c>
      <c r="K672" s="464" t="s">
        <v>1865</v>
      </c>
      <c r="L672" s="461" t="s">
        <v>1862</v>
      </c>
      <c r="M672" s="257">
        <v>4</v>
      </c>
      <c r="N672" s="475">
        <v>100</v>
      </c>
      <c r="O672" s="475">
        <f>IF(Tabla1[[#This Row],[Cantidad de Insumos]]="","",Tabla1[[#This Row],[Precio Unitario]]*Tabla1[[#This Row],[Cantidad de Insumos]])</f>
        <v>400</v>
      </c>
      <c r="P672" s="462" t="str">
        <f>IF(Tabla1[[#This Row],[Descripción]]="","",_xlfn.XLOOKUP(Tabla1[[#This Row],[Descripción]],Tabla10[Descripción],Tabla10[CODIGO PRESUPUESTARIO],0))</f>
        <v>2.2.4.4.01</v>
      </c>
      <c r="Q672" s="463"/>
      <c r="R672" s="463" t="str">
        <f>IF(Tabla1[[#This Row],[Insumos]]="","",_xlfn.XLOOKUP(Tabla1[[#This Row],[Insumos]],Tabla10[Insumo],Tabla10[InsumoAbrev],"",0))</f>
        <v>lsPeaje</v>
      </c>
    </row>
    <row r="673" spans="2:18" ht="38.25" x14ac:dyDescent="0.25">
      <c r="B673" s="189" t="e">
        <f>IF('Formulario PPGR3'!$G673="","",CONCATENATE('Formulario PPGR3'!$C673,".",'Formulario PPGR3'!$D673,".",'Formulario PPGR3'!$E673,".",'Formulario PPGR3'!$F673))</f>
        <v>#REF!</v>
      </c>
      <c r="C673" s="189" t="e">
        <f>IF('Formulario PPGR3'!$G673="","",'Formulario PPGR1'!#REF!)</f>
        <v>#REF!</v>
      </c>
      <c r="D673" s="189" t="e">
        <f>IF('Formulario PPGR3'!$G673="","",'Formulario PPGR1'!#REF!)</f>
        <v>#REF!</v>
      </c>
      <c r="E673" s="189" t="e">
        <f>IF('Formulario PPGR3'!$G673="","",'Formulario PPGR1'!#REF!)</f>
        <v>#REF!</v>
      </c>
      <c r="F673" s="189" t="e">
        <f>IF('Formulario PPGR3'!$G673="","",'Formulario PPGR1'!#REF!)</f>
        <v>#REF!</v>
      </c>
      <c r="G673" s="227" t="s">
        <v>733</v>
      </c>
      <c r="H673" s="459" t="str" cm="1">
        <f t="array" ref="H673">IF(Tabla1[[#This Row],[Código_Actividad]]="","",_xlfn.XLOOKUP(Tabla1[[#This Row],[Código_Actividad]],CodigoActividad,Tabla2[Actividades Programables Presupuestables],"",0))</f>
        <v>Visitas de seguimiento al fortalecimiento del  Sistema de Registro Nominal de Atención Integral (SIRNAI) a nivel nacional.</v>
      </c>
      <c r="I673" s="460">
        <f>IFERROR(VLOOKUP('Formulario PPGR3'!$G673,'Formulario PPGR2'!$H$9:$V$595,15,FALSE),"")</f>
        <v>10</v>
      </c>
      <c r="J673" s="465" t="s">
        <v>1860</v>
      </c>
      <c r="K673" s="464" t="s">
        <v>1900</v>
      </c>
      <c r="L673" s="461" t="s">
        <v>1901</v>
      </c>
      <c r="M673" s="257">
        <v>40</v>
      </c>
      <c r="N673" s="475">
        <v>240</v>
      </c>
      <c r="O673" s="475">
        <f>IF(Tabla1[[#This Row],[Cantidad de Insumos]]="","",Tabla1[[#This Row],[Precio Unitario]]*Tabla1[[#This Row],[Cantidad de Insumos]])</f>
        <v>9600</v>
      </c>
      <c r="P673" s="462" t="str">
        <f>IF(Tabla1[[#This Row],[Descripción]]="","",_xlfn.XLOOKUP(Tabla1[[#This Row],[Descripción]],Tabla10[Descripción],Tabla10[CODIGO PRESUPUESTARIO],0))</f>
        <v>2.3.7.1.02</v>
      </c>
      <c r="Q673" s="463"/>
      <c r="R673" s="463" t="str">
        <f>IF(Tabla1[[#This Row],[Insumos]]="","",_xlfn.XLOOKUP(Tabla1[[#This Row],[Insumos]],Tabla10[Insumo],Tabla10[InsumoAbrev],"",0))</f>
        <v>lsGasoil</v>
      </c>
    </row>
    <row r="674" spans="2:18" ht="38.25" x14ac:dyDescent="0.25">
      <c r="B674" s="189" t="e">
        <f>IF('Formulario PPGR3'!$G674="","",CONCATENATE('Formulario PPGR3'!$C674,".",'Formulario PPGR3'!$D674,".",'Formulario PPGR3'!$E674,".",'Formulario PPGR3'!$F674))</f>
        <v>#REF!</v>
      </c>
      <c r="C674" s="189" t="e">
        <f>IF('Formulario PPGR3'!$G674="","",'Formulario PPGR1'!#REF!)</f>
        <v>#REF!</v>
      </c>
      <c r="D674" s="189" t="e">
        <f>IF('Formulario PPGR3'!$G674="","",'Formulario PPGR1'!#REF!)</f>
        <v>#REF!</v>
      </c>
      <c r="E674" s="189" t="e">
        <f>IF('Formulario PPGR3'!$G674="","",'Formulario PPGR1'!#REF!)</f>
        <v>#REF!</v>
      </c>
      <c r="F674" s="189" t="e">
        <f>IF('Formulario PPGR3'!$G674="","",'Formulario PPGR1'!#REF!)</f>
        <v>#REF!</v>
      </c>
      <c r="G674" s="227" t="s">
        <v>725</v>
      </c>
      <c r="H674" s="459" t="str" cm="1">
        <f t="array" ref="H674">IF(Tabla1[[#This Row],[Código_Actividad]]="","",_xlfn.XLOOKUP(Tabla1[[#This Row],[Código_Actividad]],CodigoActividad,Tabla2[Actividades Programables Presupuestables],"",0))</f>
        <v>Visitas de recuperación de pacientes en abandono de ARV en SAIs Priorizados (PoR 42).</v>
      </c>
      <c r="I674" s="460">
        <f>IFERROR(VLOOKUP('Formulario PPGR3'!$G674,'Formulario PPGR2'!$H$9:$V$595,15,FALSE),"")</f>
        <v>18</v>
      </c>
      <c r="J674" s="465" t="s">
        <v>1877</v>
      </c>
      <c r="K674" s="464" t="s">
        <v>1899</v>
      </c>
      <c r="L674" s="461" t="s">
        <v>1862</v>
      </c>
      <c r="M674" s="257">
        <v>1</v>
      </c>
      <c r="N674" s="475">
        <v>61419</v>
      </c>
      <c r="O674" s="475">
        <f>IF(Tabla1[[#This Row],[Cantidad de Insumos]]="","",Tabla1[[#This Row],[Precio Unitario]]*Tabla1[[#This Row],[Cantidad de Insumos]])</f>
        <v>61419</v>
      </c>
      <c r="P674" s="462" t="str">
        <f>IF(Tabla1[[#This Row],[Descripción]]="","",_xlfn.XLOOKUP(Tabla1[[#This Row],[Descripción]],Tabla10[Descripción],Tabla10[CODIGO PRESUPUESTARIO],0))</f>
        <v>2.3.1.1.01</v>
      </c>
      <c r="Q674" s="463"/>
      <c r="R674" s="463" t="str">
        <f>IF(Tabla1[[#This Row],[Insumos]]="","",_xlfn.XLOOKUP(Tabla1[[#This Row],[Insumos]],Tabla10[Insumo],Tabla10[InsumoAbrev],"",0))</f>
        <v>lsAlimentosyBebidas</v>
      </c>
    </row>
    <row r="675" spans="2:18" ht="38.25" x14ac:dyDescent="0.25">
      <c r="B675" s="189" t="e">
        <f>IF('Formulario PPGR3'!$G675="","",CONCATENATE('Formulario PPGR3'!$C675,".",'Formulario PPGR3'!$D675,".",'Formulario PPGR3'!$E675,".",'Formulario PPGR3'!$F675))</f>
        <v>#REF!</v>
      </c>
      <c r="C675" s="189" t="e">
        <f>IF('Formulario PPGR3'!$G675="","",'Formulario PPGR1'!#REF!)</f>
        <v>#REF!</v>
      </c>
      <c r="D675" s="189" t="e">
        <f>IF('Formulario PPGR3'!$G675="","",'Formulario PPGR1'!#REF!)</f>
        <v>#REF!</v>
      </c>
      <c r="E675" s="189" t="e">
        <f>IF('Formulario PPGR3'!$G675="","",'Formulario PPGR1'!#REF!)</f>
        <v>#REF!</v>
      </c>
      <c r="F675" s="189" t="e">
        <f>IF('Formulario PPGR3'!$G675="","",'Formulario PPGR1'!#REF!)</f>
        <v>#REF!</v>
      </c>
      <c r="G675" s="227" t="s">
        <v>725</v>
      </c>
      <c r="H675" s="459" t="str" cm="1">
        <f t="array" ref="H675">IF(Tabla1[[#This Row],[Código_Actividad]]="","",_xlfn.XLOOKUP(Tabla1[[#This Row],[Código_Actividad]],CodigoActividad,Tabla2[Actividades Programables Presupuestables],"",0))</f>
        <v>Visitas de recuperación de pacientes en abandono de ARV en SAIs Priorizados (PoR 42).</v>
      </c>
      <c r="I675" s="460">
        <f>IFERROR(VLOOKUP('Formulario PPGR3'!$G675,'Formulario PPGR2'!$H$9:$V$595,15,FALSE),"")</f>
        <v>18</v>
      </c>
      <c r="J675" s="465" t="s">
        <v>1877</v>
      </c>
      <c r="K675" s="464" t="s">
        <v>2017</v>
      </c>
      <c r="L675" s="461" t="s">
        <v>1862</v>
      </c>
      <c r="M675" s="257">
        <v>1</v>
      </c>
      <c r="N675" s="475">
        <v>29393.8</v>
      </c>
      <c r="O675" s="475">
        <f>IF(Tabla1[[#This Row],[Cantidad de Insumos]]="","",Tabla1[[#This Row],[Precio Unitario]]*Tabla1[[#This Row],[Cantidad de Insumos]])</f>
        <v>29393.8</v>
      </c>
      <c r="P675" s="462" t="str">
        <f>IF(Tabla1[[#This Row],[Descripción]]="","",_xlfn.XLOOKUP(Tabla1[[#This Row],[Descripción]],Tabla10[Descripción],Tabla10[CODIGO PRESUPUESTARIO],0))</f>
        <v>2.3.1.1.01</v>
      </c>
      <c r="Q675" s="463"/>
      <c r="R675" s="463" t="str">
        <f>IF(Tabla1[[#This Row],[Insumos]]="","",_xlfn.XLOOKUP(Tabla1[[#This Row],[Insumos]],Tabla10[Insumo],Tabla10[InsumoAbrev],"",0))</f>
        <v>lsAlimentosyBebidas</v>
      </c>
    </row>
    <row r="676" spans="2:18" ht="25.5" x14ac:dyDescent="0.25">
      <c r="B676" s="189" t="e">
        <f>IF('Formulario PPGR3'!$G676="","",CONCATENATE('Formulario PPGR3'!$C676,".",'Formulario PPGR3'!$D676,".",'Formulario PPGR3'!$E676,".",'Formulario PPGR3'!$F676))</f>
        <v>#REF!</v>
      </c>
      <c r="C676" s="189" t="e">
        <f>IF('Formulario PPGR3'!$G676="","",'Formulario PPGR1'!#REF!)</f>
        <v>#REF!</v>
      </c>
      <c r="D676" s="189" t="e">
        <f>IF('Formulario PPGR3'!$G676="","",'Formulario PPGR1'!#REF!)</f>
        <v>#REF!</v>
      </c>
      <c r="E676" s="189" t="e">
        <f>IF('Formulario PPGR3'!$G676="","",'Formulario PPGR1'!#REF!)</f>
        <v>#REF!</v>
      </c>
      <c r="F676" s="189" t="e">
        <f>IF('Formulario PPGR3'!$G676="","",'Formulario PPGR1'!#REF!)</f>
        <v>#REF!</v>
      </c>
      <c r="G676" s="227" t="s">
        <v>725</v>
      </c>
      <c r="H676" s="459" t="str" cm="1">
        <f t="array" ref="H676">IF(Tabla1[[#This Row],[Código_Actividad]]="","",_xlfn.XLOOKUP(Tabla1[[#This Row],[Código_Actividad]],CodigoActividad,Tabla2[Actividades Programables Presupuestables],"",0))</f>
        <v>Visitas de recuperación de pacientes en abandono de ARV en SAIs Priorizados (PoR 42).</v>
      </c>
      <c r="I676" s="460">
        <f>IFERROR(VLOOKUP('Formulario PPGR3'!$G676,'Formulario PPGR2'!$H$9:$V$595,15,FALSE),"")</f>
        <v>18</v>
      </c>
      <c r="J676" s="465" t="s">
        <v>1892</v>
      </c>
      <c r="K676" s="464" t="s">
        <v>1894</v>
      </c>
      <c r="L676" s="461" t="s">
        <v>1862</v>
      </c>
      <c r="M676" s="257">
        <v>1</v>
      </c>
      <c r="N676" s="475">
        <v>150568.53</v>
      </c>
      <c r="O676" s="475">
        <f>IF(Tabla1[[#This Row],[Cantidad de Insumos]]="","",Tabla1[[#This Row],[Precio Unitario]]*Tabla1[[#This Row],[Cantidad de Insumos]])</f>
        <v>150568.53</v>
      </c>
      <c r="P676" s="462" t="str">
        <f>IF(Tabla1[[#This Row],[Descripción]]="","",_xlfn.XLOOKUP(Tabla1[[#This Row],[Descripción]],Tabla10[Descripción],Tabla10[CODIGO PRESUPUESTARIO],0))</f>
        <v>2.2.8.6.01</v>
      </c>
      <c r="Q676" s="463"/>
      <c r="R676" s="463" t="str">
        <f>IF(Tabla1[[#This Row],[Insumos]]="","",_xlfn.XLOOKUP(Tabla1[[#This Row],[Insumos]],Tabla10[Insumo],Tabla10[InsumoAbrev],"",0))</f>
        <v>lsEventosGenerales</v>
      </c>
    </row>
    <row r="677" spans="2:18" ht="25.5" x14ac:dyDescent="0.25">
      <c r="B677" s="189" t="e">
        <f>IF('Formulario PPGR3'!$G677="","",CONCATENATE('Formulario PPGR3'!$C677,".",'Formulario PPGR3'!$D677,".",'Formulario PPGR3'!$E677,".",'Formulario PPGR3'!$F677))</f>
        <v>#REF!</v>
      </c>
      <c r="C677" s="189" t="e">
        <f>IF('Formulario PPGR3'!$G677="","",'Formulario PPGR1'!#REF!)</f>
        <v>#REF!</v>
      </c>
      <c r="D677" s="189" t="e">
        <f>IF('Formulario PPGR3'!$G677="","",'Formulario PPGR1'!#REF!)</f>
        <v>#REF!</v>
      </c>
      <c r="E677" s="189" t="e">
        <f>IF('Formulario PPGR3'!$G677="","",'Formulario PPGR1'!#REF!)</f>
        <v>#REF!</v>
      </c>
      <c r="F677" s="189" t="e">
        <f>IF('Formulario PPGR3'!$G677="","",'Formulario PPGR1'!#REF!)</f>
        <v>#REF!</v>
      </c>
      <c r="G677" s="227" t="s">
        <v>725</v>
      </c>
      <c r="H677" s="459" t="str" cm="1">
        <f t="array" ref="H677">IF(Tabla1[[#This Row],[Código_Actividad]]="","",_xlfn.XLOOKUP(Tabla1[[#This Row],[Código_Actividad]],CodigoActividad,Tabla2[Actividades Programables Presupuestables],"",0))</f>
        <v>Visitas de recuperación de pacientes en abandono de ARV en SAIs Priorizados (PoR 42).</v>
      </c>
      <c r="I677" s="460">
        <f>IFERROR(VLOOKUP('Formulario PPGR3'!$G677,'Formulario PPGR2'!$H$9:$V$595,15,FALSE),"")</f>
        <v>18</v>
      </c>
      <c r="J677" s="465" t="s">
        <v>1895</v>
      </c>
      <c r="K677" s="464" t="s">
        <v>1896</v>
      </c>
      <c r="L677" s="461" t="s">
        <v>1897</v>
      </c>
      <c r="M677" s="257">
        <v>1</v>
      </c>
      <c r="N677" s="475">
        <v>3000</v>
      </c>
      <c r="O677" s="475">
        <f>IF(Tabla1[[#This Row],[Cantidad de Insumos]]="","",Tabla1[[#This Row],[Precio Unitario]]*Tabla1[[#This Row],[Cantidad de Insumos]])</f>
        <v>3000</v>
      </c>
      <c r="P677" s="462" t="str">
        <f>IF(Tabla1[[#This Row],[Descripción]]="","",_xlfn.XLOOKUP(Tabla1[[#This Row],[Descripción]],Tabla10[Descripción],Tabla10[CODIGO PRESUPUESTARIO],0))</f>
        <v>2.2.8.7.06</v>
      </c>
      <c r="Q677" s="463"/>
      <c r="R677" s="463" t="str">
        <f>IF(Tabla1[[#This Row],[Insumos]]="","",_xlfn.XLOOKUP(Tabla1[[#This Row],[Insumos]],Tabla10[Insumo],Tabla10[InsumoAbrev],"",0))</f>
        <v>lsServiciosTecnicosProfesionales</v>
      </c>
    </row>
    <row r="678" spans="2:18" ht="38.25" x14ac:dyDescent="0.25">
      <c r="B678" s="189" t="e">
        <f>IF('Formulario PPGR3'!$G678="","",CONCATENATE('Formulario PPGR3'!$C678,".",'Formulario PPGR3'!$D678,".",'Formulario PPGR3'!$E678,".",'Formulario PPGR3'!$F678))</f>
        <v>#REF!</v>
      </c>
      <c r="C678" s="189" t="e">
        <f>IF('Formulario PPGR3'!$G678="","",'Formulario PPGR1'!#REF!)</f>
        <v>#REF!</v>
      </c>
      <c r="D678" s="189" t="e">
        <f>IF('Formulario PPGR3'!$G678="","",'Formulario PPGR1'!#REF!)</f>
        <v>#REF!</v>
      </c>
      <c r="E678" s="189" t="e">
        <f>IF('Formulario PPGR3'!$G678="","",'Formulario PPGR1'!#REF!)</f>
        <v>#REF!</v>
      </c>
      <c r="F678" s="189" t="e">
        <f>IF('Formulario PPGR3'!$G678="","",'Formulario PPGR1'!#REF!)</f>
        <v>#REF!</v>
      </c>
      <c r="G678" s="227" t="s">
        <v>727</v>
      </c>
      <c r="H678" s="459" t="str" cm="1">
        <f t="array" ref="H678">IF(Tabla1[[#This Row],[Código_Actividad]]="","",_xlfn.XLOOKUP(Tabla1[[#This Row],[Código_Actividad]],CodigoActividad,Tabla2[Actividades Programables Presupuestables],"",0))</f>
        <v>Visitas de seguimiento a la implementación del registro de dispensación de medicamentos ARV en los SAIs-Farmacias de los EES priorizados.</v>
      </c>
      <c r="I678" s="460">
        <f>IFERROR(VLOOKUP('Formulario PPGR3'!$G678,'Formulario PPGR2'!$H$9:$V$595,15,FALSE),"")</f>
        <v>8</v>
      </c>
      <c r="J678" s="465" t="s">
        <v>1877</v>
      </c>
      <c r="K678" s="464" t="s">
        <v>1899</v>
      </c>
      <c r="L678" s="461" t="s">
        <v>1862</v>
      </c>
      <c r="M678" s="257">
        <v>1</v>
      </c>
      <c r="N678" s="475">
        <v>61419</v>
      </c>
      <c r="O678" s="475">
        <f>IF(Tabla1[[#This Row],[Cantidad de Insumos]]="","",Tabla1[[#This Row],[Precio Unitario]]*Tabla1[[#This Row],[Cantidad de Insumos]])</f>
        <v>61419</v>
      </c>
      <c r="P678" s="462" t="str">
        <f>IF(Tabla1[[#This Row],[Descripción]]="","",_xlfn.XLOOKUP(Tabla1[[#This Row],[Descripción]],Tabla10[Descripción],Tabla10[CODIGO PRESUPUESTARIO],0))</f>
        <v>2.3.1.1.01</v>
      </c>
      <c r="Q678" s="463"/>
      <c r="R678" s="463" t="str">
        <f>IF(Tabla1[[#This Row],[Insumos]]="","",_xlfn.XLOOKUP(Tabla1[[#This Row],[Insumos]],Tabla10[Insumo],Tabla10[InsumoAbrev],"",0))</f>
        <v>lsAlimentosyBebidas</v>
      </c>
    </row>
    <row r="679" spans="2:18" ht="38.25" x14ac:dyDescent="0.25">
      <c r="B679" s="189" t="e">
        <f>IF('Formulario PPGR3'!$G679="","",CONCATENATE('Formulario PPGR3'!$C679,".",'Formulario PPGR3'!$D679,".",'Formulario PPGR3'!$E679,".",'Formulario PPGR3'!$F679))</f>
        <v>#REF!</v>
      </c>
      <c r="C679" s="189" t="e">
        <f>IF('Formulario PPGR3'!$G679="","",'Formulario PPGR1'!#REF!)</f>
        <v>#REF!</v>
      </c>
      <c r="D679" s="189" t="e">
        <f>IF('Formulario PPGR3'!$G679="","",'Formulario PPGR1'!#REF!)</f>
        <v>#REF!</v>
      </c>
      <c r="E679" s="189" t="e">
        <f>IF('Formulario PPGR3'!$G679="","",'Formulario PPGR1'!#REF!)</f>
        <v>#REF!</v>
      </c>
      <c r="F679" s="189" t="e">
        <f>IF('Formulario PPGR3'!$G679="","",'Formulario PPGR1'!#REF!)</f>
        <v>#REF!</v>
      </c>
      <c r="G679" s="227" t="s">
        <v>727</v>
      </c>
      <c r="H679" s="459" t="str" cm="1">
        <f t="array" ref="H679">IF(Tabla1[[#This Row],[Código_Actividad]]="","",_xlfn.XLOOKUP(Tabla1[[#This Row],[Código_Actividad]],CodigoActividad,Tabla2[Actividades Programables Presupuestables],"",0))</f>
        <v>Visitas de seguimiento a la implementación del registro de dispensación de medicamentos ARV en los SAIs-Farmacias de los EES priorizados.</v>
      </c>
      <c r="I679" s="460">
        <f>IFERROR(VLOOKUP('Formulario PPGR3'!$G679,'Formulario PPGR2'!$H$9:$V$595,15,FALSE),"")</f>
        <v>8</v>
      </c>
      <c r="J679" s="465" t="s">
        <v>1877</v>
      </c>
      <c r="K679" s="464" t="s">
        <v>2017</v>
      </c>
      <c r="L679" s="461" t="s">
        <v>1862</v>
      </c>
      <c r="M679" s="257">
        <v>1</v>
      </c>
      <c r="N679" s="475">
        <v>29393.8</v>
      </c>
      <c r="O679" s="475">
        <f>IF(Tabla1[[#This Row],[Cantidad de Insumos]]="","",Tabla1[[#This Row],[Precio Unitario]]*Tabla1[[#This Row],[Cantidad de Insumos]])</f>
        <v>29393.8</v>
      </c>
      <c r="P679" s="462" t="str">
        <f>IF(Tabla1[[#This Row],[Descripción]]="","",_xlfn.XLOOKUP(Tabla1[[#This Row],[Descripción]],Tabla10[Descripción],Tabla10[CODIGO PRESUPUESTARIO],0))</f>
        <v>2.3.1.1.01</v>
      </c>
      <c r="Q679" s="463"/>
      <c r="R679" s="463" t="str">
        <f>IF(Tabla1[[#This Row],[Insumos]]="","",_xlfn.XLOOKUP(Tabla1[[#This Row],[Insumos]],Tabla10[Insumo],Tabla10[InsumoAbrev],"",0))</f>
        <v>lsAlimentosyBebidas</v>
      </c>
    </row>
    <row r="680" spans="2:18" ht="38.25" x14ac:dyDescent="0.25">
      <c r="B680" s="189" t="e">
        <f>IF('Formulario PPGR3'!$G680="","",CONCATENATE('Formulario PPGR3'!$C680,".",'Formulario PPGR3'!$D680,".",'Formulario PPGR3'!$E680,".",'Formulario PPGR3'!$F680))</f>
        <v>#REF!</v>
      </c>
      <c r="C680" s="189" t="e">
        <f>IF('Formulario PPGR3'!$G680="","",'Formulario PPGR1'!#REF!)</f>
        <v>#REF!</v>
      </c>
      <c r="D680" s="189" t="e">
        <f>IF('Formulario PPGR3'!$G680="","",'Formulario PPGR1'!#REF!)</f>
        <v>#REF!</v>
      </c>
      <c r="E680" s="189" t="e">
        <f>IF('Formulario PPGR3'!$G680="","",'Formulario PPGR1'!#REF!)</f>
        <v>#REF!</v>
      </c>
      <c r="F680" s="189" t="e">
        <f>IF('Formulario PPGR3'!$G680="","",'Formulario PPGR1'!#REF!)</f>
        <v>#REF!</v>
      </c>
      <c r="G680" s="227" t="s">
        <v>727</v>
      </c>
      <c r="H680" s="459" t="str" cm="1">
        <f t="array" ref="H680">IF(Tabla1[[#This Row],[Código_Actividad]]="","",_xlfn.XLOOKUP(Tabla1[[#This Row],[Código_Actividad]],CodigoActividad,Tabla2[Actividades Programables Presupuestables],"",0))</f>
        <v>Visitas de seguimiento a la implementación del registro de dispensación de medicamentos ARV en los SAIs-Farmacias de los EES priorizados.</v>
      </c>
      <c r="I680" s="460">
        <f>IFERROR(VLOOKUP('Formulario PPGR3'!$G680,'Formulario PPGR2'!$H$9:$V$595,15,FALSE),"")</f>
        <v>8</v>
      </c>
      <c r="J680" s="465" t="s">
        <v>1892</v>
      </c>
      <c r="K680" s="464" t="s">
        <v>1894</v>
      </c>
      <c r="L680" s="461" t="s">
        <v>1862</v>
      </c>
      <c r="M680" s="257">
        <v>1</v>
      </c>
      <c r="N680" s="475">
        <v>150568.53</v>
      </c>
      <c r="O680" s="475">
        <f>IF(Tabla1[[#This Row],[Cantidad de Insumos]]="","",Tabla1[[#This Row],[Precio Unitario]]*Tabla1[[#This Row],[Cantidad de Insumos]])</f>
        <v>150568.53</v>
      </c>
      <c r="P680" s="462" t="str">
        <f>IF(Tabla1[[#This Row],[Descripción]]="","",_xlfn.XLOOKUP(Tabla1[[#This Row],[Descripción]],Tabla10[Descripción],Tabla10[CODIGO PRESUPUESTARIO],0))</f>
        <v>2.2.8.6.01</v>
      </c>
      <c r="Q680" s="463"/>
      <c r="R680" s="463" t="str">
        <f>IF(Tabla1[[#This Row],[Insumos]]="","",_xlfn.XLOOKUP(Tabla1[[#This Row],[Insumos]],Tabla10[Insumo],Tabla10[InsumoAbrev],"",0))</f>
        <v>lsEventosGenerales</v>
      </c>
    </row>
    <row r="681" spans="2:18" ht="38.25" x14ac:dyDescent="0.25">
      <c r="B681" s="189" t="e">
        <f>IF('Formulario PPGR3'!$G681="","",CONCATENATE('Formulario PPGR3'!$C681,".",'Formulario PPGR3'!$D681,".",'Formulario PPGR3'!$E681,".",'Formulario PPGR3'!$F681))</f>
        <v>#REF!</v>
      </c>
      <c r="C681" s="189" t="e">
        <f>IF('Formulario PPGR3'!$G681="","",'Formulario PPGR1'!#REF!)</f>
        <v>#REF!</v>
      </c>
      <c r="D681" s="189" t="e">
        <f>IF('Formulario PPGR3'!$G681="","",'Formulario PPGR1'!#REF!)</f>
        <v>#REF!</v>
      </c>
      <c r="E681" s="189" t="e">
        <f>IF('Formulario PPGR3'!$G681="","",'Formulario PPGR1'!#REF!)</f>
        <v>#REF!</v>
      </c>
      <c r="F681" s="189" t="e">
        <f>IF('Formulario PPGR3'!$G681="","",'Formulario PPGR1'!#REF!)</f>
        <v>#REF!</v>
      </c>
      <c r="G681" s="227" t="s">
        <v>735</v>
      </c>
      <c r="H681" s="459" t="str" cm="1">
        <f t="array" ref="H681">IF(Tabla1[[#This Row],[Código_Actividad]]="","",_xlfn.XLOOKUP(Tabla1[[#This Row],[Código_Actividad]],CodigoActividad,Tabla2[Actividades Programables Presupuestables],"",0))</f>
        <v>Visitas de seguimiento para el fortalecimiento de los Servicios de Infecciones de Transmisión Sexual (ITS) de los puestos centinelas establecidos.</v>
      </c>
      <c r="I681" s="460">
        <f>IFERROR(VLOOKUP('Formulario PPGR3'!$G681,'Formulario PPGR2'!$H$9:$V$595,15,FALSE),"")</f>
        <v>5</v>
      </c>
      <c r="J681" s="465" t="s">
        <v>1866</v>
      </c>
      <c r="K681" s="464" t="s">
        <v>1870</v>
      </c>
      <c r="L681" s="461" t="s">
        <v>1868</v>
      </c>
      <c r="M681" s="257">
        <v>5</v>
      </c>
      <c r="N681" s="475">
        <v>5250</v>
      </c>
      <c r="O681" s="475">
        <f>IF(Tabla1[[#This Row],[Cantidad de Insumos]]="","",Tabla1[[#This Row],[Precio Unitario]]*Tabla1[[#This Row],[Cantidad de Insumos]])</f>
        <v>26250</v>
      </c>
      <c r="P681" s="462" t="str">
        <f>IF(Tabla1[[#This Row],[Descripción]]="","",_xlfn.XLOOKUP(Tabla1[[#This Row],[Descripción]],Tabla10[Descripción],Tabla10[CODIGO PRESUPUESTARIO],0))</f>
        <v>2.2.3.1.01</v>
      </c>
      <c r="Q681" s="463"/>
      <c r="R681" s="463" t="str">
        <f>IF(Tabla1[[#This Row],[Insumos]]="","",_xlfn.XLOOKUP(Tabla1[[#This Row],[Insumos]],Tabla10[Insumo],Tabla10[InsumoAbrev],"",0))</f>
        <v>lsViaticosDP</v>
      </c>
    </row>
    <row r="682" spans="2:18" ht="38.25" x14ac:dyDescent="0.25">
      <c r="B682" s="189" t="e">
        <f>IF('Formulario PPGR3'!$G682="","",CONCATENATE('Formulario PPGR3'!$C682,".",'Formulario PPGR3'!$D682,".",'Formulario PPGR3'!$E682,".",'Formulario PPGR3'!$F682))</f>
        <v>#REF!</v>
      </c>
      <c r="C682" s="189" t="e">
        <f>IF('Formulario PPGR3'!$G682="","",'Formulario PPGR1'!#REF!)</f>
        <v>#REF!</v>
      </c>
      <c r="D682" s="189" t="e">
        <f>IF('Formulario PPGR3'!$G682="","",'Formulario PPGR1'!#REF!)</f>
        <v>#REF!</v>
      </c>
      <c r="E682" s="189" t="e">
        <f>IF('Formulario PPGR3'!$G682="","",'Formulario PPGR1'!#REF!)</f>
        <v>#REF!</v>
      </c>
      <c r="F682" s="189" t="e">
        <f>IF('Formulario PPGR3'!$G682="","",'Formulario PPGR1'!#REF!)</f>
        <v>#REF!</v>
      </c>
      <c r="G682" s="227" t="s">
        <v>735</v>
      </c>
      <c r="H682" s="459" t="str" cm="1">
        <f t="array" ref="H682">IF(Tabla1[[#This Row],[Código_Actividad]]="","",_xlfn.XLOOKUP(Tabla1[[#This Row],[Código_Actividad]],CodigoActividad,Tabla2[Actividades Programables Presupuestables],"",0))</f>
        <v>Visitas de seguimiento para el fortalecimiento de los Servicios de Infecciones de Transmisión Sexual (ITS) de los puestos centinelas establecidos.</v>
      </c>
      <c r="I682" s="460">
        <f>IFERROR(VLOOKUP('Formulario PPGR3'!$G682,'Formulario PPGR2'!$H$9:$V$595,15,FALSE),"")</f>
        <v>5</v>
      </c>
      <c r="J682" s="465" t="s">
        <v>1866</v>
      </c>
      <c r="K682" s="464" t="s">
        <v>1905</v>
      </c>
      <c r="L682" s="461" t="s">
        <v>1868</v>
      </c>
      <c r="M682" s="257">
        <v>5</v>
      </c>
      <c r="N682" s="475">
        <v>4750</v>
      </c>
      <c r="O682" s="475">
        <f>IF(Tabla1[[#This Row],[Cantidad de Insumos]]="","",Tabla1[[#This Row],[Precio Unitario]]*Tabla1[[#This Row],[Cantidad de Insumos]])</f>
        <v>23750</v>
      </c>
      <c r="P682" s="462" t="str">
        <f>IF(Tabla1[[#This Row],[Descripción]]="","",_xlfn.XLOOKUP(Tabla1[[#This Row],[Descripción]],Tabla10[Descripción],Tabla10[CODIGO PRESUPUESTARIO],0))</f>
        <v>2.2.3.1.01</v>
      </c>
      <c r="Q682" s="463"/>
      <c r="R682" s="463" t="str">
        <f>IF(Tabla1[[#This Row],[Insumos]]="","",_xlfn.XLOOKUP(Tabla1[[#This Row],[Insumos]],Tabla10[Insumo],Tabla10[InsumoAbrev],"",0))</f>
        <v>lsViaticosDP</v>
      </c>
    </row>
    <row r="683" spans="2:18" ht="38.25" x14ac:dyDescent="0.25">
      <c r="B683" s="189" t="e">
        <f>IF('Formulario PPGR3'!$G683="","",CONCATENATE('Formulario PPGR3'!$C683,".",'Formulario PPGR3'!$D683,".",'Formulario PPGR3'!$E683,".",'Formulario PPGR3'!$F683))</f>
        <v>#REF!</v>
      </c>
      <c r="C683" s="189" t="e">
        <f>IF('Formulario PPGR3'!$G683="","",'Formulario PPGR1'!#REF!)</f>
        <v>#REF!</v>
      </c>
      <c r="D683" s="189" t="e">
        <f>IF('Formulario PPGR3'!$G683="","",'Formulario PPGR1'!#REF!)</f>
        <v>#REF!</v>
      </c>
      <c r="E683" s="189" t="e">
        <f>IF('Formulario PPGR3'!$G683="","",'Formulario PPGR1'!#REF!)</f>
        <v>#REF!</v>
      </c>
      <c r="F683" s="189" t="e">
        <f>IF('Formulario PPGR3'!$G683="","",'Formulario PPGR1'!#REF!)</f>
        <v>#REF!</v>
      </c>
      <c r="G683" s="227" t="s">
        <v>735</v>
      </c>
      <c r="H683" s="459" t="str" cm="1">
        <f t="array" ref="H683">IF(Tabla1[[#This Row],[Código_Actividad]]="","",_xlfn.XLOOKUP(Tabla1[[#This Row],[Código_Actividad]],CodigoActividad,Tabla2[Actividades Programables Presupuestables],"",0))</f>
        <v>Visitas de seguimiento para el fortalecimiento de los Servicios de Infecciones de Transmisión Sexual (ITS) de los puestos centinelas establecidos.</v>
      </c>
      <c r="I683" s="460">
        <f>IFERROR(VLOOKUP('Formulario PPGR3'!$G683,'Formulario PPGR2'!$H$9:$V$595,15,FALSE),"")</f>
        <v>5</v>
      </c>
      <c r="J683" s="465" t="s">
        <v>1866</v>
      </c>
      <c r="K683" s="464" t="s">
        <v>1867</v>
      </c>
      <c r="L683" s="461" t="s">
        <v>1868</v>
      </c>
      <c r="M683" s="257">
        <v>5</v>
      </c>
      <c r="N683" s="475">
        <v>1700</v>
      </c>
      <c r="O683" s="475">
        <f>IF(Tabla1[[#This Row],[Cantidad de Insumos]]="","",Tabla1[[#This Row],[Precio Unitario]]*Tabla1[[#This Row],[Cantidad de Insumos]])</f>
        <v>8500</v>
      </c>
      <c r="P683" s="462" t="str">
        <f>IF(Tabla1[[#This Row],[Descripción]]="","",_xlfn.XLOOKUP(Tabla1[[#This Row],[Descripción]],Tabla10[Descripción],Tabla10[CODIGO PRESUPUESTARIO],0))</f>
        <v>2.2.3.1.01</v>
      </c>
      <c r="Q683" s="463"/>
      <c r="R683" s="463" t="str">
        <f>IF(Tabla1[[#This Row],[Insumos]]="","",_xlfn.XLOOKUP(Tabla1[[#This Row],[Insumos]],Tabla10[Insumo],Tabla10[InsumoAbrev],"",0))</f>
        <v>lsViaticosDP</v>
      </c>
    </row>
    <row r="684" spans="2:18" ht="38.25" x14ac:dyDescent="0.25">
      <c r="B684" s="189" t="e">
        <f>IF('Formulario PPGR3'!$G684="","",CONCATENATE('Formulario PPGR3'!$C684,".",'Formulario PPGR3'!$D684,".",'Formulario PPGR3'!$E684,".",'Formulario PPGR3'!$F684))</f>
        <v>#REF!</v>
      </c>
      <c r="C684" s="189" t="e">
        <f>IF('Formulario PPGR3'!$G684="","",'Formulario PPGR1'!#REF!)</f>
        <v>#REF!</v>
      </c>
      <c r="D684" s="189" t="e">
        <f>IF('Formulario PPGR3'!$G684="","",'Formulario PPGR1'!#REF!)</f>
        <v>#REF!</v>
      </c>
      <c r="E684" s="189" t="e">
        <f>IF('Formulario PPGR3'!$G684="","",'Formulario PPGR1'!#REF!)</f>
        <v>#REF!</v>
      </c>
      <c r="F684" s="189" t="e">
        <f>IF('Formulario PPGR3'!$G684="","",'Formulario PPGR1'!#REF!)</f>
        <v>#REF!</v>
      </c>
      <c r="G684" s="227" t="s">
        <v>735</v>
      </c>
      <c r="H684" s="459" t="str" cm="1">
        <f t="array" ref="H684">IF(Tabla1[[#This Row],[Código_Actividad]]="","",_xlfn.XLOOKUP(Tabla1[[#This Row],[Código_Actividad]],CodigoActividad,Tabla2[Actividades Programables Presupuestables],"",0))</f>
        <v>Visitas de seguimiento para el fortalecimiento de los Servicios de Infecciones de Transmisión Sexual (ITS) de los puestos centinelas establecidos.</v>
      </c>
      <c r="I684" s="460">
        <f>IFERROR(VLOOKUP('Formulario PPGR3'!$G684,'Formulario PPGR2'!$H$9:$V$595,15,FALSE),"")</f>
        <v>5</v>
      </c>
      <c r="J684" s="465" t="s">
        <v>1864</v>
      </c>
      <c r="K684" s="464" t="s">
        <v>1865</v>
      </c>
      <c r="L684" s="461" t="s">
        <v>1862</v>
      </c>
      <c r="M684" s="257">
        <v>5</v>
      </c>
      <c r="N684" s="475">
        <v>100</v>
      </c>
      <c r="O684" s="475">
        <f>IF(Tabla1[[#This Row],[Cantidad de Insumos]]="","",Tabla1[[#This Row],[Precio Unitario]]*Tabla1[[#This Row],[Cantidad de Insumos]])</f>
        <v>500</v>
      </c>
      <c r="P684" s="462" t="str">
        <f>IF(Tabla1[[#This Row],[Descripción]]="","",_xlfn.XLOOKUP(Tabla1[[#This Row],[Descripción]],Tabla10[Descripción],Tabla10[CODIGO PRESUPUESTARIO],0))</f>
        <v>2.2.4.4.01</v>
      </c>
      <c r="Q684" s="463"/>
      <c r="R684" s="463" t="str">
        <f>IF(Tabla1[[#This Row],[Insumos]]="","",_xlfn.XLOOKUP(Tabla1[[#This Row],[Insumos]],Tabla10[Insumo],Tabla10[InsumoAbrev],"",0))</f>
        <v>lsPeaje</v>
      </c>
    </row>
    <row r="685" spans="2:18" ht="38.25" x14ac:dyDescent="0.25">
      <c r="B685" s="189" t="e">
        <f>IF('Formulario PPGR3'!$G685="","",CONCATENATE('Formulario PPGR3'!$C685,".",'Formulario PPGR3'!$D685,".",'Formulario PPGR3'!$E685,".",'Formulario PPGR3'!$F685))</f>
        <v>#REF!</v>
      </c>
      <c r="C685" s="189" t="e">
        <f>IF('Formulario PPGR3'!$G685="","",'Formulario PPGR1'!#REF!)</f>
        <v>#REF!</v>
      </c>
      <c r="D685" s="189" t="e">
        <f>IF('Formulario PPGR3'!$G685="","",'Formulario PPGR1'!#REF!)</f>
        <v>#REF!</v>
      </c>
      <c r="E685" s="189" t="e">
        <f>IF('Formulario PPGR3'!$G685="","",'Formulario PPGR1'!#REF!)</f>
        <v>#REF!</v>
      </c>
      <c r="F685" s="189" t="e">
        <f>IF('Formulario PPGR3'!$G685="","",'Formulario PPGR1'!#REF!)</f>
        <v>#REF!</v>
      </c>
      <c r="G685" s="227" t="s">
        <v>735</v>
      </c>
      <c r="H685" s="459" t="str" cm="1">
        <f t="array" ref="H685">IF(Tabla1[[#This Row],[Código_Actividad]]="","",_xlfn.XLOOKUP(Tabla1[[#This Row],[Código_Actividad]],CodigoActividad,Tabla2[Actividades Programables Presupuestables],"",0))</f>
        <v>Visitas de seguimiento para el fortalecimiento de los Servicios de Infecciones de Transmisión Sexual (ITS) de los puestos centinelas establecidos.</v>
      </c>
      <c r="I685" s="460">
        <f>IFERROR(VLOOKUP('Formulario PPGR3'!$G685,'Formulario PPGR2'!$H$9:$V$595,15,FALSE),"")</f>
        <v>5</v>
      </c>
      <c r="J685" s="465" t="s">
        <v>1860</v>
      </c>
      <c r="K685" s="464" t="s">
        <v>1900</v>
      </c>
      <c r="L685" s="461" t="s">
        <v>1901</v>
      </c>
      <c r="M685" s="257">
        <v>50</v>
      </c>
      <c r="N685" s="475">
        <v>240</v>
      </c>
      <c r="O685" s="475">
        <f>IF(Tabla1[[#This Row],[Cantidad de Insumos]]="","",Tabla1[[#This Row],[Precio Unitario]]*Tabla1[[#This Row],[Cantidad de Insumos]])</f>
        <v>12000</v>
      </c>
      <c r="P685" s="462" t="str">
        <f>IF(Tabla1[[#This Row],[Descripción]]="","",_xlfn.XLOOKUP(Tabla1[[#This Row],[Descripción]],Tabla10[Descripción],Tabla10[CODIGO PRESUPUESTARIO],0))</f>
        <v>2.3.7.1.02</v>
      </c>
      <c r="Q685" s="463"/>
      <c r="R685" s="463" t="str">
        <f>IF(Tabla1[[#This Row],[Insumos]]="","",_xlfn.XLOOKUP(Tabla1[[#This Row],[Insumos]],Tabla10[Insumo],Tabla10[InsumoAbrev],"",0))</f>
        <v>lsGasoil</v>
      </c>
    </row>
    <row r="686" spans="2:18" ht="51" x14ac:dyDescent="0.25">
      <c r="B686" s="189" t="e">
        <f>IF('Formulario PPGR3'!$G686="","",CONCATENATE('Formulario PPGR3'!$C686,".",'Formulario PPGR3'!$D686,".",'Formulario PPGR3'!$E686,".",'Formulario PPGR3'!$F686))</f>
        <v>#REF!</v>
      </c>
      <c r="C686" s="189" t="e">
        <f>IF('Formulario PPGR3'!$G686="","",'Formulario PPGR1'!#REF!)</f>
        <v>#REF!</v>
      </c>
      <c r="D686" s="189" t="e">
        <f>IF('Formulario PPGR3'!$G686="","",'Formulario PPGR1'!#REF!)</f>
        <v>#REF!</v>
      </c>
      <c r="E686" s="189" t="e">
        <f>IF('Formulario PPGR3'!$G686="","",'Formulario PPGR1'!#REF!)</f>
        <v>#REF!</v>
      </c>
      <c r="F686" s="189" t="e">
        <f>IF('Formulario PPGR3'!$G686="","",'Formulario PPGR1'!#REF!)</f>
        <v>#REF!</v>
      </c>
      <c r="G686" s="227" t="s">
        <v>737</v>
      </c>
      <c r="H686" s="459" t="str" cm="1">
        <f t="array" ref="H686">IF(Tabla1[[#This Row],[Código_Actividad]]="","",_xlfn.XLOOKUP(Tabla1[[#This Row],[Código_Actividad]],CodigoActividad,Tabla2[Actividades Programables Presupuestables],"",0))</f>
        <v>Visitas de supervisión Áreas de Consejería  para pruebas VIH, de EES priorizados para verificar entrega y registro oportuno de pre y post consejería en el SIRENP.</v>
      </c>
      <c r="I686" s="460">
        <f>IFERROR(VLOOKUP('Formulario PPGR3'!$G686,'Formulario PPGR2'!$H$9:$V$595,15,FALSE),"")</f>
        <v>8</v>
      </c>
      <c r="J686" s="465" t="s">
        <v>1877</v>
      </c>
      <c r="K686" s="464" t="s">
        <v>1903</v>
      </c>
      <c r="L686" s="461" t="s">
        <v>1862</v>
      </c>
      <c r="M686" s="257">
        <v>1</v>
      </c>
      <c r="N686" s="475">
        <v>9410.5</v>
      </c>
      <c r="O686" s="475">
        <f>IF(Tabla1[[#This Row],[Cantidad de Insumos]]="","",Tabla1[[#This Row],[Precio Unitario]]*Tabla1[[#This Row],[Cantidad de Insumos]])</f>
        <v>9410.5</v>
      </c>
      <c r="P686" s="462" t="str">
        <f>IF(Tabla1[[#This Row],[Descripción]]="","",_xlfn.XLOOKUP(Tabla1[[#This Row],[Descripción]],Tabla10[Descripción],Tabla10[CODIGO PRESUPUESTARIO],0))</f>
        <v>2.3.1.1.01</v>
      </c>
      <c r="Q686" s="463"/>
      <c r="R686" s="463" t="str">
        <f>IF(Tabla1[[#This Row],[Insumos]]="","",_xlfn.XLOOKUP(Tabla1[[#This Row],[Insumos]],Tabla10[Insumo],Tabla10[InsumoAbrev],"",0))</f>
        <v>lsAlimentosyBebidas</v>
      </c>
    </row>
    <row r="687" spans="2:18" ht="38.25" x14ac:dyDescent="0.25">
      <c r="B687" s="189" t="e">
        <f>IF('Formulario PPGR3'!$G687="","",CONCATENATE('Formulario PPGR3'!$C687,".",'Formulario PPGR3'!$D687,".",'Formulario PPGR3'!$E687,".",'Formulario PPGR3'!$F687))</f>
        <v>#REF!</v>
      </c>
      <c r="C687" s="189" t="e">
        <f>IF('Formulario PPGR3'!$G687="","",'Formulario PPGR1'!#REF!)</f>
        <v>#REF!</v>
      </c>
      <c r="D687" s="189" t="e">
        <f>IF('Formulario PPGR3'!$G687="","",'Formulario PPGR1'!#REF!)</f>
        <v>#REF!</v>
      </c>
      <c r="E687" s="189" t="e">
        <f>IF('Formulario PPGR3'!$G687="","",'Formulario PPGR1'!#REF!)</f>
        <v>#REF!</v>
      </c>
      <c r="F687" s="189" t="e">
        <f>IF('Formulario PPGR3'!$G687="","",'Formulario PPGR1'!#REF!)</f>
        <v>#REF!</v>
      </c>
      <c r="G687" s="227" t="s">
        <v>739</v>
      </c>
      <c r="H687" s="459" t="str" cm="1">
        <f t="array" ref="H687">IF(Tabla1[[#This Row],[Código_Actividad]]="","",_xlfn.XLOOKUP(Tabla1[[#This Row],[Código_Actividad]],CodigoActividad,Tabla2[Actividades Programables Presupuestables],"",0))</f>
        <v>Visitas de supervisión para la implementación de la estrategia de Profilaxis Post Exposición al VIH (PPE) y otras ITS.</v>
      </c>
      <c r="I687" s="460">
        <f>IFERROR(VLOOKUP('Formulario PPGR3'!$G687,'Formulario PPGR2'!$H$9:$V$595,15,FALSE),"")</f>
        <v>8</v>
      </c>
      <c r="J687" s="465" t="s">
        <v>1866</v>
      </c>
      <c r="K687" s="464" t="s">
        <v>1870</v>
      </c>
      <c r="L687" s="461" t="s">
        <v>1868</v>
      </c>
      <c r="M687" s="257">
        <v>5</v>
      </c>
      <c r="N687" s="475">
        <v>5250</v>
      </c>
      <c r="O687" s="475">
        <f>IF(Tabla1[[#This Row],[Cantidad de Insumos]]="","",Tabla1[[#This Row],[Precio Unitario]]*Tabla1[[#This Row],[Cantidad de Insumos]])</f>
        <v>26250</v>
      </c>
      <c r="P687" s="462" t="str">
        <f>IF(Tabla1[[#This Row],[Descripción]]="","",_xlfn.XLOOKUP(Tabla1[[#This Row],[Descripción]],Tabla10[Descripción],Tabla10[CODIGO PRESUPUESTARIO],0))</f>
        <v>2.2.3.1.01</v>
      </c>
      <c r="Q687" s="463"/>
      <c r="R687" s="463" t="str">
        <f>IF(Tabla1[[#This Row],[Insumos]]="","",_xlfn.XLOOKUP(Tabla1[[#This Row],[Insumos]],Tabla10[Insumo],Tabla10[InsumoAbrev],"",0))</f>
        <v>lsViaticosDP</v>
      </c>
    </row>
    <row r="688" spans="2:18" ht="38.25" x14ac:dyDescent="0.25">
      <c r="B688" s="189" t="e">
        <f>IF('Formulario PPGR3'!$G688="","",CONCATENATE('Formulario PPGR3'!$C688,".",'Formulario PPGR3'!$D688,".",'Formulario PPGR3'!$E688,".",'Formulario PPGR3'!$F688))</f>
        <v>#REF!</v>
      </c>
      <c r="C688" s="189" t="e">
        <f>IF('Formulario PPGR3'!$G688="","",'Formulario PPGR1'!#REF!)</f>
        <v>#REF!</v>
      </c>
      <c r="D688" s="189" t="e">
        <f>IF('Formulario PPGR3'!$G688="","",'Formulario PPGR1'!#REF!)</f>
        <v>#REF!</v>
      </c>
      <c r="E688" s="189" t="e">
        <f>IF('Formulario PPGR3'!$G688="","",'Formulario PPGR1'!#REF!)</f>
        <v>#REF!</v>
      </c>
      <c r="F688" s="189" t="e">
        <f>IF('Formulario PPGR3'!$G688="","",'Formulario PPGR1'!#REF!)</f>
        <v>#REF!</v>
      </c>
      <c r="G688" s="227" t="s">
        <v>739</v>
      </c>
      <c r="H688" s="459" t="str" cm="1">
        <f t="array" ref="H688">IF(Tabla1[[#This Row],[Código_Actividad]]="","",_xlfn.XLOOKUP(Tabla1[[#This Row],[Código_Actividad]],CodigoActividad,Tabla2[Actividades Programables Presupuestables],"",0))</f>
        <v>Visitas de supervisión para la implementación de la estrategia de Profilaxis Post Exposición al VIH (PPE) y otras ITS.</v>
      </c>
      <c r="I688" s="460">
        <f>IFERROR(VLOOKUP('Formulario PPGR3'!$G688,'Formulario PPGR2'!$H$9:$V$595,15,FALSE),"")</f>
        <v>8</v>
      </c>
      <c r="J688" s="465" t="s">
        <v>1866</v>
      </c>
      <c r="K688" s="464" t="s">
        <v>1905</v>
      </c>
      <c r="L688" s="461" t="s">
        <v>1868</v>
      </c>
      <c r="M688" s="257">
        <v>5</v>
      </c>
      <c r="N688" s="475">
        <v>4750</v>
      </c>
      <c r="O688" s="475">
        <f>IF(Tabla1[[#This Row],[Cantidad de Insumos]]="","",Tabla1[[#This Row],[Precio Unitario]]*Tabla1[[#This Row],[Cantidad de Insumos]])</f>
        <v>23750</v>
      </c>
      <c r="P688" s="462" t="str">
        <f>IF(Tabla1[[#This Row],[Descripción]]="","",_xlfn.XLOOKUP(Tabla1[[#This Row],[Descripción]],Tabla10[Descripción],Tabla10[CODIGO PRESUPUESTARIO],0))</f>
        <v>2.2.3.1.01</v>
      </c>
      <c r="Q688" s="463"/>
      <c r="R688" s="463" t="str">
        <f>IF(Tabla1[[#This Row],[Insumos]]="","",_xlfn.XLOOKUP(Tabla1[[#This Row],[Insumos]],Tabla10[Insumo],Tabla10[InsumoAbrev],"",0))</f>
        <v>lsViaticosDP</v>
      </c>
    </row>
    <row r="689" spans="2:18" ht="38.25" x14ac:dyDescent="0.25">
      <c r="B689" s="189" t="e">
        <f>IF('Formulario PPGR3'!$G689="","",CONCATENATE('Formulario PPGR3'!$C689,".",'Formulario PPGR3'!$D689,".",'Formulario PPGR3'!$E689,".",'Formulario PPGR3'!$F689))</f>
        <v>#REF!</v>
      </c>
      <c r="C689" s="189" t="e">
        <f>IF('Formulario PPGR3'!$G689="","",'Formulario PPGR1'!#REF!)</f>
        <v>#REF!</v>
      </c>
      <c r="D689" s="189" t="e">
        <f>IF('Formulario PPGR3'!$G689="","",'Formulario PPGR1'!#REF!)</f>
        <v>#REF!</v>
      </c>
      <c r="E689" s="189" t="e">
        <f>IF('Formulario PPGR3'!$G689="","",'Formulario PPGR1'!#REF!)</f>
        <v>#REF!</v>
      </c>
      <c r="F689" s="189" t="e">
        <f>IF('Formulario PPGR3'!$G689="","",'Formulario PPGR1'!#REF!)</f>
        <v>#REF!</v>
      </c>
      <c r="G689" s="227" t="s">
        <v>739</v>
      </c>
      <c r="H689" s="459" t="str" cm="1">
        <f t="array" ref="H689">IF(Tabla1[[#This Row],[Código_Actividad]]="","",_xlfn.XLOOKUP(Tabla1[[#This Row],[Código_Actividad]],CodigoActividad,Tabla2[Actividades Programables Presupuestables],"",0))</f>
        <v>Visitas de supervisión para la implementación de la estrategia de Profilaxis Post Exposición al VIH (PPE) y otras ITS.</v>
      </c>
      <c r="I689" s="460">
        <f>IFERROR(VLOOKUP('Formulario PPGR3'!$G689,'Formulario PPGR2'!$H$9:$V$595,15,FALSE),"")</f>
        <v>8</v>
      </c>
      <c r="J689" s="465" t="s">
        <v>1866</v>
      </c>
      <c r="K689" s="464" t="s">
        <v>1867</v>
      </c>
      <c r="L689" s="461" t="s">
        <v>1868</v>
      </c>
      <c r="M689" s="257">
        <v>5</v>
      </c>
      <c r="N689" s="475">
        <v>1700</v>
      </c>
      <c r="O689" s="475">
        <f>IF(Tabla1[[#This Row],[Cantidad de Insumos]]="","",Tabla1[[#This Row],[Precio Unitario]]*Tabla1[[#This Row],[Cantidad de Insumos]])</f>
        <v>8500</v>
      </c>
      <c r="P689" s="462" t="str">
        <f>IF(Tabla1[[#This Row],[Descripción]]="","",_xlfn.XLOOKUP(Tabla1[[#This Row],[Descripción]],Tabla10[Descripción],Tabla10[CODIGO PRESUPUESTARIO],0))</f>
        <v>2.2.3.1.01</v>
      </c>
      <c r="Q689" s="463"/>
      <c r="R689" s="463" t="str">
        <f>IF(Tabla1[[#This Row],[Insumos]]="","",_xlfn.XLOOKUP(Tabla1[[#This Row],[Insumos]],Tabla10[Insumo],Tabla10[InsumoAbrev],"",0))</f>
        <v>lsViaticosDP</v>
      </c>
    </row>
    <row r="690" spans="2:18" ht="38.25" x14ac:dyDescent="0.25">
      <c r="B690" s="189" t="e">
        <f>IF('Formulario PPGR3'!$G690="","",CONCATENATE('Formulario PPGR3'!$C690,".",'Formulario PPGR3'!$D690,".",'Formulario PPGR3'!$E690,".",'Formulario PPGR3'!$F690))</f>
        <v>#REF!</v>
      </c>
      <c r="C690" s="189" t="e">
        <f>IF('Formulario PPGR3'!$G690="","",'Formulario PPGR1'!#REF!)</f>
        <v>#REF!</v>
      </c>
      <c r="D690" s="189" t="e">
        <f>IF('Formulario PPGR3'!$G690="","",'Formulario PPGR1'!#REF!)</f>
        <v>#REF!</v>
      </c>
      <c r="E690" s="189" t="e">
        <f>IF('Formulario PPGR3'!$G690="","",'Formulario PPGR1'!#REF!)</f>
        <v>#REF!</v>
      </c>
      <c r="F690" s="189" t="e">
        <f>IF('Formulario PPGR3'!$G690="","",'Formulario PPGR1'!#REF!)</f>
        <v>#REF!</v>
      </c>
      <c r="G690" s="227" t="s">
        <v>739</v>
      </c>
      <c r="H690" s="459" t="str" cm="1">
        <f t="array" ref="H690">IF(Tabla1[[#This Row],[Código_Actividad]]="","",_xlfn.XLOOKUP(Tabla1[[#This Row],[Código_Actividad]],CodigoActividad,Tabla2[Actividades Programables Presupuestables],"",0))</f>
        <v>Visitas de supervisión para la implementación de la estrategia de Profilaxis Post Exposición al VIH (PPE) y otras ITS.</v>
      </c>
      <c r="I690" s="460">
        <f>IFERROR(VLOOKUP('Formulario PPGR3'!$G690,'Formulario PPGR2'!$H$9:$V$595,15,FALSE),"")</f>
        <v>8</v>
      </c>
      <c r="J690" s="465" t="s">
        <v>1864</v>
      </c>
      <c r="K690" s="464" t="s">
        <v>1865</v>
      </c>
      <c r="L690" s="461" t="s">
        <v>1862</v>
      </c>
      <c r="M690" s="257">
        <v>5</v>
      </c>
      <c r="N690" s="475">
        <v>100</v>
      </c>
      <c r="O690" s="475">
        <f>IF(Tabla1[[#This Row],[Cantidad de Insumos]]="","",Tabla1[[#This Row],[Precio Unitario]]*Tabla1[[#This Row],[Cantidad de Insumos]])</f>
        <v>500</v>
      </c>
      <c r="P690" s="462" t="str">
        <f>IF(Tabla1[[#This Row],[Descripción]]="","",_xlfn.XLOOKUP(Tabla1[[#This Row],[Descripción]],Tabla10[Descripción],Tabla10[CODIGO PRESUPUESTARIO],0))</f>
        <v>2.2.4.4.01</v>
      </c>
      <c r="Q690" s="463"/>
      <c r="R690" s="463" t="str">
        <f>IF(Tabla1[[#This Row],[Insumos]]="","",_xlfn.XLOOKUP(Tabla1[[#This Row],[Insumos]],Tabla10[Insumo],Tabla10[InsumoAbrev],"",0))</f>
        <v>lsPeaje</v>
      </c>
    </row>
    <row r="691" spans="2:18" ht="38.25" x14ac:dyDescent="0.25">
      <c r="B691" s="189" t="e">
        <f>IF('Formulario PPGR3'!$G691="","",CONCATENATE('Formulario PPGR3'!$C691,".",'Formulario PPGR3'!$D691,".",'Formulario PPGR3'!$E691,".",'Formulario PPGR3'!$F691))</f>
        <v>#REF!</v>
      </c>
      <c r="C691" s="189" t="e">
        <f>IF('Formulario PPGR3'!$G691="","",'Formulario PPGR1'!#REF!)</f>
        <v>#REF!</v>
      </c>
      <c r="D691" s="189" t="e">
        <f>IF('Formulario PPGR3'!$G691="","",'Formulario PPGR1'!#REF!)</f>
        <v>#REF!</v>
      </c>
      <c r="E691" s="189" t="e">
        <f>IF('Formulario PPGR3'!$G691="","",'Formulario PPGR1'!#REF!)</f>
        <v>#REF!</v>
      </c>
      <c r="F691" s="189" t="e">
        <f>IF('Formulario PPGR3'!$G691="","",'Formulario PPGR1'!#REF!)</f>
        <v>#REF!</v>
      </c>
      <c r="G691" s="227" t="s">
        <v>739</v>
      </c>
      <c r="H691" s="459" t="str" cm="1">
        <f t="array" ref="H691">IF(Tabla1[[#This Row],[Código_Actividad]]="","",_xlfn.XLOOKUP(Tabla1[[#This Row],[Código_Actividad]],CodigoActividad,Tabla2[Actividades Programables Presupuestables],"",0))</f>
        <v>Visitas de supervisión para la implementación de la estrategia de Profilaxis Post Exposición al VIH (PPE) y otras ITS.</v>
      </c>
      <c r="I691" s="460">
        <f>IFERROR(VLOOKUP('Formulario PPGR3'!$G691,'Formulario PPGR2'!$H$9:$V$595,15,FALSE),"")</f>
        <v>8</v>
      </c>
      <c r="J691" s="465" t="s">
        <v>1860</v>
      </c>
      <c r="K691" s="464" t="s">
        <v>1900</v>
      </c>
      <c r="L691" s="461" t="s">
        <v>1901</v>
      </c>
      <c r="M691" s="257">
        <v>50</v>
      </c>
      <c r="N691" s="475">
        <v>240</v>
      </c>
      <c r="O691" s="475">
        <f>IF(Tabla1[[#This Row],[Cantidad de Insumos]]="","",Tabla1[[#This Row],[Precio Unitario]]*Tabla1[[#This Row],[Cantidad de Insumos]])</f>
        <v>12000</v>
      </c>
      <c r="P691" s="462" t="str">
        <f>IF(Tabla1[[#This Row],[Descripción]]="","",_xlfn.XLOOKUP(Tabla1[[#This Row],[Descripción]],Tabla10[Descripción],Tabla10[CODIGO PRESUPUESTARIO],0))</f>
        <v>2.3.7.1.02</v>
      </c>
      <c r="Q691" s="463"/>
      <c r="R691" s="463" t="str">
        <f>IF(Tabla1[[#This Row],[Insumos]]="","",_xlfn.XLOOKUP(Tabla1[[#This Row],[Insumos]],Tabla10[Insumo],Tabla10[InsumoAbrev],"",0))</f>
        <v>lsGasoil</v>
      </c>
    </row>
    <row r="692" spans="2:18" ht="63" customHeight="1" x14ac:dyDescent="0.25">
      <c r="B692" s="189" t="e">
        <f>IF('Formulario PPGR3'!$G692="","",CONCATENATE('Formulario PPGR3'!$C692,".",'Formulario PPGR3'!$D692,".",'Formulario PPGR3'!$E692,".",'Formulario PPGR3'!$F692))</f>
        <v>#REF!</v>
      </c>
      <c r="C692" s="189" t="e">
        <f>IF('Formulario PPGR3'!$G692="","",'Formulario PPGR1'!#REF!)</f>
        <v>#REF!</v>
      </c>
      <c r="D692" s="189" t="e">
        <f>IF('Formulario PPGR3'!$G692="","",'Formulario PPGR1'!#REF!)</f>
        <v>#REF!</v>
      </c>
      <c r="E692" s="189" t="e">
        <f>IF('Formulario PPGR3'!$G692="","",'Formulario PPGR1'!#REF!)</f>
        <v>#REF!</v>
      </c>
      <c r="F692" s="189" t="e">
        <f>IF('Formulario PPGR3'!$G692="","",'Formulario PPGR1'!#REF!)</f>
        <v>#REF!</v>
      </c>
      <c r="G692" s="227" t="s">
        <v>741</v>
      </c>
      <c r="H692" s="459" t="str" cm="1">
        <f t="array" ref="H692">IF(Tabla1[[#This Row],[Código_Actividad]]="","",_xlfn.XLOOKUP(Tabla1[[#This Row],[Código_Actividad]],CodigoActividad,Tabla2[Actividades Programables Presupuestables],"",0))</f>
        <v>Visitas de supervisión para la Mejora de la Calidad de los Datos y el Registro Oportuno en el Sistema de Registro Nominal de Pruebas de VIH (SIRENP) para resultados de pruebas de VIH, Hepatitis B, Hepatitis C y Sífilis</v>
      </c>
      <c r="I692" s="460">
        <f>IFERROR(VLOOKUP('Formulario PPGR3'!$G692,'Formulario PPGR2'!$H$9:$V$595,15,FALSE),"")</f>
        <v>4</v>
      </c>
      <c r="J692" s="465" t="s">
        <v>1866</v>
      </c>
      <c r="K692" s="464" t="s">
        <v>1870</v>
      </c>
      <c r="L692" s="461" t="s">
        <v>1868</v>
      </c>
      <c r="M692" s="257">
        <v>4</v>
      </c>
      <c r="N692" s="475">
        <v>5250</v>
      </c>
      <c r="O692" s="475">
        <f>IF(Tabla1[[#This Row],[Cantidad de Insumos]]="","",Tabla1[[#This Row],[Precio Unitario]]*Tabla1[[#This Row],[Cantidad de Insumos]])</f>
        <v>21000</v>
      </c>
      <c r="P692" s="462" t="str">
        <f>IF(Tabla1[[#This Row],[Descripción]]="","",_xlfn.XLOOKUP(Tabla1[[#This Row],[Descripción]],Tabla10[Descripción],Tabla10[CODIGO PRESUPUESTARIO],0))</f>
        <v>2.2.3.1.01</v>
      </c>
      <c r="Q692" s="463"/>
      <c r="R692" s="463" t="str">
        <f>IF(Tabla1[[#This Row],[Insumos]]="","",_xlfn.XLOOKUP(Tabla1[[#This Row],[Insumos]],Tabla10[Insumo],Tabla10[InsumoAbrev],"",0))</f>
        <v>lsViaticosDP</v>
      </c>
    </row>
    <row r="693" spans="2:18" ht="63.75" x14ac:dyDescent="0.25">
      <c r="B693" s="189" t="e">
        <f>IF('Formulario PPGR3'!$G693="","",CONCATENATE('Formulario PPGR3'!$C693,".",'Formulario PPGR3'!$D693,".",'Formulario PPGR3'!$E693,".",'Formulario PPGR3'!$F693))</f>
        <v>#REF!</v>
      </c>
      <c r="C693" s="189" t="e">
        <f>IF('Formulario PPGR3'!$G693="","",'Formulario PPGR1'!#REF!)</f>
        <v>#REF!</v>
      </c>
      <c r="D693" s="189" t="e">
        <f>IF('Formulario PPGR3'!$G693="","",'Formulario PPGR1'!#REF!)</f>
        <v>#REF!</v>
      </c>
      <c r="E693" s="189" t="e">
        <f>IF('Formulario PPGR3'!$G693="","",'Formulario PPGR1'!#REF!)</f>
        <v>#REF!</v>
      </c>
      <c r="F693" s="189" t="e">
        <f>IF('Formulario PPGR3'!$G693="","",'Formulario PPGR1'!#REF!)</f>
        <v>#REF!</v>
      </c>
      <c r="G693" s="227" t="s">
        <v>741</v>
      </c>
      <c r="H693" s="459" t="str" cm="1">
        <f t="array" ref="H693">IF(Tabla1[[#This Row],[Código_Actividad]]="","",_xlfn.XLOOKUP(Tabla1[[#This Row],[Código_Actividad]],CodigoActividad,Tabla2[Actividades Programables Presupuestables],"",0))</f>
        <v>Visitas de supervisión para la Mejora de la Calidad de los Datos y el Registro Oportuno en el Sistema de Registro Nominal de Pruebas de VIH (SIRENP) para resultados de pruebas de VIH, Hepatitis B, Hepatitis C y Sífilis</v>
      </c>
      <c r="I693" s="460">
        <f>IFERROR(VLOOKUP('Formulario PPGR3'!$G693,'Formulario PPGR2'!$H$9:$V$595,15,FALSE),"")</f>
        <v>4</v>
      </c>
      <c r="J693" s="465" t="s">
        <v>1866</v>
      </c>
      <c r="K693" s="464" t="s">
        <v>1905</v>
      </c>
      <c r="L693" s="461" t="s">
        <v>1868</v>
      </c>
      <c r="M693" s="257">
        <v>4</v>
      </c>
      <c r="N693" s="475">
        <v>4750</v>
      </c>
      <c r="O693" s="475">
        <f>IF(Tabla1[[#This Row],[Cantidad de Insumos]]="","",Tabla1[[#This Row],[Precio Unitario]]*Tabla1[[#This Row],[Cantidad de Insumos]])</f>
        <v>19000</v>
      </c>
      <c r="P693" s="462" t="str">
        <f>IF(Tabla1[[#This Row],[Descripción]]="","",_xlfn.XLOOKUP(Tabla1[[#This Row],[Descripción]],Tabla10[Descripción],Tabla10[CODIGO PRESUPUESTARIO],0))</f>
        <v>2.2.3.1.01</v>
      </c>
      <c r="Q693" s="463"/>
      <c r="R693" s="463" t="str">
        <f>IF(Tabla1[[#This Row],[Insumos]]="","",_xlfn.XLOOKUP(Tabla1[[#This Row],[Insumos]],Tabla10[Insumo],Tabla10[InsumoAbrev],"",0))</f>
        <v>lsViaticosDP</v>
      </c>
    </row>
    <row r="694" spans="2:18" ht="63.75" x14ac:dyDescent="0.25">
      <c r="B694" s="189" t="e">
        <f>IF('Formulario PPGR3'!$G694="","",CONCATENATE('Formulario PPGR3'!$C694,".",'Formulario PPGR3'!$D694,".",'Formulario PPGR3'!$E694,".",'Formulario PPGR3'!$F694))</f>
        <v>#REF!</v>
      </c>
      <c r="C694" s="189" t="e">
        <f>IF('Formulario PPGR3'!$G694="","",'Formulario PPGR1'!#REF!)</f>
        <v>#REF!</v>
      </c>
      <c r="D694" s="189" t="e">
        <f>IF('Formulario PPGR3'!$G694="","",'Formulario PPGR1'!#REF!)</f>
        <v>#REF!</v>
      </c>
      <c r="E694" s="189" t="e">
        <f>IF('Formulario PPGR3'!$G694="","",'Formulario PPGR1'!#REF!)</f>
        <v>#REF!</v>
      </c>
      <c r="F694" s="189" t="e">
        <f>IF('Formulario PPGR3'!$G694="","",'Formulario PPGR1'!#REF!)</f>
        <v>#REF!</v>
      </c>
      <c r="G694" s="227" t="s">
        <v>741</v>
      </c>
      <c r="H694" s="459" t="str" cm="1">
        <f t="array" ref="H694">IF(Tabla1[[#This Row],[Código_Actividad]]="","",_xlfn.XLOOKUP(Tabla1[[#This Row],[Código_Actividad]],CodigoActividad,Tabla2[Actividades Programables Presupuestables],"",0))</f>
        <v>Visitas de supervisión para la Mejora de la Calidad de los Datos y el Registro Oportuno en el Sistema de Registro Nominal de Pruebas de VIH (SIRENP) para resultados de pruebas de VIH, Hepatitis B, Hepatitis C y Sífilis</v>
      </c>
      <c r="I694" s="460">
        <f>IFERROR(VLOOKUP('Formulario PPGR3'!$G694,'Formulario PPGR2'!$H$9:$V$595,15,FALSE),"")</f>
        <v>4</v>
      </c>
      <c r="J694" s="465" t="s">
        <v>1866</v>
      </c>
      <c r="K694" s="464" t="s">
        <v>1867</v>
      </c>
      <c r="L694" s="461" t="s">
        <v>1868</v>
      </c>
      <c r="M694" s="257">
        <v>4</v>
      </c>
      <c r="N694" s="475">
        <v>1700</v>
      </c>
      <c r="O694" s="475">
        <f>IF(Tabla1[[#This Row],[Cantidad de Insumos]]="","",Tabla1[[#This Row],[Precio Unitario]]*Tabla1[[#This Row],[Cantidad de Insumos]])</f>
        <v>6800</v>
      </c>
      <c r="P694" s="462" t="str">
        <f>IF(Tabla1[[#This Row],[Descripción]]="","",_xlfn.XLOOKUP(Tabla1[[#This Row],[Descripción]],Tabla10[Descripción],Tabla10[CODIGO PRESUPUESTARIO],0))</f>
        <v>2.2.3.1.01</v>
      </c>
      <c r="Q694" s="463"/>
      <c r="R694" s="463" t="str">
        <f>IF(Tabla1[[#This Row],[Insumos]]="","",_xlfn.XLOOKUP(Tabla1[[#This Row],[Insumos]],Tabla10[Insumo],Tabla10[InsumoAbrev],"",0))</f>
        <v>lsViaticosDP</v>
      </c>
    </row>
    <row r="695" spans="2:18" ht="63.75" x14ac:dyDescent="0.25">
      <c r="B695" s="189" t="e">
        <f>IF('Formulario PPGR3'!$G695="","",CONCATENATE('Formulario PPGR3'!$C695,".",'Formulario PPGR3'!$D695,".",'Formulario PPGR3'!$E695,".",'Formulario PPGR3'!$F695))</f>
        <v>#REF!</v>
      </c>
      <c r="C695" s="189" t="e">
        <f>IF('Formulario PPGR3'!$G695="","",'Formulario PPGR1'!#REF!)</f>
        <v>#REF!</v>
      </c>
      <c r="D695" s="189" t="e">
        <f>IF('Formulario PPGR3'!$G695="","",'Formulario PPGR1'!#REF!)</f>
        <v>#REF!</v>
      </c>
      <c r="E695" s="189" t="e">
        <f>IF('Formulario PPGR3'!$G695="","",'Formulario PPGR1'!#REF!)</f>
        <v>#REF!</v>
      </c>
      <c r="F695" s="189" t="e">
        <f>IF('Formulario PPGR3'!$G695="","",'Formulario PPGR1'!#REF!)</f>
        <v>#REF!</v>
      </c>
      <c r="G695" s="227" t="s">
        <v>741</v>
      </c>
      <c r="H695" s="459" t="str" cm="1">
        <f t="array" ref="H695">IF(Tabla1[[#This Row],[Código_Actividad]]="","",_xlfn.XLOOKUP(Tabla1[[#This Row],[Código_Actividad]],CodigoActividad,Tabla2[Actividades Programables Presupuestables],"",0))</f>
        <v>Visitas de supervisión para la Mejora de la Calidad de los Datos y el Registro Oportuno en el Sistema de Registro Nominal de Pruebas de VIH (SIRENP) para resultados de pruebas de VIH, Hepatitis B, Hepatitis C y Sífilis</v>
      </c>
      <c r="I695" s="460">
        <f>IFERROR(VLOOKUP('Formulario PPGR3'!$G695,'Formulario PPGR2'!$H$9:$V$595,15,FALSE),"")</f>
        <v>4</v>
      </c>
      <c r="J695" s="465" t="s">
        <v>1864</v>
      </c>
      <c r="K695" s="464" t="s">
        <v>1865</v>
      </c>
      <c r="L695" s="461" t="s">
        <v>1862</v>
      </c>
      <c r="M695" s="257">
        <v>4</v>
      </c>
      <c r="N695" s="475">
        <v>100</v>
      </c>
      <c r="O695" s="475">
        <f>IF(Tabla1[[#This Row],[Cantidad de Insumos]]="","",Tabla1[[#This Row],[Precio Unitario]]*Tabla1[[#This Row],[Cantidad de Insumos]])</f>
        <v>400</v>
      </c>
      <c r="P695" s="462" t="str">
        <f>IF(Tabla1[[#This Row],[Descripción]]="","",_xlfn.XLOOKUP(Tabla1[[#This Row],[Descripción]],Tabla10[Descripción],Tabla10[CODIGO PRESUPUESTARIO],0))</f>
        <v>2.2.4.4.01</v>
      </c>
      <c r="Q695" s="463"/>
      <c r="R695" s="463" t="str">
        <f>IF(Tabla1[[#This Row],[Insumos]]="","",_xlfn.XLOOKUP(Tabla1[[#This Row],[Insumos]],Tabla10[Insumo],Tabla10[InsumoAbrev],"",0))</f>
        <v>lsPeaje</v>
      </c>
    </row>
    <row r="696" spans="2:18" ht="63.75" x14ac:dyDescent="0.25">
      <c r="B696" s="189" t="e">
        <f>IF('Formulario PPGR3'!$G696="","",CONCATENATE('Formulario PPGR3'!$C696,".",'Formulario PPGR3'!$D696,".",'Formulario PPGR3'!$E696,".",'Formulario PPGR3'!$F696))</f>
        <v>#REF!</v>
      </c>
      <c r="C696" s="189" t="e">
        <f>IF('Formulario PPGR3'!$G696="","",'Formulario PPGR1'!#REF!)</f>
        <v>#REF!</v>
      </c>
      <c r="D696" s="189" t="e">
        <f>IF('Formulario PPGR3'!$G696="","",'Formulario PPGR1'!#REF!)</f>
        <v>#REF!</v>
      </c>
      <c r="E696" s="189" t="e">
        <f>IF('Formulario PPGR3'!$G696="","",'Formulario PPGR1'!#REF!)</f>
        <v>#REF!</v>
      </c>
      <c r="F696" s="189" t="e">
        <f>IF('Formulario PPGR3'!$G696="","",'Formulario PPGR1'!#REF!)</f>
        <v>#REF!</v>
      </c>
      <c r="G696" s="227" t="s">
        <v>741</v>
      </c>
      <c r="H696" s="459" t="str" cm="1">
        <f t="array" ref="H696">IF(Tabla1[[#This Row],[Código_Actividad]]="","",_xlfn.XLOOKUP(Tabla1[[#This Row],[Código_Actividad]],CodigoActividad,Tabla2[Actividades Programables Presupuestables],"",0))</f>
        <v>Visitas de supervisión para la Mejora de la Calidad de los Datos y el Registro Oportuno en el Sistema de Registro Nominal de Pruebas de VIH (SIRENP) para resultados de pruebas de VIH, Hepatitis B, Hepatitis C y Sífilis</v>
      </c>
      <c r="I696" s="460">
        <f>IFERROR(VLOOKUP('Formulario PPGR3'!$G696,'Formulario PPGR2'!$H$9:$V$595,15,FALSE),"")</f>
        <v>4</v>
      </c>
      <c r="J696" s="465" t="s">
        <v>1860</v>
      </c>
      <c r="K696" s="464" t="s">
        <v>1900</v>
      </c>
      <c r="L696" s="461" t="s">
        <v>1901</v>
      </c>
      <c r="M696" s="257">
        <v>40</v>
      </c>
      <c r="N696" s="475">
        <v>240</v>
      </c>
      <c r="O696" s="475">
        <f>IF(Tabla1[[#This Row],[Cantidad de Insumos]]="","",Tabla1[[#This Row],[Precio Unitario]]*Tabla1[[#This Row],[Cantidad de Insumos]])</f>
        <v>9600</v>
      </c>
      <c r="P696" s="462" t="str">
        <f>IF(Tabla1[[#This Row],[Descripción]]="","",_xlfn.XLOOKUP(Tabla1[[#This Row],[Descripción]],Tabla10[Descripción],Tabla10[CODIGO PRESUPUESTARIO],0))</f>
        <v>2.3.7.1.02</v>
      </c>
      <c r="Q696" s="463"/>
      <c r="R696" s="463" t="str">
        <f>IF(Tabla1[[#This Row],[Insumos]]="","",_xlfn.XLOOKUP(Tabla1[[#This Row],[Insumos]],Tabla10[Insumo],Tabla10[InsumoAbrev],"",0))</f>
        <v>lsGasoil</v>
      </c>
    </row>
    <row r="697" spans="2:18" ht="51" x14ac:dyDescent="0.25">
      <c r="B697" s="189" t="e">
        <f>IF('Formulario PPGR3'!$G697="","",CONCATENATE('Formulario PPGR3'!$C697,".",'Formulario PPGR3'!$D697,".",'Formulario PPGR3'!$E697,".",'Formulario PPGR3'!$F697))</f>
        <v>#REF!</v>
      </c>
      <c r="C697" s="189" t="e">
        <f>IF('Formulario PPGR3'!$G697="","",'Formulario PPGR1'!#REF!)</f>
        <v>#REF!</v>
      </c>
      <c r="D697" s="189" t="e">
        <f>IF('Formulario PPGR3'!$G697="","",'Formulario PPGR1'!#REF!)</f>
        <v>#REF!</v>
      </c>
      <c r="E697" s="189" t="e">
        <f>IF('Formulario PPGR3'!$G697="","",'Formulario PPGR1'!#REF!)</f>
        <v>#REF!</v>
      </c>
      <c r="F697" s="189" t="e">
        <f>IF('Formulario PPGR3'!$G697="","",'Formulario PPGR1'!#REF!)</f>
        <v>#REF!</v>
      </c>
      <c r="G697" s="227" t="s">
        <v>622</v>
      </c>
      <c r="H697" s="459" t="str" cm="1">
        <f t="array" ref="H697">IF(Tabla1[[#This Row],[Código_Actividad]]="","",_xlfn.XLOOKUP(Tabla1[[#This Row],[Código_Actividad]],CodigoActividad,Tabla2[Actividades Programables Presupuestables],"",0))</f>
        <v>Capacitación y actualización (Algoritmos, TB-DR, TB/VIH,TPT, TB Infantil y TB-Diabetes) al personal de salud para el fortalecimiento del programa de Tuberculosis.</v>
      </c>
      <c r="I697" s="460">
        <f>IFERROR(VLOOKUP('Formulario PPGR3'!$G697,'Formulario PPGR2'!$H$9:$V$595,15,FALSE),"")</f>
        <v>9</v>
      </c>
      <c r="J697" s="465" t="s">
        <v>1866</v>
      </c>
      <c r="K697" s="464" t="s">
        <v>1870</v>
      </c>
      <c r="L697" s="461" t="s">
        <v>1868</v>
      </c>
      <c r="M697" s="257">
        <v>150</v>
      </c>
      <c r="N697" s="475">
        <v>5250</v>
      </c>
      <c r="O697" s="475">
        <f>IF(Tabla1[[#This Row],[Cantidad de Insumos]]="","",Tabla1[[#This Row],[Precio Unitario]]*Tabla1[[#This Row],[Cantidad de Insumos]])</f>
        <v>787500</v>
      </c>
      <c r="P697" s="462" t="str">
        <f>IF(Tabla1[[#This Row],[Descripción]]="","",_xlfn.XLOOKUP(Tabla1[[#This Row],[Descripción]],Tabla10[Descripción],Tabla10[CODIGO PRESUPUESTARIO],0))</f>
        <v>2.2.3.1.01</v>
      </c>
      <c r="Q697" s="463"/>
      <c r="R697" s="463" t="str">
        <f>IF(Tabla1[[#This Row],[Insumos]]="","",_xlfn.XLOOKUP(Tabla1[[#This Row],[Insumos]],Tabla10[Insumo],Tabla10[InsumoAbrev],"",0))</f>
        <v>lsViaticosDP</v>
      </c>
    </row>
    <row r="698" spans="2:18" ht="51" x14ac:dyDescent="0.25">
      <c r="B698" s="189" t="e">
        <f>IF('Formulario PPGR3'!$G698="","",CONCATENATE('Formulario PPGR3'!$C698,".",'Formulario PPGR3'!$D698,".",'Formulario PPGR3'!$E698,".",'Formulario PPGR3'!$F698))</f>
        <v>#REF!</v>
      </c>
      <c r="C698" s="189" t="e">
        <f>IF('Formulario PPGR3'!$G698="","",'Formulario PPGR1'!#REF!)</f>
        <v>#REF!</v>
      </c>
      <c r="D698" s="189" t="e">
        <f>IF('Formulario PPGR3'!$G698="","",'Formulario PPGR1'!#REF!)</f>
        <v>#REF!</v>
      </c>
      <c r="E698" s="189" t="e">
        <f>IF('Formulario PPGR3'!$G698="","",'Formulario PPGR1'!#REF!)</f>
        <v>#REF!</v>
      </c>
      <c r="F698" s="189" t="e">
        <f>IF('Formulario PPGR3'!$G698="","",'Formulario PPGR1'!#REF!)</f>
        <v>#REF!</v>
      </c>
      <c r="G698" s="227" t="s">
        <v>622</v>
      </c>
      <c r="H698" s="459" t="str" cm="1">
        <f t="array" ref="H698">IF(Tabla1[[#This Row],[Código_Actividad]]="","",_xlfn.XLOOKUP(Tabla1[[#This Row],[Código_Actividad]],CodigoActividad,Tabla2[Actividades Programables Presupuestables],"",0))</f>
        <v>Capacitación y actualización (Algoritmos, TB-DR, TB/VIH,TPT, TB Infantil y TB-Diabetes) al personal de salud para el fortalecimiento del programa de Tuberculosis.</v>
      </c>
      <c r="I698" s="460">
        <f>IFERROR(VLOOKUP('Formulario PPGR3'!$G698,'Formulario PPGR2'!$H$9:$V$595,15,FALSE),"")</f>
        <v>9</v>
      </c>
      <c r="J698" s="465" t="s">
        <v>1866</v>
      </c>
      <c r="K698" s="464" t="s">
        <v>1905</v>
      </c>
      <c r="L698" s="461" t="s">
        <v>1868</v>
      </c>
      <c r="M698" s="257">
        <v>150</v>
      </c>
      <c r="N698" s="475">
        <v>4750</v>
      </c>
      <c r="O698" s="475">
        <f>IF(Tabla1[[#This Row],[Cantidad de Insumos]]="","",Tabla1[[#This Row],[Precio Unitario]]*Tabla1[[#This Row],[Cantidad de Insumos]])</f>
        <v>712500</v>
      </c>
      <c r="P698" s="462" t="str">
        <f>IF(Tabla1[[#This Row],[Descripción]]="","",_xlfn.XLOOKUP(Tabla1[[#This Row],[Descripción]],Tabla10[Descripción],Tabla10[CODIGO PRESUPUESTARIO],0))</f>
        <v>2.2.3.1.01</v>
      </c>
      <c r="Q698" s="463"/>
      <c r="R698" s="463" t="str">
        <f>IF(Tabla1[[#This Row],[Insumos]]="","",_xlfn.XLOOKUP(Tabla1[[#This Row],[Insumos]],Tabla10[Insumo],Tabla10[InsumoAbrev],"",0))</f>
        <v>lsViaticosDP</v>
      </c>
    </row>
    <row r="699" spans="2:18" ht="51" x14ac:dyDescent="0.25">
      <c r="B699" s="189" t="e">
        <f>IF('Formulario PPGR3'!$G699="","",CONCATENATE('Formulario PPGR3'!$C699,".",'Formulario PPGR3'!$D699,".",'Formulario PPGR3'!$E699,".",'Formulario PPGR3'!$F699))</f>
        <v>#REF!</v>
      </c>
      <c r="C699" s="189" t="e">
        <f>IF('Formulario PPGR3'!$G699="","",'Formulario PPGR1'!#REF!)</f>
        <v>#REF!</v>
      </c>
      <c r="D699" s="189" t="e">
        <f>IF('Formulario PPGR3'!$G699="","",'Formulario PPGR1'!#REF!)</f>
        <v>#REF!</v>
      </c>
      <c r="E699" s="189" t="e">
        <f>IF('Formulario PPGR3'!$G699="","",'Formulario PPGR1'!#REF!)</f>
        <v>#REF!</v>
      </c>
      <c r="F699" s="189" t="e">
        <f>IF('Formulario PPGR3'!$G699="","",'Formulario PPGR1'!#REF!)</f>
        <v>#REF!</v>
      </c>
      <c r="G699" s="227" t="s">
        <v>622</v>
      </c>
      <c r="H699" s="459" t="str" cm="1">
        <f t="array" ref="H699">IF(Tabla1[[#This Row],[Código_Actividad]]="","",_xlfn.XLOOKUP(Tabla1[[#This Row],[Código_Actividad]],CodigoActividad,Tabla2[Actividades Programables Presupuestables],"",0))</f>
        <v>Capacitación y actualización (Algoritmos, TB-DR, TB/VIH,TPT, TB Infantil y TB-Diabetes) al personal de salud para el fortalecimiento del programa de Tuberculosis.</v>
      </c>
      <c r="I699" s="460">
        <f>IFERROR(VLOOKUP('Formulario PPGR3'!$G699,'Formulario PPGR2'!$H$9:$V$595,15,FALSE),"")</f>
        <v>9</v>
      </c>
      <c r="J699" s="465" t="s">
        <v>1866</v>
      </c>
      <c r="K699" s="464" t="s">
        <v>1904</v>
      </c>
      <c r="L699" s="461" t="s">
        <v>1868</v>
      </c>
      <c r="M699" s="257">
        <v>150</v>
      </c>
      <c r="N699" s="475">
        <v>3900</v>
      </c>
      <c r="O699" s="475">
        <f>IF(Tabla1[[#This Row],[Cantidad de Insumos]]="","",Tabla1[[#This Row],[Precio Unitario]]*Tabla1[[#This Row],[Cantidad de Insumos]])</f>
        <v>585000</v>
      </c>
      <c r="P699" s="462" t="str">
        <f>IF(Tabla1[[#This Row],[Descripción]]="","",_xlfn.XLOOKUP(Tabla1[[#This Row],[Descripción]],Tabla10[Descripción],Tabla10[CODIGO PRESUPUESTARIO],0))</f>
        <v>2.2.3.1.01</v>
      </c>
      <c r="Q699" s="463"/>
      <c r="R699" s="463" t="str">
        <f>IF(Tabla1[[#This Row],[Insumos]]="","",_xlfn.XLOOKUP(Tabla1[[#This Row],[Insumos]],Tabla10[Insumo],Tabla10[InsumoAbrev],"",0))</f>
        <v>lsViaticosDP</v>
      </c>
    </row>
    <row r="700" spans="2:18" ht="51" x14ac:dyDescent="0.25">
      <c r="B700" s="189" t="e">
        <f>IF('Formulario PPGR3'!$G700="","",CONCATENATE('Formulario PPGR3'!$C700,".",'Formulario PPGR3'!$D700,".",'Formulario PPGR3'!$E700,".",'Formulario PPGR3'!$F700))</f>
        <v>#REF!</v>
      </c>
      <c r="C700" s="189" t="e">
        <f>IF('Formulario PPGR3'!$G700="","",'Formulario PPGR1'!#REF!)</f>
        <v>#REF!</v>
      </c>
      <c r="D700" s="189" t="e">
        <f>IF('Formulario PPGR3'!$G700="","",'Formulario PPGR1'!#REF!)</f>
        <v>#REF!</v>
      </c>
      <c r="E700" s="189" t="e">
        <f>IF('Formulario PPGR3'!$G700="","",'Formulario PPGR1'!#REF!)</f>
        <v>#REF!</v>
      </c>
      <c r="F700" s="189" t="e">
        <f>IF('Formulario PPGR3'!$G700="","",'Formulario PPGR1'!#REF!)</f>
        <v>#REF!</v>
      </c>
      <c r="G700" s="227" t="s">
        <v>622</v>
      </c>
      <c r="H700" s="459" t="str" cm="1">
        <f t="array" ref="H700">IF(Tabla1[[#This Row],[Código_Actividad]]="","",_xlfn.XLOOKUP(Tabla1[[#This Row],[Código_Actividad]],CodigoActividad,Tabla2[Actividades Programables Presupuestables],"",0))</f>
        <v>Capacitación y actualización (Algoritmos, TB-DR, TB/VIH,TPT, TB Infantil y TB-Diabetes) al personal de salud para el fortalecimiento del programa de Tuberculosis.</v>
      </c>
      <c r="I700" s="460">
        <f>IFERROR(VLOOKUP('Formulario PPGR3'!$G700,'Formulario PPGR2'!$H$9:$V$595,15,FALSE),"")</f>
        <v>9</v>
      </c>
      <c r="J700" s="465" t="s">
        <v>1864</v>
      </c>
      <c r="K700" s="464" t="s">
        <v>1865</v>
      </c>
      <c r="L700" s="461" t="s">
        <v>1862</v>
      </c>
      <c r="M700" s="257">
        <v>150</v>
      </c>
      <c r="N700" s="475">
        <v>100</v>
      </c>
      <c r="O700" s="475">
        <f>IF(Tabla1[[#This Row],[Cantidad de Insumos]]="","",Tabla1[[#This Row],[Precio Unitario]]*Tabla1[[#This Row],[Cantidad de Insumos]])</f>
        <v>15000</v>
      </c>
      <c r="P700" s="462" t="str">
        <f>IF(Tabla1[[#This Row],[Descripción]]="","",_xlfn.XLOOKUP(Tabla1[[#This Row],[Descripción]],Tabla10[Descripción],Tabla10[CODIGO PRESUPUESTARIO],0))</f>
        <v>2.2.4.4.01</v>
      </c>
      <c r="Q700" s="463"/>
      <c r="R700" s="463" t="str">
        <f>IF(Tabla1[[#This Row],[Insumos]]="","",_xlfn.XLOOKUP(Tabla1[[#This Row],[Insumos]],Tabla10[Insumo],Tabla10[InsumoAbrev],"",0))</f>
        <v>lsPeaje</v>
      </c>
    </row>
    <row r="701" spans="2:18" ht="51" x14ac:dyDescent="0.25">
      <c r="B701" s="189" t="e">
        <f>IF('Formulario PPGR3'!$G701="","",CONCATENATE('Formulario PPGR3'!$C701,".",'Formulario PPGR3'!$D701,".",'Formulario PPGR3'!$E701,".",'Formulario PPGR3'!$F701))</f>
        <v>#REF!</v>
      </c>
      <c r="C701" s="189" t="e">
        <f>IF('Formulario PPGR3'!$G701="","",'Formulario PPGR1'!#REF!)</f>
        <v>#REF!</v>
      </c>
      <c r="D701" s="189" t="e">
        <f>IF('Formulario PPGR3'!$G701="","",'Formulario PPGR1'!#REF!)</f>
        <v>#REF!</v>
      </c>
      <c r="E701" s="189" t="e">
        <f>IF('Formulario PPGR3'!$G701="","",'Formulario PPGR1'!#REF!)</f>
        <v>#REF!</v>
      </c>
      <c r="F701" s="189" t="e">
        <f>IF('Formulario PPGR3'!$G701="","",'Formulario PPGR1'!#REF!)</f>
        <v>#REF!</v>
      </c>
      <c r="G701" s="227" t="s">
        <v>622</v>
      </c>
      <c r="H701" s="459" t="str" cm="1">
        <f t="array" ref="H701">IF(Tabla1[[#This Row],[Código_Actividad]]="","",_xlfn.XLOOKUP(Tabla1[[#This Row],[Código_Actividad]],CodigoActividad,Tabla2[Actividades Programables Presupuestables],"",0))</f>
        <v>Capacitación y actualización (Algoritmos, TB-DR, TB/VIH,TPT, TB Infantil y TB-Diabetes) al personal de salud para el fortalecimiento del programa de Tuberculosis.</v>
      </c>
      <c r="I701" s="460">
        <f>IFERROR(VLOOKUP('Formulario PPGR3'!$G701,'Formulario PPGR2'!$H$9:$V$595,15,FALSE),"")</f>
        <v>9</v>
      </c>
      <c r="J701" s="465" t="s">
        <v>1860</v>
      </c>
      <c r="K701" s="464" t="s">
        <v>1900</v>
      </c>
      <c r="L701" s="461" t="s">
        <v>1901</v>
      </c>
      <c r="M701" s="257">
        <v>1500</v>
      </c>
      <c r="N701" s="475">
        <v>240</v>
      </c>
      <c r="O701" s="475">
        <f>IF(Tabla1[[#This Row],[Cantidad de Insumos]]="","",Tabla1[[#This Row],[Precio Unitario]]*Tabla1[[#This Row],[Cantidad de Insumos]])</f>
        <v>360000</v>
      </c>
      <c r="P701" s="462" t="str">
        <f>IF(Tabla1[[#This Row],[Descripción]]="","",_xlfn.XLOOKUP(Tabla1[[#This Row],[Descripción]],Tabla10[Descripción],Tabla10[CODIGO PRESUPUESTARIO],0))</f>
        <v>2.3.7.1.02</v>
      </c>
      <c r="Q701" s="463"/>
      <c r="R701" s="463" t="str">
        <f>IF(Tabla1[[#This Row],[Insumos]]="","",_xlfn.XLOOKUP(Tabla1[[#This Row],[Insumos]],Tabla10[Insumo],Tabla10[InsumoAbrev],"",0))</f>
        <v>lsGasoil</v>
      </c>
    </row>
    <row r="702" spans="2:18" ht="25.5" x14ac:dyDescent="0.25">
      <c r="B702" s="189" t="e">
        <f>IF('Formulario PPGR3'!$G702="","",CONCATENATE('Formulario PPGR3'!$C702,".",'Formulario PPGR3'!$D702,".",'Formulario PPGR3'!$E702,".",'Formulario PPGR3'!$F702))</f>
        <v>#REF!</v>
      </c>
      <c r="C702" s="189" t="e">
        <f>IF('Formulario PPGR3'!$G702="","",'Formulario PPGR1'!#REF!)</f>
        <v>#REF!</v>
      </c>
      <c r="D702" s="189" t="e">
        <f>IF('Formulario PPGR3'!$G702="","",'Formulario PPGR1'!#REF!)</f>
        <v>#REF!</v>
      </c>
      <c r="E702" s="189" t="e">
        <f>IF('Formulario PPGR3'!$G702="","",'Formulario PPGR1'!#REF!)</f>
        <v>#REF!</v>
      </c>
      <c r="F702" s="189" t="e">
        <f>IF('Formulario PPGR3'!$G702="","",'Formulario PPGR1'!#REF!)</f>
        <v>#REF!</v>
      </c>
      <c r="G702" s="227" t="s">
        <v>624</v>
      </c>
      <c r="H702" s="459" t="str" cm="1">
        <f t="array" ref="H702">IF(Tabla1[[#This Row],[Código_Actividad]]="","",_xlfn.XLOOKUP(Tabla1[[#This Row],[Código_Actividad]],CodigoActividad,Tabla2[Actividades Programables Presupuestables],"",0))</f>
        <v>Mesa de Trabajo con DPN para planificación de actividades en los servicios de Tuberculosis.</v>
      </c>
      <c r="I702" s="460">
        <f>IFERROR(VLOOKUP('Formulario PPGR3'!$G702,'Formulario PPGR2'!$H$9:$V$595,15,FALSE),"")</f>
        <v>3</v>
      </c>
      <c r="J702" s="465" t="s">
        <v>1866</v>
      </c>
      <c r="K702" s="464" t="s">
        <v>1870</v>
      </c>
      <c r="L702" s="461" t="s">
        <v>1868</v>
      </c>
      <c r="M702" s="257">
        <v>100</v>
      </c>
      <c r="N702" s="475">
        <v>5250</v>
      </c>
      <c r="O702" s="475">
        <f>IF(Tabla1[[#This Row],[Cantidad de Insumos]]="","",Tabla1[[#This Row],[Precio Unitario]]*Tabla1[[#This Row],[Cantidad de Insumos]])</f>
        <v>525000</v>
      </c>
      <c r="P702" s="462" t="str">
        <f>IF(Tabla1[[#This Row],[Descripción]]="","",_xlfn.XLOOKUP(Tabla1[[#This Row],[Descripción]],Tabla10[Descripción],Tabla10[CODIGO PRESUPUESTARIO],0))</f>
        <v>2.2.3.1.01</v>
      </c>
      <c r="Q702" s="463"/>
      <c r="R702" s="463" t="str">
        <f>IF(Tabla1[[#This Row],[Insumos]]="","",_xlfn.XLOOKUP(Tabla1[[#This Row],[Insumos]],Tabla10[Insumo],Tabla10[InsumoAbrev],"",0))</f>
        <v>lsViaticosDP</v>
      </c>
    </row>
    <row r="703" spans="2:18" ht="25.5" x14ac:dyDescent="0.25">
      <c r="B703" s="189" t="e">
        <f>IF('Formulario PPGR3'!$G703="","",CONCATENATE('Formulario PPGR3'!$C703,".",'Formulario PPGR3'!$D703,".",'Formulario PPGR3'!$E703,".",'Formulario PPGR3'!$F703))</f>
        <v>#REF!</v>
      </c>
      <c r="C703" s="189" t="e">
        <f>IF('Formulario PPGR3'!$G703="","",'Formulario PPGR1'!#REF!)</f>
        <v>#REF!</v>
      </c>
      <c r="D703" s="189" t="e">
        <f>IF('Formulario PPGR3'!$G703="","",'Formulario PPGR1'!#REF!)</f>
        <v>#REF!</v>
      </c>
      <c r="E703" s="189" t="e">
        <f>IF('Formulario PPGR3'!$G703="","",'Formulario PPGR1'!#REF!)</f>
        <v>#REF!</v>
      </c>
      <c r="F703" s="189" t="e">
        <f>IF('Formulario PPGR3'!$G703="","",'Formulario PPGR1'!#REF!)</f>
        <v>#REF!</v>
      </c>
      <c r="G703" s="227" t="s">
        <v>624</v>
      </c>
      <c r="H703" s="459" t="str" cm="1">
        <f t="array" ref="H703">IF(Tabla1[[#This Row],[Código_Actividad]]="","",_xlfn.XLOOKUP(Tabla1[[#This Row],[Código_Actividad]],CodigoActividad,Tabla2[Actividades Programables Presupuestables],"",0))</f>
        <v>Mesa de Trabajo con DPN para planificación de actividades en los servicios de Tuberculosis.</v>
      </c>
      <c r="I703" s="460">
        <f>IFERROR(VLOOKUP('Formulario PPGR3'!$G703,'Formulario PPGR2'!$H$9:$V$595,15,FALSE),"")</f>
        <v>3</v>
      </c>
      <c r="J703" s="465" t="s">
        <v>1866</v>
      </c>
      <c r="K703" s="464" t="s">
        <v>1905</v>
      </c>
      <c r="L703" s="461" t="s">
        <v>1868</v>
      </c>
      <c r="M703" s="257">
        <v>100</v>
      </c>
      <c r="N703" s="475">
        <v>4750</v>
      </c>
      <c r="O703" s="475">
        <f>IF(Tabla1[[#This Row],[Cantidad de Insumos]]="","",Tabla1[[#This Row],[Precio Unitario]]*Tabla1[[#This Row],[Cantidad de Insumos]])</f>
        <v>475000</v>
      </c>
      <c r="P703" s="462" t="str">
        <f>IF(Tabla1[[#This Row],[Descripción]]="","",_xlfn.XLOOKUP(Tabla1[[#This Row],[Descripción]],Tabla10[Descripción],Tabla10[CODIGO PRESUPUESTARIO],0))</f>
        <v>2.2.3.1.01</v>
      </c>
      <c r="Q703" s="463"/>
      <c r="R703" s="463" t="str">
        <f>IF(Tabla1[[#This Row],[Insumos]]="","",_xlfn.XLOOKUP(Tabla1[[#This Row],[Insumos]],Tabla10[Insumo],Tabla10[InsumoAbrev],"",0))</f>
        <v>lsViaticosDP</v>
      </c>
    </row>
    <row r="704" spans="2:18" ht="25.5" x14ac:dyDescent="0.25">
      <c r="B704" s="189" t="e">
        <f>IF('Formulario PPGR3'!$G704="","",CONCATENATE('Formulario PPGR3'!$C704,".",'Formulario PPGR3'!$D704,".",'Formulario PPGR3'!$E704,".",'Formulario PPGR3'!$F704))</f>
        <v>#REF!</v>
      </c>
      <c r="C704" s="189" t="e">
        <f>IF('Formulario PPGR3'!$G704="","",'Formulario PPGR1'!#REF!)</f>
        <v>#REF!</v>
      </c>
      <c r="D704" s="189" t="e">
        <f>IF('Formulario PPGR3'!$G704="","",'Formulario PPGR1'!#REF!)</f>
        <v>#REF!</v>
      </c>
      <c r="E704" s="189" t="e">
        <f>IF('Formulario PPGR3'!$G704="","",'Formulario PPGR1'!#REF!)</f>
        <v>#REF!</v>
      </c>
      <c r="F704" s="189" t="e">
        <f>IF('Formulario PPGR3'!$G704="","",'Formulario PPGR1'!#REF!)</f>
        <v>#REF!</v>
      </c>
      <c r="G704" s="227" t="s">
        <v>624</v>
      </c>
      <c r="H704" s="459" t="str" cm="1">
        <f t="array" ref="H704">IF(Tabla1[[#This Row],[Código_Actividad]]="","",_xlfn.XLOOKUP(Tabla1[[#This Row],[Código_Actividad]],CodigoActividad,Tabla2[Actividades Programables Presupuestables],"",0))</f>
        <v>Mesa de Trabajo con DPN para planificación de actividades en los servicios de Tuberculosis.</v>
      </c>
      <c r="I704" s="460">
        <f>IFERROR(VLOOKUP('Formulario PPGR3'!$G704,'Formulario PPGR2'!$H$9:$V$595,15,FALSE),"")</f>
        <v>3</v>
      </c>
      <c r="J704" s="465" t="s">
        <v>1866</v>
      </c>
      <c r="K704" s="464" t="s">
        <v>1904</v>
      </c>
      <c r="L704" s="461" t="s">
        <v>1868</v>
      </c>
      <c r="M704" s="257">
        <v>100</v>
      </c>
      <c r="N704" s="475">
        <v>3900</v>
      </c>
      <c r="O704" s="475">
        <f>IF(Tabla1[[#This Row],[Cantidad de Insumos]]="","",Tabla1[[#This Row],[Precio Unitario]]*Tabla1[[#This Row],[Cantidad de Insumos]])</f>
        <v>390000</v>
      </c>
      <c r="P704" s="462" t="str">
        <f>IF(Tabla1[[#This Row],[Descripción]]="","",_xlfn.XLOOKUP(Tabla1[[#This Row],[Descripción]],Tabla10[Descripción],Tabla10[CODIGO PRESUPUESTARIO],0))</f>
        <v>2.2.3.1.01</v>
      </c>
      <c r="Q704" s="463"/>
      <c r="R704" s="463" t="str">
        <f>IF(Tabla1[[#This Row],[Insumos]]="","",_xlfn.XLOOKUP(Tabla1[[#This Row],[Insumos]],Tabla10[Insumo],Tabla10[InsumoAbrev],"",0))</f>
        <v>lsViaticosDP</v>
      </c>
    </row>
    <row r="705" spans="2:18" ht="25.5" x14ac:dyDescent="0.25">
      <c r="B705" s="189" t="e">
        <f>IF('Formulario PPGR3'!$G705="","",CONCATENATE('Formulario PPGR3'!$C705,".",'Formulario PPGR3'!$D705,".",'Formulario PPGR3'!$E705,".",'Formulario PPGR3'!$F705))</f>
        <v>#REF!</v>
      </c>
      <c r="C705" s="189" t="e">
        <f>IF('Formulario PPGR3'!$G705="","",'Formulario PPGR1'!#REF!)</f>
        <v>#REF!</v>
      </c>
      <c r="D705" s="189" t="e">
        <f>IF('Formulario PPGR3'!$G705="","",'Formulario PPGR1'!#REF!)</f>
        <v>#REF!</v>
      </c>
      <c r="E705" s="189" t="e">
        <f>IF('Formulario PPGR3'!$G705="","",'Formulario PPGR1'!#REF!)</f>
        <v>#REF!</v>
      </c>
      <c r="F705" s="189" t="e">
        <f>IF('Formulario PPGR3'!$G705="","",'Formulario PPGR1'!#REF!)</f>
        <v>#REF!</v>
      </c>
      <c r="G705" s="227" t="s">
        <v>624</v>
      </c>
      <c r="H705" s="459" t="str" cm="1">
        <f t="array" ref="H705">IF(Tabla1[[#This Row],[Código_Actividad]]="","",_xlfn.XLOOKUP(Tabla1[[#This Row],[Código_Actividad]],CodigoActividad,Tabla2[Actividades Programables Presupuestables],"",0))</f>
        <v>Mesa de Trabajo con DPN para planificación de actividades en los servicios de Tuberculosis.</v>
      </c>
      <c r="I705" s="460">
        <f>IFERROR(VLOOKUP('Formulario PPGR3'!$G705,'Formulario PPGR2'!$H$9:$V$595,15,FALSE),"")</f>
        <v>3</v>
      </c>
      <c r="J705" s="465" t="s">
        <v>1864</v>
      </c>
      <c r="K705" s="464" t="s">
        <v>1865</v>
      </c>
      <c r="L705" s="461" t="s">
        <v>1862</v>
      </c>
      <c r="M705" s="257">
        <v>100</v>
      </c>
      <c r="N705" s="475">
        <v>100</v>
      </c>
      <c r="O705" s="475">
        <f>IF(Tabla1[[#This Row],[Cantidad de Insumos]]="","",Tabla1[[#This Row],[Precio Unitario]]*Tabla1[[#This Row],[Cantidad de Insumos]])</f>
        <v>10000</v>
      </c>
      <c r="P705" s="462" t="str">
        <f>IF(Tabla1[[#This Row],[Descripción]]="","",_xlfn.XLOOKUP(Tabla1[[#This Row],[Descripción]],Tabla10[Descripción],Tabla10[CODIGO PRESUPUESTARIO],0))</f>
        <v>2.2.4.4.01</v>
      </c>
      <c r="Q705" s="463"/>
      <c r="R705" s="463" t="str">
        <f>IF(Tabla1[[#This Row],[Insumos]]="","",_xlfn.XLOOKUP(Tabla1[[#This Row],[Insumos]],Tabla10[Insumo],Tabla10[InsumoAbrev],"",0))</f>
        <v>lsPeaje</v>
      </c>
    </row>
    <row r="706" spans="2:18" ht="25.5" x14ac:dyDescent="0.25">
      <c r="B706" s="189" t="e">
        <f>IF('Formulario PPGR3'!$G706="","",CONCATENATE('Formulario PPGR3'!$C706,".",'Formulario PPGR3'!$D706,".",'Formulario PPGR3'!$E706,".",'Formulario PPGR3'!$F706))</f>
        <v>#REF!</v>
      </c>
      <c r="C706" s="189" t="e">
        <f>IF('Formulario PPGR3'!$G706="","",'Formulario PPGR1'!#REF!)</f>
        <v>#REF!</v>
      </c>
      <c r="D706" s="189" t="e">
        <f>IF('Formulario PPGR3'!$G706="","",'Formulario PPGR1'!#REF!)</f>
        <v>#REF!</v>
      </c>
      <c r="E706" s="189" t="e">
        <f>IF('Formulario PPGR3'!$G706="","",'Formulario PPGR1'!#REF!)</f>
        <v>#REF!</v>
      </c>
      <c r="F706" s="189" t="e">
        <f>IF('Formulario PPGR3'!$G706="","",'Formulario PPGR1'!#REF!)</f>
        <v>#REF!</v>
      </c>
      <c r="G706" s="227" t="s">
        <v>624</v>
      </c>
      <c r="H706" s="459" t="str" cm="1">
        <f t="array" ref="H706">IF(Tabla1[[#This Row],[Código_Actividad]]="","",_xlfn.XLOOKUP(Tabla1[[#This Row],[Código_Actividad]],CodigoActividad,Tabla2[Actividades Programables Presupuestables],"",0))</f>
        <v>Mesa de Trabajo con DPN para planificación de actividades en los servicios de Tuberculosis.</v>
      </c>
      <c r="I706" s="460">
        <f>IFERROR(VLOOKUP('Formulario PPGR3'!$G706,'Formulario PPGR2'!$H$9:$V$595,15,FALSE),"")</f>
        <v>3</v>
      </c>
      <c r="J706" s="465" t="s">
        <v>1860</v>
      </c>
      <c r="K706" s="464" t="s">
        <v>1900</v>
      </c>
      <c r="L706" s="461" t="s">
        <v>1901</v>
      </c>
      <c r="M706" s="257">
        <v>1000</v>
      </c>
      <c r="N706" s="475">
        <v>240</v>
      </c>
      <c r="O706" s="475">
        <f>IF(Tabla1[[#This Row],[Cantidad de Insumos]]="","",Tabla1[[#This Row],[Precio Unitario]]*Tabla1[[#This Row],[Cantidad de Insumos]])</f>
        <v>240000</v>
      </c>
      <c r="P706" s="462" t="str">
        <f>IF(Tabla1[[#This Row],[Descripción]]="","",_xlfn.XLOOKUP(Tabla1[[#This Row],[Descripción]],Tabla10[Descripción],Tabla10[CODIGO PRESUPUESTARIO],0))</f>
        <v>2.3.7.1.02</v>
      </c>
      <c r="Q706" s="463"/>
      <c r="R706" s="463" t="str">
        <f>IF(Tabla1[[#This Row],[Insumos]]="","",_xlfn.XLOOKUP(Tabla1[[#This Row],[Insumos]],Tabla10[Insumo],Tabla10[InsumoAbrev],"",0))</f>
        <v>lsGasoil</v>
      </c>
    </row>
    <row r="707" spans="2:18" ht="51" x14ac:dyDescent="0.25">
      <c r="B707" s="189" t="e">
        <f>IF('Formulario PPGR3'!$G707="","",CONCATENATE('Formulario PPGR3'!$C707,".",'Formulario PPGR3'!$D707,".",'Formulario PPGR3'!$E707,".",'Formulario PPGR3'!$F707))</f>
        <v>#REF!</v>
      </c>
      <c r="C707" s="189" t="e">
        <f>IF('Formulario PPGR3'!$G707="","",'Formulario PPGR1'!#REF!)</f>
        <v>#REF!</v>
      </c>
      <c r="D707" s="189" t="e">
        <f>IF('Formulario PPGR3'!$G707="","",'Formulario PPGR1'!#REF!)</f>
        <v>#REF!</v>
      </c>
      <c r="E707" s="189" t="e">
        <f>IF('Formulario PPGR3'!$G707="","",'Formulario PPGR1'!#REF!)</f>
        <v>#REF!</v>
      </c>
      <c r="F707" s="189" t="e">
        <f>IF('Formulario PPGR3'!$G707="","",'Formulario PPGR1'!#REF!)</f>
        <v>#REF!</v>
      </c>
      <c r="G707" s="227" t="s">
        <v>626</v>
      </c>
      <c r="H707" s="459" t="str" cm="1">
        <f t="array" ref="H707">IF(Tabla1[[#This Row],[Código_Actividad]]="","",_xlfn.XLOOKUP(Tabla1[[#This Row],[Código_Actividad]],CodigoActividad,Tabla2[Actividades Programables Presupuestables],"",0))</f>
        <v>Mesa de Trabajo con el nivel intermedio (Áreas de salud, 9 SRS) para revisión de los indicadores de todos los componentes de TB  y realización de planes de mejora para su cumplimiento.</v>
      </c>
      <c r="I707" s="460">
        <f>IFERROR(VLOOKUP('Formulario PPGR3'!$G707,'Formulario PPGR2'!$H$9:$V$595,15,FALSE),"")</f>
        <v>10</v>
      </c>
      <c r="J707" s="465" t="s">
        <v>1866</v>
      </c>
      <c r="K707" s="464" t="s">
        <v>1870</v>
      </c>
      <c r="L707" s="461" t="s">
        <v>1868</v>
      </c>
      <c r="M707" s="257">
        <v>80</v>
      </c>
      <c r="N707" s="475">
        <v>5250</v>
      </c>
      <c r="O707" s="475">
        <f>IF(Tabla1[[#This Row],[Cantidad de Insumos]]="","",Tabla1[[#This Row],[Precio Unitario]]*Tabla1[[#This Row],[Cantidad de Insumos]])</f>
        <v>420000</v>
      </c>
      <c r="P707" s="462" t="str">
        <f>IF(Tabla1[[#This Row],[Descripción]]="","",_xlfn.XLOOKUP(Tabla1[[#This Row],[Descripción]],Tabla10[Descripción],Tabla10[CODIGO PRESUPUESTARIO],0))</f>
        <v>2.2.3.1.01</v>
      </c>
      <c r="Q707" s="463"/>
      <c r="R707" s="463" t="str">
        <f>IF(Tabla1[[#This Row],[Insumos]]="","",_xlfn.XLOOKUP(Tabla1[[#This Row],[Insumos]],Tabla10[Insumo],Tabla10[InsumoAbrev],"",0))</f>
        <v>lsViaticosDP</v>
      </c>
    </row>
    <row r="708" spans="2:18" ht="51" x14ac:dyDescent="0.25">
      <c r="B708" s="189" t="e">
        <f>IF('Formulario PPGR3'!$G708="","",CONCATENATE('Formulario PPGR3'!$C708,".",'Formulario PPGR3'!$D708,".",'Formulario PPGR3'!$E708,".",'Formulario PPGR3'!$F708))</f>
        <v>#REF!</v>
      </c>
      <c r="C708" s="189" t="e">
        <f>IF('Formulario PPGR3'!$G708="","",'Formulario PPGR1'!#REF!)</f>
        <v>#REF!</v>
      </c>
      <c r="D708" s="189" t="e">
        <f>IF('Formulario PPGR3'!$G708="","",'Formulario PPGR1'!#REF!)</f>
        <v>#REF!</v>
      </c>
      <c r="E708" s="189" t="e">
        <f>IF('Formulario PPGR3'!$G708="","",'Formulario PPGR1'!#REF!)</f>
        <v>#REF!</v>
      </c>
      <c r="F708" s="189" t="e">
        <f>IF('Formulario PPGR3'!$G708="","",'Formulario PPGR1'!#REF!)</f>
        <v>#REF!</v>
      </c>
      <c r="G708" s="227" t="s">
        <v>626</v>
      </c>
      <c r="H708" s="459" t="str" cm="1">
        <f t="array" ref="H708">IF(Tabla1[[#This Row],[Código_Actividad]]="","",_xlfn.XLOOKUP(Tabla1[[#This Row],[Código_Actividad]],CodigoActividad,Tabla2[Actividades Programables Presupuestables],"",0))</f>
        <v>Mesa de Trabajo con el nivel intermedio (Áreas de salud, 9 SRS) para revisión de los indicadores de todos los componentes de TB  y realización de planes de mejora para su cumplimiento.</v>
      </c>
      <c r="I708" s="460">
        <f>IFERROR(VLOOKUP('Formulario PPGR3'!$G708,'Formulario PPGR2'!$H$9:$V$595,15,FALSE),"")</f>
        <v>10</v>
      </c>
      <c r="J708" s="465" t="s">
        <v>1866</v>
      </c>
      <c r="K708" s="464" t="s">
        <v>1905</v>
      </c>
      <c r="L708" s="461" t="s">
        <v>1868</v>
      </c>
      <c r="M708" s="257">
        <v>80</v>
      </c>
      <c r="N708" s="475">
        <v>4750</v>
      </c>
      <c r="O708" s="475">
        <f>IF(Tabla1[[#This Row],[Cantidad de Insumos]]="","",Tabla1[[#This Row],[Precio Unitario]]*Tabla1[[#This Row],[Cantidad de Insumos]])</f>
        <v>380000</v>
      </c>
      <c r="P708" s="462" t="str">
        <f>IF(Tabla1[[#This Row],[Descripción]]="","",_xlfn.XLOOKUP(Tabla1[[#This Row],[Descripción]],Tabla10[Descripción],Tabla10[CODIGO PRESUPUESTARIO],0))</f>
        <v>2.2.3.1.01</v>
      </c>
      <c r="Q708" s="463"/>
      <c r="R708" s="463" t="str">
        <f>IF(Tabla1[[#This Row],[Insumos]]="","",_xlfn.XLOOKUP(Tabla1[[#This Row],[Insumos]],Tabla10[Insumo],Tabla10[InsumoAbrev],"",0))</f>
        <v>lsViaticosDP</v>
      </c>
    </row>
    <row r="709" spans="2:18" ht="51" x14ac:dyDescent="0.25">
      <c r="B709" s="189" t="e">
        <f>IF('Formulario PPGR3'!$G709="","",CONCATENATE('Formulario PPGR3'!$C709,".",'Formulario PPGR3'!$D709,".",'Formulario PPGR3'!$E709,".",'Formulario PPGR3'!$F709))</f>
        <v>#REF!</v>
      </c>
      <c r="C709" s="189" t="e">
        <f>IF('Formulario PPGR3'!$G709="","",'Formulario PPGR1'!#REF!)</f>
        <v>#REF!</v>
      </c>
      <c r="D709" s="189" t="e">
        <f>IF('Formulario PPGR3'!$G709="","",'Formulario PPGR1'!#REF!)</f>
        <v>#REF!</v>
      </c>
      <c r="E709" s="189" t="e">
        <f>IF('Formulario PPGR3'!$G709="","",'Formulario PPGR1'!#REF!)</f>
        <v>#REF!</v>
      </c>
      <c r="F709" s="189" t="e">
        <f>IF('Formulario PPGR3'!$G709="","",'Formulario PPGR1'!#REF!)</f>
        <v>#REF!</v>
      </c>
      <c r="G709" s="227" t="s">
        <v>626</v>
      </c>
      <c r="H709" s="459" t="str" cm="1">
        <f t="array" ref="H709">IF(Tabla1[[#This Row],[Código_Actividad]]="","",_xlfn.XLOOKUP(Tabla1[[#This Row],[Código_Actividad]],CodigoActividad,Tabla2[Actividades Programables Presupuestables],"",0))</f>
        <v>Mesa de Trabajo con el nivel intermedio (Áreas de salud, 9 SRS) para revisión de los indicadores de todos los componentes de TB  y realización de planes de mejora para su cumplimiento.</v>
      </c>
      <c r="I709" s="460">
        <f>IFERROR(VLOOKUP('Formulario PPGR3'!$G709,'Formulario PPGR2'!$H$9:$V$595,15,FALSE),"")</f>
        <v>10</v>
      </c>
      <c r="J709" s="465" t="s">
        <v>1866</v>
      </c>
      <c r="K709" s="464" t="s">
        <v>1904</v>
      </c>
      <c r="L709" s="461" t="s">
        <v>1868</v>
      </c>
      <c r="M709" s="257">
        <v>80</v>
      </c>
      <c r="N709" s="475">
        <v>3900</v>
      </c>
      <c r="O709" s="475">
        <f>IF(Tabla1[[#This Row],[Cantidad de Insumos]]="","",Tabla1[[#This Row],[Precio Unitario]]*Tabla1[[#This Row],[Cantidad de Insumos]])</f>
        <v>312000</v>
      </c>
      <c r="P709" s="462" t="str">
        <f>IF(Tabla1[[#This Row],[Descripción]]="","",_xlfn.XLOOKUP(Tabla1[[#This Row],[Descripción]],Tabla10[Descripción],Tabla10[CODIGO PRESUPUESTARIO],0))</f>
        <v>2.2.3.1.01</v>
      </c>
      <c r="Q709" s="463"/>
      <c r="R709" s="463" t="str">
        <f>IF(Tabla1[[#This Row],[Insumos]]="","",_xlfn.XLOOKUP(Tabla1[[#This Row],[Insumos]],Tabla10[Insumo],Tabla10[InsumoAbrev],"",0))</f>
        <v>lsViaticosDP</v>
      </c>
    </row>
    <row r="710" spans="2:18" ht="51" x14ac:dyDescent="0.25">
      <c r="B710" s="189" t="e">
        <f>IF('Formulario PPGR3'!$G710="","",CONCATENATE('Formulario PPGR3'!$C710,".",'Formulario PPGR3'!$D710,".",'Formulario PPGR3'!$E710,".",'Formulario PPGR3'!$F710))</f>
        <v>#REF!</v>
      </c>
      <c r="C710" s="189" t="e">
        <f>IF('Formulario PPGR3'!$G710="","",'Formulario PPGR1'!#REF!)</f>
        <v>#REF!</v>
      </c>
      <c r="D710" s="189" t="e">
        <f>IF('Formulario PPGR3'!$G710="","",'Formulario PPGR1'!#REF!)</f>
        <v>#REF!</v>
      </c>
      <c r="E710" s="189" t="e">
        <f>IF('Formulario PPGR3'!$G710="","",'Formulario PPGR1'!#REF!)</f>
        <v>#REF!</v>
      </c>
      <c r="F710" s="189" t="e">
        <f>IF('Formulario PPGR3'!$G710="","",'Formulario PPGR1'!#REF!)</f>
        <v>#REF!</v>
      </c>
      <c r="G710" s="227" t="s">
        <v>626</v>
      </c>
      <c r="H710" s="459" t="str" cm="1">
        <f t="array" ref="H710">IF(Tabla1[[#This Row],[Código_Actividad]]="","",_xlfn.XLOOKUP(Tabla1[[#This Row],[Código_Actividad]],CodigoActividad,Tabla2[Actividades Programables Presupuestables],"",0))</f>
        <v>Mesa de Trabajo con el nivel intermedio (Áreas de salud, 9 SRS) para revisión de los indicadores de todos los componentes de TB  y realización de planes de mejora para su cumplimiento.</v>
      </c>
      <c r="I710" s="460">
        <f>IFERROR(VLOOKUP('Formulario PPGR3'!$G710,'Formulario PPGR2'!$H$9:$V$595,15,FALSE),"")</f>
        <v>10</v>
      </c>
      <c r="J710" s="465" t="s">
        <v>1864</v>
      </c>
      <c r="K710" s="464" t="s">
        <v>1865</v>
      </c>
      <c r="L710" s="461" t="s">
        <v>1862</v>
      </c>
      <c r="M710" s="257">
        <v>80</v>
      </c>
      <c r="N710" s="475">
        <v>100</v>
      </c>
      <c r="O710" s="475">
        <f>IF(Tabla1[[#This Row],[Cantidad de Insumos]]="","",Tabla1[[#This Row],[Precio Unitario]]*Tabla1[[#This Row],[Cantidad de Insumos]])</f>
        <v>8000</v>
      </c>
      <c r="P710" s="462" t="str">
        <f>IF(Tabla1[[#This Row],[Descripción]]="","",_xlfn.XLOOKUP(Tabla1[[#This Row],[Descripción]],Tabla10[Descripción],Tabla10[CODIGO PRESUPUESTARIO],0))</f>
        <v>2.2.4.4.01</v>
      </c>
      <c r="Q710" s="463"/>
      <c r="R710" s="463" t="str">
        <f>IF(Tabla1[[#This Row],[Insumos]]="","",_xlfn.XLOOKUP(Tabla1[[#This Row],[Insumos]],Tabla10[Insumo],Tabla10[InsumoAbrev],"",0))</f>
        <v>lsPeaje</v>
      </c>
    </row>
    <row r="711" spans="2:18" ht="51" x14ac:dyDescent="0.25">
      <c r="B711" s="189" t="e">
        <f>IF('Formulario PPGR3'!$G711="","",CONCATENATE('Formulario PPGR3'!$C711,".",'Formulario PPGR3'!$D711,".",'Formulario PPGR3'!$E711,".",'Formulario PPGR3'!$F711))</f>
        <v>#REF!</v>
      </c>
      <c r="C711" s="189" t="e">
        <f>IF('Formulario PPGR3'!$G711="","",'Formulario PPGR1'!#REF!)</f>
        <v>#REF!</v>
      </c>
      <c r="D711" s="189" t="e">
        <f>IF('Formulario PPGR3'!$G711="","",'Formulario PPGR1'!#REF!)</f>
        <v>#REF!</v>
      </c>
      <c r="E711" s="189" t="e">
        <f>IF('Formulario PPGR3'!$G711="","",'Formulario PPGR1'!#REF!)</f>
        <v>#REF!</v>
      </c>
      <c r="F711" s="189" t="e">
        <f>IF('Formulario PPGR3'!$G711="","",'Formulario PPGR1'!#REF!)</f>
        <v>#REF!</v>
      </c>
      <c r="G711" s="227" t="s">
        <v>626</v>
      </c>
      <c r="H711" s="459" t="str" cm="1">
        <f t="array" ref="H711">IF(Tabla1[[#This Row],[Código_Actividad]]="","",_xlfn.XLOOKUP(Tabla1[[#This Row],[Código_Actividad]],CodigoActividad,Tabla2[Actividades Programables Presupuestables],"",0))</f>
        <v>Mesa de Trabajo con el nivel intermedio (Áreas de salud, 9 SRS) para revisión de los indicadores de todos los componentes de TB  y realización de planes de mejora para su cumplimiento.</v>
      </c>
      <c r="I711" s="460">
        <f>IFERROR(VLOOKUP('Formulario PPGR3'!$G711,'Formulario PPGR2'!$H$9:$V$595,15,FALSE),"")</f>
        <v>10</v>
      </c>
      <c r="J711" s="465" t="s">
        <v>1860</v>
      </c>
      <c r="K711" s="464" t="s">
        <v>1900</v>
      </c>
      <c r="L711" s="461" t="s">
        <v>1901</v>
      </c>
      <c r="M711" s="257">
        <v>800</v>
      </c>
      <c r="N711" s="475">
        <v>240</v>
      </c>
      <c r="O711" s="475">
        <f>IF(Tabla1[[#This Row],[Cantidad de Insumos]]="","",Tabla1[[#This Row],[Precio Unitario]]*Tabla1[[#This Row],[Cantidad de Insumos]])</f>
        <v>192000</v>
      </c>
      <c r="P711" s="462" t="str">
        <f>IF(Tabla1[[#This Row],[Descripción]]="","",_xlfn.XLOOKUP(Tabla1[[#This Row],[Descripción]],Tabla10[Descripción],Tabla10[CODIGO PRESUPUESTARIO],0))</f>
        <v>2.3.7.1.02</v>
      </c>
      <c r="Q711" s="463"/>
      <c r="R711" s="463" t="str">
        <f>IF(Tabla1[[#This Row],[Insumos]]="","",_xlfn.XLOOKUP(Tabla1[[#This Row],[Insumos]],Tabla10[Insumo],Tabla10[InsumoAbrev],"",0))</f>
        <v>lsGasoil</v>
      </c>
    </row>
    <row r="712" spans="2:18" ht="63.75" x14ac:dyDescent="0.25">
      <c r="B712" s="189" t="e">
        <f>IF('Formulario PPGR3'!$G712="","",CONCATENATE('Formulario PPGR3'!$C712,".",'Formulario PPGR3'!$D712,".",'Formulario PPGR3'!$E712,".",'Formulario PPGR3'!$F712))</f>
        <v>#REF!</v>
      </c>
      <c r="C712" s="189" t="e">
        <f>IF('Formulario PPGR3'!$G712="","",'Formulario PPGR1'!#REF!)</f>
        <v>#REF!</v>
      </c>
      <c r="D712" s="189" t="e">
        <f>IF('Formulario PPGR3'!$G712="","",'Formulario PPGR1'!#REF!)</f>
        <v>#REF!</v>
      </c>
      <c r="E712" s="189" t="e">
        <f>IF('Formulario PPGR3'!$G712="","",'Formulario PPGR1'!#REF!)</f>
        <v>#REF!</v>
      </c>
      <c r="F712" s="189" t="e">
        <f>IF('Formulario PPGR3'!$G712="","",'Formulario PPGR1'!#REF!)</f>
        <v>#REF!</v>
      </c>
      <c r="G712" s="227" t="s">
        <v>628</v>
      </c>
      <c r="H712" s="459" t="str" cm="1">
        <f t="array" ref="H712">IF(Tabla1[[#This Row],[Código_Actividad]]="","",_xlfn.XLOOKUP(Tabla1[[#This Row],[Código_Actividad]],CodigoActividad,Tabla2[Actividades Programables Presupuestables],"",0))</f>
        <v>Mesa de trabajo con la MIA y DGCSS para dar seguimiento al uso correcto de los protocolos  en las embarazadas con tuberculosis y monitoreo de la aplicación de las Terapia Preventiva para TB (TPT) de acuerdo a lo establecido por la OMS</v>
      </c>
      <c r="I712" s="460">
        <f>IFERROR(VLOOKUP('Formulario PPGR3'!$G712,'Formulario PPGR2'!$H$9:$V$595,15,FALSE),"")</f>
        <v>3</v>
      </c>
      <c r="J712" s="465" t="s">
        <v>1866</v>
      </c>
      <c r="K712" s="464" t="s">
        <v>1870</v>
      </c>
      <c r="L712" s="461" t="s">
        <v>1868</v>
      </c>
      <c r="M712" s="257">
        <v>34</v>
      </c>
      <c r="N712" s="475">
        <v>5250</v>
      </c>
      <c r="O712" s="475">
        <f>IF(Tabla1[[#This Row],[Cantidad de Insumos]]="","",Tabla1[[#This Row],[Precio Unitario]]*Tabla1[[#This Row],[Cantidad de Insumos]])</f>
        <v>178500</v>
      </c>
      <c r="P712" s="462" t="str">
        <f>IF(Tabla1[[#This Row],[Descripción]]="","",_xlfn.XLOOKUP(Tabla1[[#This Row],[Descripción]],Tabla10[Descripción],Tabla10[CODIGO PRESUPUESTARIO],0))</f>
        <v>2.2.3.1.01</v>
      </c>
      <c r="Q712" s="463"/>
      <c r="R712" s="463" t="str">
        <f>IF(Tabla1[[#This Row],[Insumos]]="","",_xlfn.XLOOKUP(Tabla1[[#This Row],[Insumos]],Tabla10[Insumo],Tabla10[InsumoAbrev],"",0))</f>
        <v>lsViaticosDP</v>
      </c>
    </row>
    <row r="713" spans="2:18" ht="63.75" x14ac:dyDescent="0.25">
      <c r="B713" s="189" t="e">
        <f>IF('Formulario PPGR3'!$G713="","",CONCATENATE('Formulario PPGR3'!$C713,".",'Formulario PPGR3'!$D713,".",'Formulario PPGR3'!$E713,".",'Formulario PPGR3'!$F713))</f>
        <v>#REF!</v>
      </c>
      <c r="C713" s="189" t="e">
        <f>IF('Formulario PPGR3'!$G713="","",'Formulario PPGR1'!#REF!)</f>
        <v>#REF!</v>
      </c>
      <c r="D713" s="189" t="e">
        <f>IF('Formulario PPGR3'!$G713="","",'Formulario PPGR1'!#REF!)</f>
        <v>#REF!</v>
      </c>
      <c r="E713" s="189" t="e">
        <f>IF('Formulario PPGR3'!$G713="","",'Formulario PPGR1'!#REF!)</f>
        <v>#REF!</v>
      </c>
      <c r="F713" s="189" t="e">
        <f>IF('Formulario PPGR3'!$G713="","",'Formulario PPGR1'!#REF!)</f>
        <v>#REF!</v>
      </c>
      <c r="G713" s="227" t="s">
        <v>628</v>
      </c>
      <c r="H713" s="459" t="str" cm="1">
        <f t="array" ref="H713">IF(Tabla1[[#This Row],[Código_Actividad]]="","",_xlfn.XLOOKUP(Tabla1[[#This Row],[Código_Actividad]],CodigoActividad,Tabla2[Actividades Programables Presupuestables],"",0))</f>
        <v>Mesa de trabajo con la MIA y DGCSS para dar seguimiento al uso correcto de los protocolos  en las embarazadas con tuberculosis y monitoreo de la aplicación de las Terapia Preventiva para TB (TPT) de acuerdo a lo establecido por la OMS</v>
      </c>
      <c r="I713" s="460">
        <f>IFERROR(VLOOKUP('Formulario PPGR3'!$G713,'Formulario PPGR2'!$H$9:$V$595,15,FALSE),"")</f>
        <v>3</v>
      </c>
      <c r="J713" s="465" t="s">
        <v>1866</v>
      </c>
      <c r="K713" s="464" t="s">
        <v>1905</v>
      </c>
      <c r="L713" s="461" t="s">
        <v>1868</v>
      </c>
      <c r="M713" s="257">
        <v>34</v>
      </c>
      <c r="N713" s="475">
        <v>4750</v>
      </c>
      <c r="O713" s="475">
        <f>IF(Tabla1[[#This Row],[Cantidad de Insumos]]="","",Tabla1[[#This Row],[Precio Unitario]]*Tabla1[[#This Row],[Cantidad de Insumos]])</f>
        <v>161500</v>
      </c>
      <c r="P713" s="462" t="str">
        <f>IF(Tabla1[[#This Row],[Descripción]]="","",_xlfn.XLOOKUP(Tabla1[[#This Row],[Descripción]],Tabla10[Descripción],Tabla10[CODIGO PRESUPUESTARIO],0))</f>
        <v>2.2.3.1.01</v>
      </c>
      <c r="Q713" s="463"/>
      <c r="R713" s="463" t="str">
        <f>IF(Tabla1[[#This Row],[Insumos]]="","",_xlfn.XLOOKUP(Tabla1[[#This Row],[Insumos]],Tabla10[Insumo],Tabla10[InsumoAbrev],"",0))</f>
        <v>lsViaticosDP</v>
      </c>
    </row>
    <row r="714" spans="2:18" ht="63.75" x14ac:dyDescent="0.25">
      <c r="B714" s="189" t="e">
        <f>IF('Formulario PPGR3'!$G714="","",CONCATENATE('Formulario PPGR3'!$C714,".",'Formulario PPGR3'!$D714,".",'Formulario PPGR3'!$E714,".",'Formulario PPGR3'!$F714))</f>
        <v>#REF!</v>
      </c>
      <c r="C714" s="189" t="e">
        <f>IF('Formulario PPGR3'!$G714="","",'Formulario PPGR1'!#REF!)</f>
        <v>#REF!</v>
      </c>
      <c r="D714" s="189" t="e">
        <f>IF('Formulario PPGR3'!$G714="","",'Formulario PPGR1'!#REF!)</f>
        <v>#REF!</v>
      </c>
      <c r="E714" s="189" t="e">
        <f>IF('Formulario PPGR3'!$G714="","",'Formulario PPGR1'!#REF!)</f>
        <v>#REF!</v>
      </c>
      <c r="F714" s="189" t="e">
        <f>IF('Formulario PPGR3'!$G714="","",'Formulario PPGR1'!#REF!)</f>
        <v>#REF!</v>
      </c>
      <c r="G714" s="227" t="s">
        <v>628</v>
      </c>
      <c r="H714" s="459" t="str" cm="1">
        <f t="array" ref="H714">IF(Tabla1[[#This Row],[Código_Actividad]]="","",_xlfn.XLOOKUP(Tabla1[[#This Row],[Código_Actividad]],CodigoActividad,Tabla2[Actividades Programables Presupuestables],"",0))</f>
        <v>Mesa de trabajo con la MIA y DGCSS para dar seguimiento al uso correcto de los protocolos  en las embarazadas con tuberculosis y monitoreo de la aplicación de las Terapia Preventiva para TB (TPT) de acuerdo a lo establecido por la OMS</v>
      </c>
      <c r="I714" s="460">
        <f>IFERROR(VLOOKUP('Formulario PPGR3'!$G714,'Formulario PPGR2'!$H$9:$V$595,15,FALSE),"")</f>
        <v>3</v>
      </c>
      <c r="J714" s="465" t="s">
        <v>1866</v>
      </c>
      <c r="K714" s="464" t="s">
        <v>1904</v>
      </c>
      <c r="L714" s="461" t="s">
        <v>1868</v>
      </c>
      <c r="M714" s="257">
        <v>34</v>
      </c>
      <c r="N714" s="475">
        <v>3900</v>
      </c>
      <c r="O714" s="475">
        <f>IF(Tabla1[[#This Row],[Cantidad de Insumos]]="","",Tabla1[[#This Row],[Precio Unitario]]*Tabla1[[#This Row],[Cantidad de Insumos]])</f>
        <v>132600</v>
      </c>
      <c r="P714" s="462" t="str">
        <f>IF(Tabla1[[#This Row],[Descripción]]="","",_xlfn.XLOOKUP(Tabla1[[#This Row],[Descripción]],Tabla10[Descripción],Tabla10[CODIGO PRESUPUESTARIO],0))</f>
        <v>2.2.3.1.01</v>
      </c>
      <c r="Q714" s="463"/>
      <c r="R714" s="463" t="str">
        <f>IF(Tabla1[[#This Row],[Insumos]]="","",_xlfn.XLOOKUP(Tabla1[[#This Row],[Insumos]],Tabla10[Insumo],Tabla10[InsumoAbrev],"",0))</f>
        <v>lsViaticosDP</v>
      </c>
    </row>
    <row r="715" spans="2:18" ht="63.75" x14ac:dyDescent="0.25">
      <c r="B715" s="189" t="e">
        <f>IF('Formulario PPGR3'!$G715="","",CONCATENATE('Formulario PPGR3'!$C715,".",'Formulario PPGR3'!$D715,".",'Formulario PPGR3'!$E715,".",'Formulario PPGR3'!$F715))</f>
        <v>#REF!</v>
      </c>
      <c r="C715" s="189" t="e">
        <f>IF('Formulario PPGR3'!$G715="","",'Formulario PPGR1'!#REF!)</f>
        <v>#REF!</v>
      </c>
      <c r="D715" s="189" t="e">
        <f>IF('Formulario PPGR3'!$G715="","",'Formulario PPGR1'!#REF!)</f>
        <v>#REF!</v>
      </c>
      <c r="E715" s="189" t="e">
        <f>IF('Formulario PPGR3'!$G715="","",'Formulario PPGR1'!#REF!)</f>
        <v>#REF!</v>
      </c>
      <c r="F715" s="189" t="e">
        <f>IF('Formulario PPGR3'!$G715="","",'Formulario PPGR1'!#REF!)</f>
        <v>#REF!</v>
      </c>
      <c r="G715" s="227" t="s">
        <v>628</v>
      </c>
      <c r="H715" s="459" t="str" cm="1">
        <f t="array" ref="H715">IF(Tabla1[[#This Row],[Código_Actividad]]="","",_xlfn.XLOOKUP(Tabla1[[#This Row],[Código_Actividad]],CodigoActividad,Tabla2[Actividades Programables Presupuestables],"",0))</f>
        <v>Mesa de trabajo con la MIA y DGCSS para dar seguimiento al uso correcto de los protocolos  en las embarazadas con tuberculosis y monitoreo de la aplicación de las Terapia Preventiva para TB (TPT) de acuerdo a lo establecido por la OMS</v>
      </c>
      <c r="I715" s="460">
        <f>IFERROR(VLOOKUP('Formulario PPGR3'!$G715,'Formulario PPGR2'!$H$9:$V$595,15,FALSE),"")</f>
        <v>3</v>
      </c>
      <c r="J715" s="465" t="s">
        <v>1864</v>
      </c>
      <c r="K715" s="464" t="s">
        <v>1865</v>
      </c>
      <c r="L715" s="461" t="s">
        <v>1862</v>
      </c>
      <c r="M715" s="257">
        <v>34</v>
      </c>
      <c r="N715" s="475">
        <v>100</v>
      </c>
      <c r="O715" s="475">
        <f>IF(Tabla1[[#This Row],[Cantidad de Insumos]]="","",Tabla1[[#This Row],[Precio Unitario]]*Tabla1[[#This Row],[Cantidad de Insumos]])</f>
        <v>3400</v>
      </c>
      <c r="P715" s="462" t="str">
        <f>IF(Tabla1[[#This Row],[Descripción]]="","",_xlfn.XLOOKUP(Tabla1[[#This Row],[Descripción]],Tabla10[Descripción],Tabla10[CODIGO PRESUPUESTARIO],0))</f>
        <v>2.2.4.4.01</v>
      </c>
      <c r="Q715" s="463"/>
      <c r="R715" s="463" t="str">
        <f>IF(Tabla1[[#This Row],[Insumos]]="","",_xlfn.XLOOKUP(Tabla1[[#This Row],[Insumos]],Tabla10[Insumo],Tabla10[InsumoAbrev],"",0))</f>
        <v>lsPeaje</v>
      </c>
    </row>
    <row r="716" spans="2:18" ht="63.75" x14ac:dyDescent="0.25">
      <c r="B716" s="189" t="e">
        <f>IF('Formulario PPGR3'!$G716="","",CONCATENATE('Formulario PPGR3'!$C716,".",'Formulario PPGR3'!$D716,".",'Formulario PPGR3'!$E716,".",'Formulario PPGR3'!$F716))</f>
        <v>#REF!</v>
      </c>
      <c r="C716" s="189" t="e">
        <f>IF('Formulario PPGR3'!$G716="","",'Formulario PPGR1'!#REF!)</f>
        <v>#REF!</v>
      </c>
      <c r="D716" s="189" t="e">
        <f>IF('Formulario PPGR3'!$G716="","",'Formulario PPGR1'!#REF!)</f>
        <v>#REF!</v>
      </c>
      <c r="E716" s="189" t="e">
        <f>IF('Formulario PPGR3'!$G716="","",'Formulario PPGR1'!#REF!)</f>
        <v>#REF!</v>
      </c>
      <c r="F716" s="189" t="e">
        <f>IF('Formulario PPGR3'!$G716="","",'Formulario PPGR1'!#REF!)</f>
        <v>#REF!</v>
      </c>
      <c r="G716" s="227" t="s">
        <v>628</v>
      </c>
      <c r="H716" s="459" t="str" cm="1">
        <f t="array" ref="H716">IF(Tabla1[[#This Row],[Código_Actividad]]="","",_xlfn.XLOOKUP(Tabla1[[#This Row],[Código_Actividad]],CodigoActividad,Tabla2[Actividades Programables Presupuestables],"",0))</f>
        <v>Mesa de trabajo con la MIA y DGCSS para dar seguimiento al uso correcto de los protocolos  en las embarazadas con tuberculosis y monitoreo de la aplicación de las Terapia Preventiva para TB (TPT) de acuerdo a lo establecido por la OMS</v>
      </c>
      <c r="I716" s="460">
        <f>IFERROR(VLOOKUP('Formulario PPGR3'!$G716,'Formulario PPGR2'!$H$9:$V$595,15,FALSE),"")</f>
        <v>3</v>
      </c>
      <c r="J716" s="465" t="s">
        <v>1860</v>
      </c>
      <c r="K716" s="464" t="s">
        <v>1900</v>
      </c>
      <c r="L716" s="461" t="s">
        <v>1901</v>
      </c>
      <c r="M716" s="257">
        <v>340</v>
      </c>
      <c r="N716" s="475">
        <v>240</v>
      </c>
      <c r="O716" s="475">
        <f>IF(Tabla1[[#This Row],[Cantidad de Insumos]]="","",Tabla1[[#This Row],[Precio Unitario]]*Tabla1[[#This Row],[Cantidad de Insumos]])</f>
        <v>81600</v>
      </c>
      <c r="P716" s="462" t="str">
        <f>IF(Tabla1[[#This Row],[Descripción]]="","",_xlfn.XLOOKUP(Tabla1[[#This Row],[Descripción]],Tabla10[Descripción],Tabla10[CODIGO PRESUPUESTARIO],0))</f>
        <v>2.3.7.1.02</v>
      </c>
      <c r="Q716" s="463"/>
      <c r="R716" s="463" t="str">
        <f>IF(Tabla1[[#This Row],[Insumos]]="","",_xlfn.XLOOKUP(Tabla1[[#This Row],[Insumos]],Tabla10[Insumo],Tabla10[InsumoAbrev],"",0))</f>
        <v>lsGasoil</v>
      </c>
    </row>
    <row r="717" spans="2:18" ht="43.5" customHeight="1" x14ac:dyDescent="0.25">
      <c r="B717" s="189" t="e">
        <f>IF('Formulario PPGR3'!$G717="","",CONCATENATE('Formulario PPGR3'!$C717,".",'Formulario PPGR3'!$D717,".",'Formulario PPGR3'!$E717,".",'Formulario PPGR3'!$F717))</f>
        <v>#REF!</v>
      </c>
      <c r="C717" s="189" t="e">
        <f>IF('Formulario PPGR3'!$G717="","",'Formulario PPGR1'!#REF!)</f>
        <v>#REF!</v>
      </c>
      <c r="D717" s="189" t="e">
        <f>IF('Formulario PPGR3'!$G717="","",'Formulario PPGR1'!#REF!)</f>
        <v>#REF!</v>
      </c>
      <c r="E717" s="189" t="e">
        <f>IF('Formulario PPGR3'!$G717="","",'Formulario PPGR1'!#REF!)</f>
        <v>#REF!</v>
      </c>
      <c r="F717" s="189" t="e">
        <f>IF('Formulario PPGR3'!$G717="","",'Formulario PPGR1'!#REF!)</f>
        <v>#REF!</v>
      </c>
      <c r="G717" s="227" t="s">
        <v>630</v>
      </c>
      <c r="H717" s="459" t="str" cm="1">
        <f t="array" ref="H717">IF(Tabla1[[#This Row],[Código_Actividad]]="","",_xlfn.XLOOKUP(Tabla1[[#This Row],[Código_Actividad]],CodigoActividad,Tabla2[Actividades Programables Presupuestables],"",0))</f>
        <v>Mesa de trabajo con DLI para dar seguimiento a la red de transporte de muestras y recepción de resultados en los servicios de TB, para garantizar diagnóstico oportuno y atención de calidad</v>
      </c>
      <c r="I717" s="460">
        <f>IFERROR(VLOOKUP('Formulario PPGR3'!$G717,'Formulario PPGR2'!$H$9:$V$595,15,FALSE),"")</f>
        <v>3</v>
      </c>
      <c r="J717" s="465" t="s">
        <v>1866</v>
      </c>
      <c r="K717" s="464" t="s">
        <v>1870</v>
      </c>
      <c r="L717" s="461" t="s">
        <v>1868</v>
      </c>
      <c r="M717" s="257">
        <v>10</v>
      </c>
      <c r="N717" s="475">
        <v>5250</v>
      </c>
      <c r="O717" s="475">
        <f>IF(Tabla1[[#This Row],[Cantidad de Insumos]]="","",Tabla1[[#This Row],[Precio Unitario]]*Tabla1[[#This Row],[Cantidad de Insumos]])</f>
        <v>52500</v>
      </c>
      <c r="P717" s="462" t="str">
        <f>IF(Tabla1[[#This Row],[Descripción]]="","",_xlfn.XLOOKUP(Tabla1[[#This Row],[Descripción]],Tabla10[Descripción],Tabla10[CODIGO PRESUPUESTARIO],0))</f>
        <v>2.2.3.1.01</v>
      </c>
      <c r="Q717" s="463"/>
      <c r="R717" s="463" t="str">
        <f>IF(Tabla1[[#This Row],[Insumos]]="","",_xlfn.XLOOKUP(Tabla1[[#This Row],[Insumos]],Tabla10[Insumo],Tabla10[InsumoAbrev],"",0))</f>
        <v>lsViaticosDP</v>
      </c>
    </row>
    <row r="718" spans="2:18" ht="51" x14ac:dyDescent="0.25">
      <c r="B718" s="189" t="e">
        <f>IF('Formulario PPGR3'!$G718="","",CONCATENATE('Formulario PPGR3'!$C718,".",'Formulario PPGR3'!$D718,".",'Formulario PPGR3'!$E718,".",'Formulario PPGR3'!$F718))</f>
        <v>#REF!</v>
      </c>
      <c r="C718" s="189" t="e">
        <f>IF('Formulario PPGR3'!$G718="","",'Formulario PPGR1'!#REF!)</f>
        <v>#REF!</v>
      </c>
      <c r="D718" s="189" t="e">
        <f>IF('Formulario PPGR3'!$G718="","",'Formulario PPGR1'!#REF!)</f>
        <v>#REF!</v>
      </c>
      <c r="E718" s="189" t="e">
        <f>IF('Formulario PPGR3'!$G718="","",'Formulario PPGR1'!#REF!)</f>
        <v>#REF!</v>
      </c>
      <c r="F718" s="189" t="e">
        <f>IF('Formulario PPGR3'!$G718="","",'Formulario PPGR1'!#REF!)</f>
        <v>#REF!</v>
      </c>
      <c r="G718" s="227" t="s">
        <v>630</v>
      </c>
      <c r="H718" s="459" t="str" cm="1">
        <f t="array" ref="H718">IF(Tabla1[[#This Row],[Código_Actividad]]="","",_xlfn.XLOOKUP(Tabla1[[#This Row],[Código_Actividad]],CodigoActividad,Tabla2[Actividades Programables Presupuestables],"",0))</f>
        <v>Mesa de trabajo con DLI para dar seguimiento a la red de transporte de muestras y recepción de resultados en los servicios de TB, para garantizar diagnóstico oportuno y atención de calidad</v>
      </c>
      <c r="I718" s="460">
        <f>IFERROR(VLOOKUP('Formulario PPGR3'!$G718,'Formulario PPGR2'!$H$9:$V$595,15,FALSE),"")</f>
        <v>3</v>
      </c>
      <c r="J718" s="465" t="s">
        <v>1866</v>
      </c>
      <c r="K718" s="464" t="s">
        <v>1905</v>
      </c>
      <c r="L718" s="461" t="s">
        <v>1868</v>
      </c>
      <c r="M718" s="257">
        <v>10</v>
      </c>
      <c r="N718" s="475">
        <v>4750</v>
      </c>
      <c r="O718" s="475">
        <f>IF(Tabla1[[#This Row],[Cantidad de Insumos]]="","",Tabla1[[#This Row],[Precio Unitario]]*Tabla1[[#This Row],[Cantidad de Insumos]])</f>
        <v>47500</v>
      </c>
      <c r="P718" s="462" t="str">
        <f>IF(Tabla1[[#This Row],[Descripción]]="","",_xlfn.XLOOKUP(Tabla1[[#This Row],[Descripción]],Tabla10[Descripción],Tabla10[CODIGO PRESUPUESTARIO],0))</f>
        <v>2.2.3.1.01</v>
      </c>
      <c r="Q718" s="463"/>
      <c r="R718" s="463" t="str">
        <f>IF(Tabla1[[#This Row],[Insumos]]="","",_xlfn.XLOOKUP(Tabla1[[#This Row],[Insumos]],Tabla10[Insumo],Tabla10[InsumoAbrev],"",0))</f>
        <v>lsViaticosDP</v>
      </c>
    </row>
    <row r="719" spans="2:18" ht="51" x14ac:dyDescent="0.25">
      <c r="B719" s="189" t="e">
        <f>IF('Formulario PPGR3'!$G719="","",CONCATENATE('Formulario PPGR3'!$C719,".",'Formulario PPGR3'!$D719,".",'Formulario PPGR3'!$E719,".",'Formulario PPGR3'!$F719))</f>
        <v>#REF!</v>
      </c>
      <c r="C719" s="189" t="e">
        <f>IF('Formulario PPGR3'!$G719="","",'Formulario PPGR1'!#REF!)</f>
        <v>#REF!</v>
      </c>
      <c r="D719" s="189" t="e">
        <f>IF('Formulario PPGR3'!$G719="","",'Formulario PPGR1'!#REF!)</f>
        <v>#REF!</v>
      </c>
      <c r="E719" s="189" t="e">
        <f>IF('Formulario PPGR3'!$G719="","",'Formulario PPGR1'!#REF!)</f>
        <v>#REF!</v>
      </c>
      <c r="F719" s="189" t="e">
        <f>IF('Formulario PPGR3'!$G719="","",'Formulario PPGR1'!#REF!)</f>
        <v>#REF!</v>
      </c>
      <c r="G719" s="227" t="s">
        <v>630</v>
      </c>
      <c r="H719" s="459" t="str" cm="1">
        <f t="array" ref="H719">IF(Tabla1[[#This Row],[Código_Actividad]]="","",_xlfn.XLOOKUP(Tabla1[[#This Row],[Código_Actividad]],CodigoActividad,Tabla2[Actividades Programables Presupuestables],"",0))</f>
        <v>Mesa de trabajo con DLI para dar seguimiento a la red de transporte de muestras y recepción de resultados en los servicios de TB, para garantizar diagnóstico oportuno y atención de calidad</v>
      </c>
      <c r="I719" s="460">
        <f>IFERROR(VLOOKUP('Formulario PPGR3'!$G719,'Formulario PPGR2'!$H$9:$V$595,15,FALSE),"")</f>
        <v>3</v>
      </c>
      <c r="J719" s="465" t="s">
        <v>1866</v>
      </c>
      <c r="K719" s="464" t="s">
        <v>1904</v>
      </c>
      <c r="L719" s="461" t="s">
        <v>1868</v>
      </c>
      <c r="M719" s="257">
        <v>10</v>
      </c>
      <c r="N719" s="475">
        <v>3900</v>
      </c>
      <c r="O719" s="475">
        <f>IF(Tabla1[[#This Row],[Cantidad de Insumos]]="","",Tabla1[[#This Row],[Precio Unitario]]*Tabla1[[#This Row],[Cantidad de Insumos]])</f>
        <v>39000</v>
      </c>
      <c r="P719" s="462" t="str">
        <f>IF(Tabla1[[#This Row],[Descripción]]="","",_xlfn.XLOOKUP(Tabla1[[#This Row],[Descripción]],Tabla10[Descripción],Tabla10[CODIGO PRESUPUESTARIO],0))</f>
        <v>2.2.3.1.01</v>
      </c>
      <c r="Q719" s="463"/>
      <c r="R719" s="463" t="str">
        <f>IF(Tabla1[[#This Row],[Insumos]]="","",_xlfn.XLOOKUP(Tabla1[[#This Row],[Insumos]],Tabla10[Insumo],Tabla10[InsumoAbrev],"",0))</f>
        <v>lsViaticosDP</v>
      </c>
    </row>
    <row r="720" spans="2:18" ht="51" x14ac:dyDescent="0.25">
      <c r="B720" s="189" t="e">
        <f>IF('Formulario PPGR3'!$G720="","",CONCATENATE('Formulario PPGR3'!$C720,".",'Formulario PPGR3'!$D720,".",'Formulario PPGR3'!$E720,".",'Formulario PPGR3'!$F720))</f>
        <v>#REF!</v>
      </c>
      <c r="C720" s="189" t="e">
        <f>IF('Formulario PPGR3'!$G720="","",'Formulario PPGR1'!#REF!)</f>
        <v>#REF!</v>
      </c>
      <c r="D720" s="189" t="e">
        <f>IF('Formulario PPGR3'!$G720="","",'Formulario PPGR1'!#REF!)</f>
        <v>#REF!</v>
      </c>
      <c r="E720" s="189" t="e">
        <f>IF('Formulario PPGR3'!$G720="","",'Formulario PPGR1'!#REF!)</f>
        <v>#REF!</v>
      </c>
      <c r="F720" s="189" t="e">
        <f>IF('Formulario PPGR3'!$G720="","",'Formulario PPGR1'!#REF!)</f>
        <v>#REF!</v>
      </c>
      <c r="G720" s="227" t="s">
        <v>630</v>
      </c>
      <c r="H720" s="459" t="str" cm="1">
        <f t="array" ref="H720">IF(Tabla1[[#This Row],[Código_Actividad]]="","",_xlfn.XLOOKUP(Tabla1[[#This Row],[Código_Actividad]],CodigoActividad,Tabla2[Actividades Programables Presupuestables],"",0))</f>
        <v>Mesa de trabajo con DLI para dar seguimiento a la red de transporte de muestras y recepción de resultados en los servicios de TB, para garantizar diagnóstico oportuno y atención de calidad</v>
      </c>
      <c r="I720" s="460">
        <f>IFERROR(VLOOKUP('Formulario PPGR3'!$G720,'Formulario PPGR2'!$H$9:$V$595,15,FALSE),"")</f>
        <v>3</v>
      </c>
      <c r="J720" s="465" t="s">
        <v>1864</v>
      </c>
      <c r="K720" s="464" t="s">
        <v>1865</v>
      </c>
      <c r="L720" s="461" t="s">
        <v>1862</v>
      </c>
      <c r="M720" s="257">
        <v>10</v>
      </c>
      <c r="N720" s="475">
        <v>100</v>
      </c>
      <c r="O720" s="475">
        <f>IF(Tabla1[[#This Row],[Cantidad de Insumos]]="","",Tabla1[[#This Row],[Precio Unitario]]*Tabla1[[#This Row],[Cantidad de Insumos]])</f>
        <v>1000</v>
      </c>
      <c r="P720" s="462" t="str">
        <f>IF(Tabla1[[#This Row],[Descripción]]="","",_xlfn.XLOOKUP(Tabla1[[#This Row],[Descripción]],Tabla10[Descripción],Tabla10[CODIGO PRESUPUESTARIO],0))</f>
        <v>2.2.4.4.01</v>
      </c>
      <c r="Q720" s="463"/>
      <c r="R720" s="463" t="str">
        <f>IF(Tabla1[[#This Row],[Insumos]]="","",_xlfn.XLOOKUP(Tabla1[[#This Row],[Insumos]],Tabla10[Insumo],Tabla10[InsumoAbrev],"",0))</f>
        <v>lsPeaje</v>
      </c>
    </row>
    <row r="721" spans="2:18" ht="51" x14ac:dyDescent="0.25">
      <c r="B721" s="189" t="e">
        <f>IF('Formulario PPGR3'!$G721="","",CONCATENATE('Formulario PPGR3'!$C721,".",'Formulario PPGR3'!$D721,".",'Formulario PPGR3'!$E721,".",'Formulario PPGR3'!$F721))</f>
        <v>#REF!</v>
      </c>
      <c r="C721" s="189" t="e">
        <f>IF('Formulario PPGR3'!$G721="","",'Formulario PPGR1'!#REF!)</f>
        <v>#REF!</v>
      </c>
      <c r="D721" s="189" t="e">
        <f>IF('Formulario PPGR3'!$G721="","",'Formulario PPGR1'!#REF!)</f>
        <v>#REF!</v>
      </c>
      <c r="E721" s="189" t="e">
        <f>IF('Formulario PPGR3'!$G721="","",'Formulario PPGR1'!#REF!)</f>
        <v>#REF!</v>
      </c>
      <c r="F721" s="189" t="e">
        <f>IF('Formulario PPGR3'!$G721="","",'Formulario PPGR1'!#REF!)</f>
        <v>#REF!</v>
      </c>
      <c r="G721" s="227" t="s">
        <v>630</v>
      </c>
      <c r="H721" s="459" t="str" cm="1">
        <f t="array" ref="H721">IF(Tabla1[[#This Row],[Código_Actividad]]="","",_xlfn.XLOOKUP(Tabla1[[#This Row],[Código_Actividad]],CodigoActividad,Tabla2[Actividades Programables Presupuestables],"",0))</f>
        <v>Mesa de trabajo con DLI para dar seguimiento a la red de transporte de muestras y recepción de resultados en los servicios de TB, para garantizar diagnóstico oportuno y atención de calidad</v>
      </c>
      <c r="I721" s="460">
        <f>IFERROR(VLOOKUP('Formulario PPGR3'!$G721,'Formulario PPGR2'!$H$9:$V$595,15,FALSE),"")</f>
        <v>3</v>
      </c>
      <c r="J721" s="465" t="s">
        <v>1860</v>
      </c>
      <c r="K721" s="464" t="s">
        <v>1900</v>
      </c>
      <c r="L721" s="461" t="s">
        <v>1901</v>
      </c>
      <c r="M721" s="257">
        <v>100</v>
      </c>
      <c r="N721" s="475">
        <v>240</v>
      </c>
      <c r="O721" s="475">
        <f>IF(Tabla1[[#This Row],[Cantidad de Insumos]]="","",Tabla1[[#This Row],[Precio Unitario]]*Tabla1[[#This Row],[Cantidad de Insumos]])</f>
        <v>24000</v>
      </c>
      <c r="P721" s="462" t="str">
        <f>IF(Tabla1[[#This Row],[Descripción]]="","",_xlfn.XLOOKUP(Tabla1[[#This Row],[Descripción]],Tabla10[Descripción],Tabla10[CODIGO PRESUPUESTARIO],0))</f>
        <v>2.3.7.1.02</v>
      </c>
      <c r="Q721" s="463"/>
      <c r="R721" s="463" t="str">
        <f>IF(Tabla1[[#This Row],[Insumos]]="","",_xlfn.XLOOKUP(Tabla1[[#This Row],[Insumos]],Tabla10[Insumo],Tabla10[InsumoAbrev],"",0))</f>
        <v>lsGasoil</v>
      </c>
    </row>
    <row r="722" spans="2:18" ht="43.5" customHeight="1" x14ac:dyDescent="0.25">
      <c r="B722" s="189" t="e">
        <f>IF('Formulario PPGR3'!$G722="","",CONCATENATE('Formulario PPGR3'!$C722,".",'Formulario PPGR3'!$D722,".",'Formulario PPGR3'!$E722,".",'Formulario PPGR3'!$F722))</f>
        <v>#REF!</v>
      </c>
      <c r="C722" s="189" t="e">
        <f>IF('Formulario PPGR3'!$G722="","",'Formulario PPGR1'!#REF!)</f>
        <v>#REF!</v>
      </c>
      <c r="D722" s="189" t="e">
        <f>IF('Formulario PPGR3'!$G722="","",'Formulario PPGR1'!#REF!)</f>
        <v>#REF!</v>
      </c>
      <c r="E722" s="189" t="e">
        <f>IF('Formulario PPGR3'!$G722="","",'Formulario PPGR1'!#REF!)</f>
        <v>#REF!</v>
      </c>
      <c r="F722" s="189" t="e">
        <f>IF('Formulario PPGR3'!$G722="","",'Formulario PPGR1'!#REF!)</f>
        <v>#REF!</v>
      </c>
      <c r="G722" s="227" t="s">
        <v>632</v>
      </c>
      <c r="H722" s="459" t="str" cm="1">
        <f t="array" ref="H722">IF(Tabla1[[#This Row],[Código_Actividad]]="","",_xlfn.XLOOKUP(Tabla1[[#This Row],[Código_Actividad]],CodigoActividad,Tabla2[Actividades Programables Presupuestables],"",0))</f>
        <v>Mesa de trabajo con la DMI para coordinar la distribución de medicamentos en almacenes regionales y analizar la recepción en relación con los casos de TB por ESS, garantizando el tratamiento oportuno.</v>
      </c>
      <c r="I722" s="460">
        <f>IFERROR(VLOOKUP('Formulario PPGR3'!$G722,'Formulario PPGR2'!$H$9:$V$595,15,FALSE),"")</f>
        <v>4</v>
      </c>
      <c r="J722" s="465" t="s">
        <v>1866</v>
      </c>
      <c r="K722" s="464" t="s">
        <v>1870</v>
      </c>
      <c r="L722" s="461" t="s">
        <v>1868</v>
      </c>
      <c r="M722" s="257">
        <v>30</v>
      </c>
      <c r="N722" s="475">
        <v>5250</v>
      </c>
      <c r="O722" s="475">
        <f>IF(Tabla1[[#This Row],[Cantidad de Insumos]]="","",Tabla1[[#This Row],[Precio Unitario]]*Tabla1[[#This Row],[Cantidad de Insumos]])</f>
        <v>157500</v>
      </c>
      <c r="P722" s="462" t="str">
        <f>IF(Tabla1[[#This Row],[Descripción]]="","",_xlfn.XLOOKUP(Tabla1[[#This Row],[Descripción]],Tabla10[Descripción],Tabla10[CODIGO PRESUPUESTARIO],0))</f>
        <v>2.2.3.1.01</v>
      </c>
      <c r="Q722" s="463"/>
      <c r="R722" s="463" t="str">
        <f>IF(Tabla1[[#This Row],[Insumos]]="","",_xlfn.XLOOKUP(Tabla1[[#This Row],[Insumos]],Tabla10[Insumo],Tabla10[InsumoAbrev],"",0))</f>
        <v>lsViaticosDP</v>
      </c>
    </row>
    <row r="723" spans="2:18" ht="63.75" x14ac:dyDescent="0.25">
      <c r="B723" s="189" t="e">
        <f>IF('Formulario PPGR3'!$G723="","",CONCATENATE('Formulario PPGR3'!$C723,".",'Formulario PPGR3'!$D723,".",'Formulario PPGR3'!$E723,".",'Formulario PPGR3'!$F723))</f>
        <v>#REF!</v>
      </c>
      <c r="C723" s="189" t="e">
        <f>IF('Formulario PPGR3'!$G723="","",'Formulario PPGR1'!#REF!)</f>
        <v>#REF!</v>
      </c>
      <c r="D723" s="189" t="e">
        <f>IF('Formulario PPGR3'!$G723="","",'Formulario PPGR1'!#REF!)</f>
        <v>#REF!</v>
      </c>
      <c r="E723" s="189" t="e">
        <f>IF('Formulario PPGR3'!$G723="","",'Formulario PPGR1'!#REF!)</f>
        <v>#REF!</v>
      </c>
      <c r="F723" s="189" t="e">
        <f>IF('Formulario PPGR3'!$G723="","",'Formulario PPGR1'!#REF!)</f>
        <v>#REF!</v>
      </c>
      <c r="G723" s="227" t="s">
        <v>632</v>
      </c>
      <c r="H723" s="459" t="str" cm="1">
        <f t="array" ref="H723">IF(Tabla1[[#This Row],[Código_Actividad]]="","",_xlfn.XLOOKUP(Tabla1[[#This Row],[Código_Actividad]],CodigoActividad,Tabla2[Actividades Programables Presupuestables],"",0))</f>
        <v>Mesa de trabajo con la DMI para coordinar la distribución de medicamentos en almacenes regionales y analizar la recepción en relación con los casos de TB por ESS, garantizando el tratamiento oportuno.</v>
      </c>
      <c r="I723" s="460">
        <f>IFERROR(VLOOKUP('Formulario PPGR3'!$G723,'Formulario PPGR2'!$H$9:$V$595,15,FALSE),"")</f>
        <v>4</v>
      </c>
      <c r="J723" s="465" t="s">
        <v>1866</v>
      </c>
      <c r="K723" s="464" t="s">
        <v>1905</v>
      </c>
      <c r="L723" s="461" t="s">
        <v>1868</v>
      </c>
      <c r="M723" s="257">
        <v>30</v>
      </c>
      <c r="N723" s="475">
        <v>4750</v>
      </c>
      <c r="O723" s="475">
        <f>IF(Tabla1[[#This Row],[Cantidad de Insumos]]="","",Tabla1[[#This Row],[Precio Unitario]]*Tabla1[[#This Row],[Cantidad de Insumos]])</f>
        <v>142500</v>
      </c>
      <c r="P723" s="462" t="str">
        <f>IF(Tabla1[[#This Row],[Descripción]]="","",_xlfn.XLOOKUP(Tabla1[[#This Row],[Descripción]],Tabla10[Descripción],Tabla10[CODIGO PRESUPUESTARIO],0))</f>
        <v>2.2.3.1.01</v>
      </c>
      <c r="Q723" s="463"/>
      <c r="R723" s="463" t="str">
        <f>IF(Tabla1[[#This Row],[Insumos]]="","",_xlfn.XLOOKUP(Tabla1[[#This Row],[Insumos]],Tabla10[Insumo],Tabla10[InsumoAbrev],"",0))</f>
        <v>lsViaticosDP</v>
      </c>
    </row>
    <row r="724" spans="2:18" ht="24.75" customHeight="1" x14ac:dyDescent="0.25">
      <c r="B724" s="189" t="e">
        <f>IF('Formulario PPGR3'!$G724="","",CONCATENATE('Formulario PPGR3'!$C724,".",'Formulario PPGR3'!$D724,".",'Formulario PPGR3'!$E724,".",'Formulario PPGR3'!$F724))</f>
        <v>#REF!</v>
      </c>
      <c r="C724" s="189" t="e">
        <f>IF('Formulario PPGR3'!$G724="","",'Formulario PPGR1'!#REF!)</f>
        <v>#REF!</v>
      </c>
      <c r="D724" s="189" t="e">
        <f>IF('Formulario PPGR3'!$G724="","",'Formulario PPGR1'!#REF!)</f>
        <v>#REF!</v>
      </c>
      <c r="E724" s="189" t="e">
        <f>IF('Formulario PPGR3'!$G724="","",'Formulario PPGR1'!#REF!)</f>
        <v>#REF!</v>
      </c>
      <c r="F724" s="189" t="e">
        <f>IF('Formulario PPGR3'!$G724="","",'Formulario PPGR1'!#REF!)</f>
        <v>#REF!</v>
      </c>
      <c r="G724" s="227" t="s">
        <v>632</v>
      </c>
      <c r="H724" s="459" t="str" cm="1">
        <f t="array" ref="H724">IF(Tabla1[[#This Row],[Código_Actividad]]="","",_xlfn.XLOOKUP(Tabla1[[#This Row],[Código_Actividad]],CodigoActividad,Tabla2[Actividades Programables Presupuestables],"",0))</f>
        <v>Mesa de trabajo con la DMI para coordinar la distribución de medicamentos en almacenes regionales y analizar la recepción en relación con los casos de TB por ESS, garantizando el tratamiento oportuno.</v>
      </c>
      <c r="I724" s="460">
        <f>IFERROR(VLOOKUP('Formulario PPGR3'!$G724,'Formulario PPGR2'!$H$9:$V$595,15,FALSE),"")</f>
        <v>4</v>
      </c>
      <c r="J724" s="465" t="s">
        <v>1866</v>
      </c>
      <c r="K724" s="464" t="s">
        <v>1904</v>
      </c>
      <c r="L724" s="461" t="s">
        <v>1868</v>
      </c>
      <c r="M724" s="257">
        <v>30</v>
      </c>
      <c r="N724" s="475">
        <v>3900</v>
      </c>
      <c r="O724" s="475">
        <f>IF(Tabla1[[#This Row],[Cantidad de Insumos]]="","",Tabla1[[#This Row],[Precio Unitario]]*Tabla1[[#This Row],[Cantidad de Insumos]])</f>
        <v>117000</v>
      </c>
      <c r="P724" s="462" t="str">
        <f>IF(Tabla1[[#This Row],[Descripción]]="","",_xlfn.XLOOKUP(Tabla1[[#This Row],[Descripción]],Tabla10[Descripción],Tabla10[CODIGO PRESUPUESTARIO],0))</f>
        <v>2.2.3.1.01</v>
      </c>
      <c r="Q724" s="463"/>
      <c r="R724" s="463" t="str">
        <f>IF(Tabla1[[#This Row],[Insumos]]="","",_xlfn.XLOOKUP(Tabla1[[#This Row],[Insumos]],Tabla10[Insumo],Tabla10[InsumoAbrev],"",0))</f>
        <v>lsViaticosDP</v>
      </c>
    </row>
    <row r="725" spans="2:18" ht="38.25" customHeight="1" x14ac:dyDescent="0.25">
      <c r="B725" s="189" t="e">
        <f>IF('Formulario PPGR3'!$G725="","",CONCATENATE('Formulario PPGR3'!$C725,".",'Formulario PPGR3'!$D725,".",'Formulario PPGR3'!$E725,".",'Formulario PPGR3'!$F725))</f>
        <v>#REF!</v>
      </c>
      <c r="C725" s="189" t="e">
        <f>IF('Formulario PPGR3'!$G725="","",'Formulario PPGR1'!#REF!)</f>
        <v>#REF!</v>
      </c>
      <c r="D725" s="189" t="e">
        <f>IF('Formulario PPGR3'!$G725="","",'Formulario PPGR1'!#REF!)</f>
        <v>#REF!</v>
      </c>
      <c r="E725" s="189" t="e">
        <f>IF('Formulario PPGR3'!$G725="","",'Formulario PPGR1'!#REF!)</f>
        <v>#REF!</v>
      </c>
      <c r="F725" s="189" t="e">
        <f>IF('Formulario PPGR3'!$G725="","",'Formulario PPGR1'!#REF!)</f>
        <v>#REF!</v>
      </c>
      <c r="G725" s="227" t="s">
        <v>632</v>
      </c>
      <c r="H725" s="459" t="str" cm="1">
        <f t="array" ref="H725">IF(Tabla1[[#This Row],[Código_Actividad]]="","",_xlfn.XLOOKUP(Tabla1[[#This Row],[Código_Actividad]],CodigoActividad,Tabla2[Actividades Programables Presupuestables],"",0))</f>
        <v>Mesa de trabajo con la DMI para coordinar la distribución de medicamentos en almacenes regionales y analizar la recepción en relación con los casos de TB por ESS, garantizando el tratamiento oportuno.</v>
      </c>
      <c r="I725" s="460">
        <f>IFERROR(VLOOKUP('Formulario PPGR3'!$G725,'Formulario PPGR2'!$H$9:$V$595,15,FALSE),"")</f>
        <v>4</v>
      </c>
      <c r="J725" s="465" t="s">
        <v>1864</v>
      </c>
      <c r="K725" s="464" t="s">
        <v>1865</v>
      </c>
      <c r="L725" s="461" t="s">
        <v>1862</v>
      </c>
      <c r="M725" s="257">
        <v>30</v>
      </c>
      <c r="N725" s="475">
        <v>100</v>
      </c>
      <c r="O725" s="475">
        <f>IF(Tabla1[[#This Row],[Cantidad de Insumos]]="","",Tabla1[[#This Row],[Precio Unitario]]*Tabla1[[#This Row],[Cantidad de Insumos]])</f>
        <v>3000</v>
      </c>
      <c r="P725" s="462" t="str">
        <f>IF(Tabla1[[#This Row],[Descripción]]="","",_xlfn.XLOOKUP(Tabla1[[#This Row],[Descripción]],Tabla10[Descripción],Tabla10[CODIGO PRESUPUESTARIO],0))</f>
        <v>2.2.4.4.01</v>
      </c>
      <c r="Q725" s="463"/>
      <c r="R725" s="463" t="str">
        <f>IF(Tabla1[[#This Row],[Insumos]]="","",_xlfn.XLOOKUP(Tabla1[[#This Row],[Insumos]],Tabla10[Insumo],Tabla10[InsumoAbrev],"",0))</f>
        <v>lsPeaje</v>
      </c>
    </row>
    <row r="726" spans="2:18" ht="36.75" customHeight="1" x14ac:dyDescent="0.25">
      <c r="B726" s="189" t="e">
        <f>IF('Formulario PPGR3'!$G726="","",CONCATENATE('Formulario PPGR3'!$C726,".",'Formulario PPGR3'!$D726,".",'Formulario PPGR3'!$E726,".",'Formulario PPGR3'!$F726))</f>
        <v>#REF!</v>
      </c>
      <c r="C726" s="189" t="e">
        <f>IF('Formulario PPGR3'!$G726="","",'Formulario PPGR1'!#REF!)</f>
        <v>#REF!</v>
      </c>
      <c r="D726" s="189" t="e">
        <f>IF('Formulario PPGR3'!$G726="","",'Formulario PPGR1'!#REF!)</f>
        <v>#REF!</v>
      </c>
      <c r="E726" s="189" t="e">
        <f>IF('Formulario PPGR3'!$G726="","",'Formulario PPGR1'!#REF!)</f>
        <v>#REF!</v>
      </c>
      <c r="F726" s="189" t="e">
        <f>IF('Formulario PPGR3'!$G726="","",'Formulario PPGR1'!#REF!)</f>
        <v>#REF!</v>
      </c>
      <c r="G726" s="227" t="s">
        <v>632</v>
      </c>
      <c r="H726" s="459" t="str" cm="1">
        <f t="array" ref="H726">IF(Tabla1[[#This Row],[Código_Actividad]]="","",_xlfn.XLOOKUP(Tabla1[[#This Row],[Código_Actividad]],CodigoActividad,Tabla2[Actividades Programables Presupuestables],"",0))</f>
        <v>Mesa de trabajo con la DMI para coordinar la distribución de medicamentos en almacenes regionales y analizar la recepción en relación con los casos de TB por ESS, garantizando el tratamiento oportuno.</v>
      </c>
      <c r="I726" s="460">
        <f>IFERROR(VLOOKUP('Formulario PPGR3'!$G726,'Formulario PPGR2'!$H$9:$V$595,15,FALSE),"")</f>
        <v>4</v>
      </c>
      <c r="J726" s="465" t="s">
        <v>1860</v>
      </c>
      <c r="K726" s="464" t="s">
        <v>1900</v>
      </c>
      <c r="L726" s="461" t="s">
        <v>1901</v>
      </c>
      <c r="M726" s="257">
        <v>300</v>
      </c>
      <c r="N726" s="475">
        <v>240</v>
      </c>
      <c r="O726" s="475">
        <f>IF(Tabla1[[#This Row],[Cantidad de Insumos]]="","",Tabla1[[#This Row],[Precio Unitario]]*Tabla1[[#This Row],[Cantidad de Insumos]])</f>
        <v>72000</v>
      </c>
      <c r="P726" s="462" t="str">
        <f>IF(Tabla1[[#This Row],[Descripción]]="","",_xlfn.XLOOKUP(Tabla1[[#This Row],[Descripción]],Tabla10[Descripción],Tabla10[CODIGO PRESUPUESTARIO],0))</f>
        <v>2.3.7.1.02</v>
      </c>
      <c r="Q726" s="463"/>
      <c r="R726" s="463" t="str">
        <f>IF(Tabla1[[#This Row],[Insumos]]="","",_xlfn.XLOOKUP(Tabla1[[#This Row],[Insumos]],Tabla10[Insumo],Tabla10[InsumoAbrev],"",0))</f>
        <v>lsGasoil</v>
      </c>
    </row>
    <row r="727" spans="2:18" ht="51" x14ac:dyDescent="0.25">
      <c r="B727" s="189" t="e">
        <f>IF('Formulario PPGR3'!$G727="","",CONCATENATE('Formulario PPGR3'!$C727,".",'Formulario PPGR3'!$D727,".",'Formulario PPGR3'!$E727,".",'Formulario PPGR3'!$F727))</f>
        <v>#REF!</v>
      </c>
      <c r="C727" s="189" t="e">
        <f>IF('Formulario PPGR3'!$G727="","",'Formulario PPGR1'!#REF!)</f>
        <v>#REF!</v>
      </c>
      <c r="D727" s="189" t="e">
        <f>IF('Formulario PPGR3'!$G727="","",'Formulario PPGR1'!#REF!)</f>
        <v>#REF!</v>
      </c>
      <c r="E727" s="189" t="e">
        <f>IF('Formulario PPGR3'!$G727="","",'Formulario PPGR1'!#REF!)</f>
        <v>#REF!</v>
      </c>
      <c r="F727" s="189" t="e">
        <f>IF('Formulario PPGR3'!$G727="","",'Formulario PPGR1'!#REF!)</f>
        <v>#REF!</v>
      </c>
      <c r="G727" s="227" t="s">
        <v>634</v>
      </c>
      <c r="H727" s="459" t="str" cm="1">
        <f t="array" ref="H727">IF(Tabla1[[#This Row],[Código_Actividad]]="","",_xlfn.XLOOKUP(Tabla1[[#This Row],[Código_Actividad]],CodigoActividad,Tabla2[Actividades Programables Presupuestables],"",0))</f>
        <v>Mesa de trabajo con los Servicios Regionales y Gerencias de Áreas  para seguimiento al cumplimiento a las Metas e Indicadores del  PoR-41 en todas las Regiones del país.</v>
      </c>
      <c r="I727" s="460">
        <f>IFERROR(VLOOKUP('Formulario PPGR3'!$G727,'Formulario PPGR2'!$H$9:$V$595,15,FALSE),"")</f>
        <v>34</v>
      </c>
      <c r="J727" s="465" t="s">
        <v>1866</v>
      </c>
      <c r="K727" s="464" t="s">
        <v>1870</v>
      </c>
      <c r="L727" s="461" t="s">
        <v>1868</v>
      </c>
      <c r="M727" s="257">
        <v>12</v>
      </c>
      <c r="N727" s="475">
        <v>5250</v>
      </c>
      <c r="O727" s="475">
        <f>IF(Tabla1[[#This Row],[Cantidad de Insumos]]="","",Tabla1[[#This Row],[Precio Unitario]]*Tabla1[[#This Row],[Cantidad de Insumos]])</f>
        <v>63000</v>
      </c>
      <c r="P727" s="462" t="str">
        <f>IF(Tabla1[[#This Row],[Descripción]]="","",_xlfn.XLOOKUP(Tabla1[[#This Row],[Descripción]],Tabla10[Descripción],Tabla10[CODIGO PRESUPUESTARIO],0))</f>
        <v>2.2.3.1.01</v>
      </c>
      <c r="Q727" s="463"/>
      <c r="R727" s="463" t="str">
        <f>IF(Tabla1[[#This Row],[Insumos]]="","",_xlfn.XLOOKUP(Tabla1[[#This Row],[Insumos]],Tabla10[Insumo],Tabla10[InsumoAbrev],"",0))</f>
        <v>lsViaticosDP</v>
      </c>
    </row>
    <row r="728" spans="2:18" ht="51" x14ac:dyDescent="0.25">
      <c r="B728" s="189" t="e">
        <f>IF('Formulario PPGR3'!$G728="","",CONCATENATE('Formulario PPGR3'!$C728,".",'Formulario PPGR3'!$D728,".",'Formulario PPGR3'!$E728,".",'Formulario PPGR3'!$F728))</f>
        <v>#REF!</v>
      </c>
      <c r="C728" s="189" t="e">
        <f>IF('Formulario PPGR3'!$G728="","",'Formulario PPGR1'!#REF!)</f>
        <v>#REF!</v>
      </c>
      <c r="D728" s="189" t="e">
        <f>IF('Formulario PPGR3'!$G728="","",'Formulario PPGR1'!#REF!)</f>
        <v>#REF!</v>
      </c>
      <c r="E728" s="189" t="e">
        <f>IF('Formulario PPGR3'!$G728="","",'Formulario PPGR1'!#REF!)</f>
        <v>#REF!</v>
      </c>
      <c r="F728" s="189" t="e">
        <f>IF('Formulario PPGR3'!$G728="","",'Formulario PPGR1'!#REF!)</f>
        <v>#REF!</v>
      </c>
      <c r="G728" s="227" t="s">
        <v>634</v>
      </c>
      <c r="H728" s="459" t="str" cm="1">
        <f t="array" ref="H728">IF(Tabla1[[#This Row],[Código_Actividad]]="","",_xlfn.XLOOKUP(Tabla1[[#This Row],[Código_Actividad]],CodigoActividad,Tabla2[Actividades Programables Presupuestables],"",0))</f>
        <v>Mesa de trabajo con los Servicios Regionales y Gerencias de Áreas  para seguimiento al cumplimiento a las Metas e Indicadores del  PoR-41 en todas las Regiones del país.</v>
      </c>
      <c r="I728" s="460">
        <f>IFERROR(VLOOKUP('Formulario PPGR3'!$G728,'Formulario PPGR2'!$H$9:$V$595,15,FALSE),"")</f>
        <v>34</v>
      </c>
      <c r="J728" s="465" t="s">
        <v>1866</v>
      </c>
      <c r="K728" s="464" t="s">
        <v>1905</v>
      </c>
      <c r="L728" s="461" t="s">
        <v>1868</v>
      </c>
      <c r="M728" s="257">
        <v>12</v>
      </c>
      <c r="N728" s="475">
        <v>4750</v>
      </c>
      <c r="O728" s="475">
        <f>IF(Tabla1[[#This Row],[Cantidad de Insumos]]="","",Tabla1[[#This Row],[Precio Unitario]]*Tabla1[[#This Row],[Cantidad de Insumos]])</f>
        <v>57000</v>
      </c>
      <c r="P728" s="462" t="str">
        <f>IF(Tabla1[[#This Row],[Descripción]]="","",_xlfn.XLOOKUP(Tabla1[[#This Row],[Descripción]],Tabla10[Descripción],Tabla10[CODIGO PRESUPUESTARIO],0))</f>
        <v>2.2.3.1.01</v>
      </c>
      <c r="Q728" s="463"/>
      <c r="R728" s="463" t="str">
        <f>IF(Tabla1[[#This Row],[Insumos]]="","",_xlfn.XLOOKUP(Tabla1[[#This Row],[Insumos]],Tabla10[Insumo],Tabla10[InsumoAbrev],"",0))</f>
        <v>lsViaticosDP</v>
      </c>
    </row>
    <row r="729" spans="2:18" ht="51" x14ac:dyDescent="0.25">
      <c r="B729" s="189" t="e">
        <f>IF('Formulario PPGR3'!$G729="","",CONCATENATE('Formulario PPGR3'!$C729,".",'Formulario PPGR3'!$D729,".",'Formulario PPGR3'!$E729,".",'Formulario PPGR3'!$F729))</f>
        <v>#REF!</v>
      </c>
      <c r="C729" s="189" t="e">
        <f>IF('Formulario PPGR3'!$G729="","",'Formulario PPGR1'!#REF!)</f>
        <v>#REF!</v>
      </c>
      <c r="D729" s="189" t="e">
        <f>IF('Formulario PPGR3'!$G729="","",'Formulario PPGR1'!#REF!)</f>
        <v>#REF!</v>
      </c>
      <c r="E729" s="189" t="e">
        <f>IF('Formulario PPGR3'!$G729="","",'Formulario PPGR1'!#REF!)</f>
        <v>#REF!</v>
      </c>
      <c r="F729" s="189" t="e">
        <f>IF('Formulario PPGR3'!$G729="","",'Formulario PPGR1'!#REF!)</f>
        <v>#REF!</v>
      </c>
      <c r="G729" s="227" t="s">
        <v>634</v>
      </c>
      <c r="H729" s="459" t="str" cm="1">
        <f t="array" ref="H729">IF(Tabla1[[#This Row],[Código_Actividad]]="","",_xlfn.XLOOKUP(Tabla1[[#This Row],[Código_Actividad]],CodigoActividad,Tabla2[Actividades Programables Presupuestables],"",0))</f>
        <v>Mesa de trabajo con los Servicios Regionales y Gerencias de Áreas  para seguimiento al cumplimiento a las Metas e Indicadores del  PoR-41 en todas las Regiones del país.</v>
      </c>
      <c r="I729" s="460">
        <f>IFERROR(VLOOKUP('Formulario PPGR3'!$G729,'Formulario PPGR2'!$H$9:$V$595,15,FALSE),"")</f>
        <v>34</v>
      </c>
      <c r="J729" s="465" t="s">
        <v>1866</v>
      </c>
      <c r="K729" s="464" t="s">
        <v>1904</v>
      </c>
      <c r="L729" s="461" t="s">
        <v>1868</v>
      </c>
      <c r="M729" s="257">
        <v>12</v>
      </c>
      <c r="N729" s="475">
        <v>3900</v>
      </c>
      <c r="O729" s="475">
        <f>IF(Tabla1[[#This Row],[Cantidad de Insumos]]="","",Tabla1[[#This Row],[Precio Unitario]]*Tabla1[[#This Row],[Cantidad de Insumos]])</f>
        <v>46800</v>
      </c>
      <c r="P729" s="462" t="str">
        <f>IF(Tabla1[[#This Row],[Descripción]]="","",_xlfn.XLOOKUP(Tabla1[[#This Row],[Descripción]],Tabla10[Descripción],Tabla10[CODIGO PRESUPUESTARIO],0))</f>
        <v>2.2.3.1.01</v>
      </c>
      <c r="Q729" s="463"/>
      <c r="R729" s="463" t="str">
        <f>IF(Tabla1[[#This Row],[Insumos]]="","",_xlfn.XLOOKUP(Tabla1[[#This Row],[Insumos]],Tabla10[Insumo],Tabla10[InsumoAbrev],"",0))</f>
        <v>lsViaticosDP</v>
      </c>
    </row>
    <row r="730" spans="2:18" ht="51" x14ac:dyDescent="0.25">
      <c r="B730" s="189" t="e">
        <f>IF('Formulario PPGR3'!$G730="","",CONCATENATE('Formulario PPGR3'!$C730,".",'Formulario PPGR3'!$D730,".",'Formulario PPGR3'!$E730,".",'Formulario PPGR3'!$F730))</f>
        <v>#REF!</v>
      </c>
      <c r="C730" s="189" t="e">
        <f>IF('Formulario PPGR3'!$G730="","",'Formulario PPGR1'!#REF!)</f>
        <v>#REF!</v>
      </c>
      <c r="D730" s="189" t="e">
        <f>IF('Formulario PPGR3'!$G730="","",'Formulario PPGR1'!#REF!)</f>
        <v>#REF!</v>
      </c>
      <c r="E730" s="189" t="e">
        <f>IF('Formulario PPGR3'!$G730="","",'Formulario PPGR1'!#REF!)</f>
        <v>#REF!</v>
      </c>
      <c r="F730" s="189" t="e">
        <f>IF('Formulario PPGR3'!$G730="","",'Formulario PPGR1'!#REF!)</f>
        <v>#REF!</v>
      </c>
      <c r="G730" s="227" t="s">
        <v>634</v>
      </c>
      <c r="H730" s="459" t="str" cm="1">
        <f t="array" ref="H730">IF(Tabla1[[#This Row],[Código_Actividad]]="","",_xlfn.XLOOKUP(Tabla1[[#This Row],[Código_Actividad]],CodigoActividad,Tabla2[Actividades Programables Presupuestables],"",0))</f>
        <v>Mesa de trabajo con los Servicios Regionales y Gerencias de Áreas  para seguimiento al cumplimiento a las Metas e Indicadores del  PoR-41 en todas las Regiones del país.</v>
      </c>
      <c r="I730" s="460">
        <f>IFERROR(VLOOKUP('Formulario PPGR3'!$G730,'Formulario PPGR2'!$H$9:$V$595,15,FALSE),"")</f>
        <v>34</v>
      </c>
      <c r="J730" s="465" t="s">
        <v>1864</v>
      </c>
      <c r="K730" s="464" t="s">
        <v>1865</v>
      </c>
      <c r="L730" s="461" t="s">
        <v>1862</v>
      </c>
      <c r="M730" s="257">
        <v>12</v>
      </c>
      <c r="N730" s="475">
        <v>100</v>
      </c>
      <c r="O730" s="475">
        <f>IF(Tabla1[[#This Row],[Cantidad de Insumos]]="","",Tabla1[[#This Row],[Precio Unitario]]*Tabla1[[#This Row],[Cantidad de Insumos]])</f>
        <v>1200</v>
      </c>
      <c r="P730" s="462" t="str">
        <f>IF(Tabla1[[#This Row],[Descripción]]="","",_xlfn.XLOOKUP(Tabla1[[#This Row],[Descripción]],Tabla10[Descripción],Tabla10[CODIGO PRESUPUESTARIO],0))</f>
        <v>2.2.4.4.01</v>
      </c>
      <c r="Q730" s="463"/>
      <c r="R730" s="463" t="str">
        <f>IF(Tabla1[[#This Row],[Insumos]]="","",_xlfn.XLOOKUP(Tabla1[[#This Row],[Insumos]],Tabla10[Insumo],Tabla10[InsumoAbrev],"",0))</f>
        <v>lsPeaje</v>
      </c>
    </row>
    <row r="731" spans="2:18" ht="51" x14ac:dyDescent="0.25">
      <c r="B731" s="189" t="e">
        <f>IF('Formulario PPGR3'!$G731="","",CONCATENATE('Formulario PPGR3'!$C731,".",'Formulario PPGR3'!$D731,".",'Formulario PPGR3'!$E731,".",'Formulario PPGR3'!$F731))</f>
        <v>#REF!</v>
      </c>
      <c r="C731" s="189" t="e">
        <f>IF('Formulario PPGR3'!$G731="","",'Formulario PPGR1'!#REF!)</f>
        <v>#REF!</v>
      </c>
      <c r="D731" s="189" t="e">
        <f>IF('Formulario PPGR3'!$G731="","",'Formulario PPGR1'!#REF!)</f>
        <v>#REF!</v>
      </c>
      <c r="E731" s="189" t="e">
        <f>IF('Formulario PPGR3'!$G731="","",'Formulario PPGR1'!#REF!)</f>
        <v>#REF!</v>
      </c>
      <c r="F731" s="189" t="e">
        <f>IF('Formulario PPGR3'!$G731="","",'Formulario PPGR1'!#REF!)</f>
        <v>#REF!</v>
      </c>
      <c r="G731" s="227" t="s">
        <v>634</v>
      </c>
      <c r="H731" s="459" t="str" cm="1">
        <f t="array" ref="H731">IF(Tabla1[[#This Row],[Código_Actividad]]="","",_xlfn.XLOOKUP(Tabla1[[#This Row],[Código_Actividad]],CodigoActividad,Tabla2[Actividades Programables Presupuestables],"",0))</f>
        <v>Mesa de trabajo con los Servicios Regionales y Gerencias de Áreas  para seguimiento al cumplimiento a las Metas e Indicadores del  PoR-41 en todas las Regiones del país.</v>
      </c>
      <c r="I731" s="460">
        <f>IFERROR(VLOOKUP('Formulario PPGR3'!$G731,'Formulario PPGR2'!$H$9:$V$595,15,FALSE),"")</f>
        <v>34</v>
      </c>
      <c r="J731" s="465" t="s">
        <v>1860</v>
      </c>
      <c r="K731" s="464" t="s">
        <v>1900</v>
      </c>
      <c r="L731" s="461" t="s">
        <v>1901</v>
      </c>
      <c r="M731" s="257">
        <v>120</v>
      </c>
      <c r="N731" s="475">
        <v>240</v>
      </c>
      <c r="O731" s="475">
        <f>IF(Tabla1[[#This Row],[Cantidad de Insumos]]="","",Tabla1[[#This Row],[Precio Unitario]]*Tabla1[[#This Row],[Cantidad de Insumos]])</f>
        <v>28800</v>
      </c>
      <c r="P731" s="462" t="str">
        <f>IF(Tabla1[[#This Row],[Descripción]]="","",_xlfn.XLOOKUP(Tabla1[[#This Row],[Descripción]],Tabla10[Descripción],Tabla10[CODIGO PRESUPUESTARIO],0))</f>
        <v>2.3.7.1.02</v>
      </c>
      <c r="Q731" s="463"/>
      <c r="R731" s="463" t="str">
        <f>IF(Tabla1[[#This Row],[Insumos]]="","",_xlfn.XLOOKUP(Tabla1[[#This Row],[Insumos]],Tabla10[Insumo],Tabla10[InsumoAbrev],"",0))</f>
        <v>lsGasoil</v>
      </c>
    </row>
    <row r="732" spans="2:18" ht="58.5" customHeight="1" x14ac:dyDescent="0.25">
      <c r="B732" s="189" t="e">
        <f>IF('Formulario PPGR3'!$G732="","",CONCATENATE('Formulario PPGR3'!$C732,".",'Formulario PPGR3'!$D732,".",'Formulario PPGR3'!$E732,".",'Formulario PPGR3'!$F732))</f>
        <v>#REF!</v>
      </c>
      <c r="C732" s="189" t="e">
        <f>IF('Formulario PPGR3'!$G732="","",'Formulario PPGR1'!#REF!)</f>
        <v>#REF!</v>
      </c>
      <c r="D732" s="189" t="e">
        <f>IF('Formulario PPGR3'!$G732="","",'Formulario PPGR1'!#REF!)</f>
        <v>#REF!</v>
      </c>
      <c r="E732" s="189" t="e">
        <f>IF('Formulario PPGR3'!$G732="","",'Formulario PPGR1'!#REF!)</f>
        <v>#REF!</v>
      </c>
      <c r="F732" s="189" t="e">
        <f>IF('Formulario PPGR3'!$G732="","",'Formulario PPGR1'!#REF!)</f>
        <v>#REF!</v>
      </c>
      <c r="G732" s="227" t="s">
        <v>636</v>
      </c>
      <c r="H732" s="459" t="str" cm="1">
        <f t="array" ref="H732">IF(Tabla1[[#This Row],[Código_Actividad]]="","",_xlfn.XLOOKUP(Tabla1[[#This Row],[Código_Actividad]],CodigoActividad,Tabla2[Actividades Programables Presupuestables],"",0))</f>
        <v>Mesa de trabajo con los SRS para Planificación y Organización de las actividades de Tuberculosis y seguimiento a los indicadores.</v>
      </c>
      <c r="I732" s="460">
        <f>IFERROR(VLOOKUP('Formulario PPGR3'!$G732,'Formulario PPGR2'!$H$9:$V$595,15,FALSE),"")</f>
        <v>36</v>
      </c>
      <c r="J732" s="465" t="s">
        <v>1866</v>
      </c>
      <c r="K732" s="464" t="s">
        <v>1870</v>
      </c>
      <c r="L732" s="461" t="s">
        <v>1868</v>
      </c>
      <c r="M732" s="257">
        <v>32</v>
      </c>
      <c r="N732" s="475">
        <v>5250</v>
      </c>
      <c r="O732" s="475">
        <f>IF(Tabla1[[#This Row],[Cantidad de Insumos]]="","",Tabla1[[#This Row],[Precio Unitario]]*Tabla1[[#This Row],[Cantidad de Insumos]])</f>
        <v>168000</v>
      </c>
      <c r="P732" s="462" t="str">
        <f>IF(Tabla1[[#This Row],[Descripción]]="","",_xlfn.XLOOKUP(Tabla1[[#This Row],[Descripción]],Tabla10[Descripción],Tabla10[CODIGO PRESUPUESTARIO],0))</f>
        <v>2.2.3.1.01</v>
      </c>
      <c r="Q732" s="463"/>
      <c r="R732" s="463" t="str">
        <f>IF(Tabla1[[#This Row],[Insumos]]="","",_xlfn.XLOOKUP(Tabla1[[#This Row],[Insumos]],Tabla10[Insumo],Tabla10[InsumoAbrev],"",0))</f>
        <v>lsViaticosDP</v>
      </c>
    </row>
    <row r="733" spans="2:18" ht="38.25" x14ac:dyDescent="0.25">
      <c r="B733" s="189" t="e">
        <f>IF('Formulario PPGR3'!$G733="","",CONCATENATE('Formulario PPGR3'!$C733,".",'Formulario PPGR3'!$D733,".",'Formulario PPGR3'!$E733,".",'Formulario PPGR3'!$F733))</f>
        <v>#REF!</v>
      </c>
      <c r="C733" s="189" t="e">
        <f>IF('Formulario PPGR3'!$G733="","",'Formulario PPGR1'!#REF!)</f>
        <v>#REF!</v>
      </c>
      <c r="D733" s="189" t="e">
        <f>IF('Formulario PPGR3'!$G733="","",'Formulario PPGR1'!#REF!)</f>
        <v>#REF!</v>
      </c>
      <c r="E733" s="189" t="e">
        <f>IF('Formulario PPGR3'!$G733="","",'Formulario PPGR1'!#REF!)</f>
        <v>#REF!</v>
      </c>
      <c r="F733" s="189" t="e">
        <f>IF('Formulario PPGR3'!$G733="","",'Formulario PPGR1'!#REF!)</f>
        <v>#REF!</v>
      </c>
      <c r="G733" s="227" t="s">
        <v>636</v>
      </c>
      <c r="H733" s="459" t="str" cm="1">
        <f t="array" ref="H733">IF(Tabla1[[#This Row],[Código_Actividad]]="","",_xlfn.XLOOKUP(Tabla1[[#This Row],[Código_Actividad]],CodigoActividad,Tabla2[Actividades Programables Presupuestables],"",0))</f>
        <v>Mesa de trabajo con los SRS para Planificación y Organización de las actividades de Tuberculosis y seguimiento a los indicadores.</v>
      </c>
      <c r="I733" s="460">
        <f>IFERROR(VLOOKUP('Formulario PPGR3'!$G733,'Formulario PPGR2'!$H$9:$V$595,15,FALSE),"")</f>
        <v>36</v>
      </c>
      <c r="J733" s="465" t="s">
        <v>1866</v>
      </c>
      <c r="K733" s="464" t="s">
        <v>1905</v>
      </c>
      <c r="L733" s="461" t="s">
        <v>1868</v>
      </c>
      <c r="M733" s="257">
        <v>32</v>
      </c>
      <c r="N733" s="475">
        <v>4750</v>
      </c>
      <c r="O733" s="475">
        <f>IF(Tabla1[[#This Row],[Cantidad de Insumos]]="","",Tabla1[[#This Row],[Precio Unitario]]*Tabla1[[#This Row],[Cantidad de Insumos]])</f>
        <v>152000</v>
      </c>
      <c r="P733" s="462" t="str">
        <f>IF(Tabla1[[#This Row],[Descripción]]="","",_xlfn.XLOOKUP(Tabla1[[#This Row],[Descripción]],Tabla10[Descripción],Tabla10[CODIGO PRESUPUESTARIO],0))</f>
        <v>2.2.3.1.01</v>
      </c>
      <c r="Q733" s="463"/>
      <c r="R733" s="463" t="str">
        <f>IF(Tabla1[[#This Row],[Insumos]]="","",_xlfn.XLOOKUP(Tabla1[[#This Row],[Insumos]],Tabla10[Insumo],Tabla10[InsumoAbrev],"",0))</f>
        <v>lsViaticosDP</v>
      </c>
    </row>
    <row r="734" spans="2:18" ht="38.25" x14ac:dyDescent="0.25">
      <c r="B734" s="189" t="e">
        <f>IF('Formulario PPGR3'!$G734="","",CONCATENATE('Formulario PPGR3'!$C734,".",'Formulario PPGR3'!$D734,".",'Formulario PPGR3'!$E734,".",'Formulario PPGR3'!$F734))</f>
        <v>#REF!</v>
      </c>
      <c r="C734" s="189" t="e">
        <f>IF('Formulario PPGR3'!$G734="","",'Formulario PPGR1'!#REF!)</f>
        <v>#REF!</v>
      </c>
      <c r="D734" s="189" t="e">
        <f>IF('Formulario PPGR3'!$G734="","",'Formulario PPGR1'!#REF!)</f>
        <v>#REF!</v>
      </c>
      <c r="E734" s="189" t="e">
        <f>IF('Formulario PPGR3'!$G734="","",'Formulario PPGR1'!#REF!)</f>
        <v>#REF!</v>
      </c>
      <c r="F734" s="189" t="e">
        <f>IF('Formulario PPGR3'!$G734="","",'Formulario PPGR1'!#REF!)</f>
        <v>#REF!</v>
      </c>
      <c r="G734" s="227" t="s">
        <v>636</v>
      </c>
      <c r="H734" s="459" t="str" cm="1">
        <f t="array" ref="H734">IF(Tabla1[[#This Row],[Código_Actividad]]="","",_xlfn.XLOOKUP(Tabla1[[#This Row],[Código_Actividad]],CodigoActividad,Tabla2[Actividades Programables Presupuestables],"",0))</f>
        <v>Mesa de trabajo con los SRS para Planificación y Organización de las actividades de Tuberculosis y seguimiento a los indicadores.</v>
      </c>
      <c r="I734" s="460">
        <f>IFERROR(VLOOKUP('Formulario PPGR3'!$G734,'Formulario PPGR2'!$H$9:$V$595,15,FALSE),"")</f>
        <v>36</v>
      </c>
      <c r="J734" s="465" t="s">
        <v>1866</v>
      </c>
      <c r="K734" s="464" t="s">
        <v>1904</v>
      </c>
      <c r="L734" s="461" t="s">
        <v>1868</v>
      </c>
      <c r="M734" s="257">
        <v>32</v>
      </c>
      <c r="N734" s="475">
        <v>3900</v>
      </c>
      <c r="O734" s="475">
        <f>IF(Tabla1[[#This Row],[Cantidad de Insumos]]="","",Tabla1[[#This Row],[Precio Unitario]]*Tabla1[[#This Row],[Cantidad de Insumos]])</f>
        <v>124800</v>
      </c>
      <c r="P734" s="462" t="str">
        <f>IF(Tabla1[[#This Row],[Descripción]]="","",_xlfn.XLOOKUP(Tabla1[[#This Row],[Descripción]],Tabla10[Descripción],Tabla10[CODIGO PRESUPUESTARIO],0))</f>
        <v>2.2.3.1.01</v>
      </c>
      <c r="Q734" s="463"/>
      <c r="R734" s="463" t="str">
        <f>IF(Tabla1[[#This Row],[Insumos]]="","",_xlfn.XLOOKUP(Tabla1[[#This Row],[Insumos]],Tabla10[Insumo],Tabla10[InsumoAbrev],"",0))</f>
        <v>lsViaticosDP</v>
      </c>
    </row>
    <row r="735" spans="2:18" ht="38.25" x14ac:dyDescent="0.25">
      <c r="B735" s="189" t="e">
        <f>IF('Formulario PPGR3'!$G735="","",CONCATENATE('Formulario PPGR3'!$C735,".",'Formulario PPGR3'!$D735,".",'Formulario PPGR3'!$E735,".",'Formulario PPGR3'!$F735))</f>
        <v>#REF!</v>
      </c>
      <c r="C735" s="189" t="e">
        <f>IF('Formulario PPGR3'!$G735="","",'Formulario PPGR1'!#REF!)</f>
        <v>#REF!</v>
      </c>
      <c r="D735" s="189" t="e">
        <f>IF('Formulario PPGR3'!$G735="","",'Formulario PPGR1'!#REF!)</f>
        <v>#REF!</v>
      </c>
      <c r="E735" s="189" t="e">
        <f>IF('Formulario PPGR3'!$G735="","",'Formulario PPGR1'!#REF!)</f>
        <v>#REF!</v>
      </c>
      <c r="F735" s="189" t="e">
        <f>IF('Formulario PPGR3'!$G735="","",'Formulario PPGR1'!#REF!)</f>
        <v>#REF!</v>
      </c>
      <c r="G735" s="227" t="s">
        <v>636</v>
      </c>
      <c r="H735" s="459" t="str" cm="1">
        <f t="array" ref="H735">IF(Tabla1[[#This Row],[Código_Actividad]]="","",_xlfn.XLOOKUP(Tabla1[[#This Row],[Código_Actividad]],CodigoActividad,Tabla2[Actividades Programables Presupuestables],"",0))</f>
        <v>Mesa de trabajo con los SRS para Planificación y Organización de las actividades de Tuberculosis y seguimiento a los indicadores.</v>
      </c>
      <c r="I735" s="460">
        <f>IFERROR(VLOOKUP('Formulario PPGR3'!$G735,'Formulario PPGR2'!$H$9:$V$595,15,FALSE),"")</f>
        <v>36</v>
      </c>
      <c r="J735" s="465" t="s">
        <v>1864</v>
      </c>
      <c r="K735" s="464" t="s">
        <v>1865</v>
      </c>
      <c r="L735" s="461" t="s">
        <v>1862</v>
      </c>
      <c r="M735" s="257">
        <v>32</v>
      </c>
      <c r="N735" s="475">
        <v>100</v>
      </c>
      <c r="O735" s="475">
        <f>IF(Tabla1[[#This Row],[Cantidad de Insumos]]="","",Tabla1[[#This Row],[Precio Unitario]]*Tabla1[[#This Row],[Cantidad de Insumos]])</f>
        <v>3200</v>
      </c>
      <c r="P735" s="462" t="str">
        <f>IF(Tabla1[[#This Row],[Descripción]]="","",_xlfn.XLOOKUP(Tabla1[[#This Row],[Descripción]],Tabla10[Descripción],Tabla10[CODIGO PRESUPUESTARIO],0))</f>
        <v>2.2.4.4.01</v>
      </c>
      <c r="Q735" s="463"/>
      <c r="R735" s="463" t="str">
        <f>IF(Tabla1[[#This Row],[Insumos]]="","",_xlfn.XLOOKUP(Tabla1[[#This Row],[Insumos]],Tabla10[Insumo],Tabla10[InsumoAbrev],"",0))</f>
        <v>lsPeaje</v>
      </c>
    </row>
    <row r="736" spans="2:18" ht="38.25" x14ac:dyDescent="0.25">
      <c r="B736" s="189" t="e">
        <f>IF('Formulario PPGR3'!$G736="","",CONCATENATE('Formulario PPGR3'!$C736,".",'Formulario PPGR3'!$D736,".",'Formulario PPGR3'!$E736,".",'Formulario PPGR3'!$F736))</f>
        <v>#REF!</v>
      </c>
      <c r="C736" s="189" t="e">
        <f>IF('Formulario PPGR3'!$G736="","",'Formulario PPGR1'!#REF!)</f>
        <v>#REF!</v>
      </c>
      <c r="D736" s="189" t="e">
        <f>IF('Formulario PPGR3'!$G736="","",'Formulario PPGR1'!#REF!)</f>
        <v>#REF!</v>
      </c>
      <c r="E736" s="189" t="e">
        <f>IF('Formulario PPGR3'!$G736="","",'Formulario PPGR1'!#REF!)</f>
        <v>#REF!</v>
      </c>
      <c r="F736" s="189" t="e">
        <f>IF('Formulario PPGR3'!$G736="","",'Formulario PPGR1'!#REF!)</f>
        <v>#REF!</v>
      </c>
      <c r="G736" s="227" t="s">
        <v>636</v>
      </c>
      <c r="H736" s="459" t="str" cm="1">
        <f t="array" ref="H736">IF(Tabla1[[#This Row],[Código_Actividad]]="","",_xlfn.XLOOKUP(Tabla1[[#This Row],[Código_Actividad]],CodigoActividad,Tabla2[Actividades Programables Presupuestables],"",0))</f>
        <v>Mesa de trabajo con los SRS para Planificación y Organización de las actividades de Tuberculosis y seguimiento a los indicadores.</v>
      </c>
      <c r="I736" s="460">
        <f>IFERROR(VLOOKUP('Formulario PPGR3'!$G736,'Formulario PPGR2'!$H$9:$V$595,15,FALSE),"")</f>
        <v>36</v>
      </c>
      <c r="J736" s="465" t="s">
        <v>1860</v>
      </c>
      <c r="K736" s="464" t="s">
        <v>1900</v>
      </c>
      <c r="L736" s="461" t="s">
        <v>1901</v>
      </c>
      <c r="M736" s="257">
        <v>320</v>
      </c>
      <c r="N736" s="475">
        <v>240</v>
      </c>
      <c r="O736" s="475">
        <f>IF(Tabla1[[#This Row],[Cantidad de Insumos]]="","",Tabla1[[#This Row],[Precio Unitario]]*Tabla1[[#This Row],[Cantidad de Insumos]])</f>
        <v>76800</v>
      </c>
      <c r="P736" s="462" t="str">
        <f>IF(Tabla1[[#This Row],[Descripción]]="","",_xlfn.XLOOKUP(Tabla1[[#This Row],[Descripción]],Tabla10[Descripción],Tabla10[CODIGO PRESUPUESTARIO],0))</f>
        <v>2.3.7.1.02</v>
      </c>
      <c r="Q736" s="463"/>
      <c r="R736" s="463" t="str">
        <f>IF(Tabla1[[#This Row],[Insumos]]="","",_xlfn.XLOOKUP(Tabla1[[#This Row],[Insumos]],Tabla10[Insumo],Tabla10[InsumoAbrev],"",0))</f>
        <v>lsGasoil</v>
      </c>
    </row>
    <row r="737" spans="2:18" ht="51" x14ac:dyDescent="0.25">
      <c r="B737" s="189" t="e">
        <f>IF('Formulario PPGR3'!$G737="","",CONCATENATE('Formulario PPGR3'!$C737,".",'Formulario PPGR3'!$D737,".",'Formulario PPGR3'!$E737,".",'Formulario PPGR3'!$F737))</f>
        <v>#REF!</v>
      </c>
      <c r="C737" s="189" t="e">
        <f>IF('Formulario PPGR3'!$G737="","",'Formulario PPGR1'!#REF!)</f>
        <v>#REF!</v>
      </c>
      <c r="D737" s="189" t="e">
        <f>IF('Formulario PPGR3'!$G737="","",'Formulario PPGR1'!#REF!)</f>
        <v>#REF!</v>
      </c>
      <c r="E737" s="189" t="e">
        <f>IF('Formulario PPGR3'!$G737="","",'Formulario PPGR1'!#REF!)</f>
        <v>#REF!</v>
      </c>
      <c r="F737" s="189" t="e">
        <f>IF('Formulario PPGR3'!$G737="","",'Formulario PPGR1'!#REF!)</f>
        <v>#REF!</v>
      </c>
      <c r="G737" s="227" t="s">
        <v>638</v>
      </c>
      <c r="H737" s="459" t="str" cm="1">
        <f t="array" ref="H737">IF(Tabla1[[#This Row],[Código_Actividad]]="","",_xlfn.XLOOKUP(Tabla1[[#This Row],[Código_Actividad]],CodigoActividad,Tabla2[Actividades Programables Presupuestables],"",0))</f>
        <v>Monitoreo a la aplicación de las Terapias Preventivas de Tuberculosis (TPT) de acuerdo a los protocolos  en los servicios de TB y SAIs (embarazadas y a menores de 18 años).</v>
      </c>
      <c r="I737" s="460">
        <f>IFERROR(VLOOKUP('Formulario PPGR3'!$G737,'Formulario PPGR2'!$H$9:$V$595,15,FALSE),"")</f>
        <v>80</v>
      </c>
      <c r="J737" s="465" t="s">
        <v>1877</v>
      </c>
      <c r="K737" s="464" t="s">
        <v>1891</v>
      </c>
      <c r="L737" s="461" t="s">
        <v>1862</v>
      </c>
      <c r="M737" s="257">
        <v>4</v>
      </c>
      <c r="N737" s="475">
        <v>30975</v>
      </c>
      <c r="O737" s="475">
        <f>IF(Tabla1[[#This Row],[Cantidad de Insumos]]="","",Tabla1[[#This Row],[Precio Unitario]]*Tabla1[[#This Row],[Cantidad de Insumos]])</f>
        <v>123900</v>
      </c>
      <c r="P737" s="462" t="str">
        <f>IF(Tabla1[[#This Row],[Descripción]]="","",_xlfn.XLOOKUP(Tabla1[[#This Row],[Descripción]],Tabla10[Descripción],Tabla10[CODIGO PRESUPUESTARIO],0))</f>
        <v>2.3.1.1.01</v>
      </c>
      <c r="Q737" s="463"/>
      <c r="R737" s="463" t="str">
        <f>IF(Tabla1[[#This Row],[Insumos]]="","",_xlfn.XLOOKUP(Tabla1[[#This Row],[Insumos]],Tabla10[Insumo],Tabla10[InsumoAbrev],"",0))</f>
        <v>lsAlimentosyBebidas</v>
      </c>
    </row>
    <row r="738" spans="2:18" ht="63.75" x14ac:dyDescent="0.25">
      <c r="B738" s="189" t="e">
        <f>IF('Formulario PPGR3'!$G738="","",CONCATENATE('Formulario PPGR3'!$C738,".",'Formulario PPGR3'!$D738,".",'Formulario PPGR3'!$E738,".",'Formulario PPGR3'!$F738))</f>
        <v>#REF!</v>
      </c>
      <c r="C738" s="189" t="e">
        <f>IF('Formulario PPGR3'!$G738="","",'Formulario PPGR1'!#REF!)</f>
        <v>#REF!</v>
      </c>
      <c r="D738" s="189" t="e">
        <f>IF('Formulario PPGR3'!$G738="","",'Formulario PPGR1'!#REF!)</f>
        <v>#REF!</v>
      </c>
      <c r="E738" s="189" t="e">
        <f>IF('Formulario PPGR3'!$G738="","",'Formulario PPGR1'!#REF!)</f>
        <v>#REF!</v>
      </c>
      <c r="F738" s="189" t="e">
        <f>IF('Formulario PPGR3'!$G738="","",'Formulario PPGR1'!#REF!)</f>
        <v>#REF!</v>
      </c>
      <c r="G738" s="227" t="s">
        <v>640</v>
      </c>
      <c r="H738" s="459" t="str" cm="1">
        <f t="array" ref="H738">IF(Tabla1[[#This Row],[Código_Actividad]]="","",_xlfn.XLOOKUP(Tabla1[[#This Row],[Código_Actividad]],CodigoActividad,Tabla2[Actividades Programables Presupuestables],"",0))</f>
        <v>Monitoreo a los ESS por Servicio Regional para asegurar la realización de visitas domiciliarias a pacientes con tuberculosis, incluyendo censo, evaluación de contactos y aplicación del formulario de visitas iniciales y de seguimiento.</v>
      </c>
      <c r="I738" s="460">
        <f>IFERROR(VLOOKUP('Formulario PPGR3'!$G738,'Formulario PPGR2'!$H$9:$V$595,15,FALSE),"")</f>
        <v>100</v>
      </c>
      <c r="J738" s="465" t="s">
        <v>1866</v>
      </c>
      <c r="K738" s="464" t="s">
        <v>1870</v>
      </c>
      <c r="L738" s="461" t="s">
        <v>1868</v>
      </c>
      <c r="M738" s="257">
        <v>10</v>
      </c>
      <c r="N738" s="475">
        <v>5250</v>
      </c>
      <c r="O738" s="475">
        <f>IF(Tabla1[[#This Row],[Cantidad de Insumos]]="","",Tabla1[[#This Row],[Precio Unitario]]*Tabla1[[#This Row],[Cantidad de Insumos]])</f>
        <v>52500</v>
      </c>
      <c r="P738" s="462" t="str">
        <f>IF(Tabla1[[#This Row],[Descripción]]="","",_xlfn.XLOOKUP(Tabla1[[#This Row],[Descripción]],Tabla10[Descripción],Tabla10[CODIGO PRESUPUESTARIO],0))</f>
        <v>2.2.3.1.01</v>
      </c>
      <c r="Q738" s="463"/>
      <c r="R738" s="463" t="str">
        <f>IF(Tabla1[[#This Row],[Insumos]]="","",_xlfn.XLOOKUP(Tabla1[[#This Row],[Insumos]],Tabla10[Insumo],Tabla10[InsumoAbrev],"",0))</f>
        <v>lsViaticosDP</v>
      </c>
    </row>
    <row r="739" spans="2:18" ht="63.75" x14ac:dyDescent="0.25">
      <c r="B739" s="189" t="e">
        <f>IF('Formulario PPGR3'!$G739="","",CONCATENATE('Formulario PPGR3'!$C739,".",'Formulario PPGR3'!$D739,".",'Formulario PPGR3'!$E739,".",'Formulario PPGR3'!$F739))</f>
        <v>#REF!</v>
      </c>
      <c r="C739" s="189" t="e">
        <f>IF('Formulario PPGR3'!$G739="","",'Formulario PPGR1'!#REF!)</f>
        <v>#REF!</v>
      </c>
      <c r="D739" s="189" t="e">
        <f>IF('Formulario PPGR3'!$G739="","",'Formulario PPGR1'!#REF!)</f>
        <v>#REF!</v>
      </c>
      <c r="E739" s="189" t="e">
        <f>IF('Formulario PPGR3'!$G739="","",'Formulario PPGR1'!#REF!)</f>
        <v>#REF!</v>
      </c>
      <c r="F739" s="189" t="e">
        <f>IF('Formulario PPGR3'!$G739="","",'Formulario PPGR1'!#REF!)</f>
        <v>#REF!</v>
      </c>
      <c r="G739" s="227" t="s">
        <v>640</v>
      </c>
      <c r="H739" s="459" t="str" cm="1">
        <f t="array" ref="H739">IF(Tabla1[[#This Row],[Código_Actividad]]="","",_xlfn.XLOOKUP(Tabla1[[#This Row],[Código_Actividad]],CodigoActividad,Tabla2[Actividades Programables Presupuestables],"",0))</f>
        <v>Monitoreo a los ESS por Servicio Regional para asegurar la realización de visitas domiciliarias a pacientes con tuberculosis, incluyendo censo, evaluación de contactos y aplicación del formulario de visitas iniciales y de seguimiento.</v>
      </c>
      <c r="I739" s="460">
        <f>IFERROR(VLOOKUP('Formulario PPGR3'!$G739,'Formulario PPGR2'!$H$9:$V$595,15,FALSE),"")</f>
        <v>100</v>
      </c>
      <c r="J739" s="465" t="s">
        <v>1866</v>
      </c>
      <c r="K739" s="464" t="s">
        <v>1905</v>
      </c>
      <c r="L739" s="461" t="s">
        <v>1868</v>
      </c>
      <c r="M739" s="257">
        <v>10</v>
      </c>
      <c r="N739" s="475">
        <v>4750</v>
      </c>
      <c r="O739" s="475">
        <f>IF(Tabla1[[#This Row],[Cantidad de Insumos]]="","",Tabla1[[#This Row],[Precio Unitario]]*Tabla1[[#This Row],[Cantidad de Insumos]])</f>
        <v>47500</v>
      </c>
      <c r="P739" s="462" t="str">
        <f>IF(Tabla1[[#This Row],[Descripción]]="","",_xlfn.XLOOKUP(Tabla1[[#This Row],[Descripción]],Tabla10[Descripción],Tabla10[CODIGO PRESUPUESTARIO],0))</f>
        <v>2.2.3.1.01</v>
      </c>
      <c r="Q739" s="463"/>
      <c r="R739" s="463" t="str">
        <f>IF(Tabla1[[#This Row],[Insumos]]="","",_xlfn.XLOOKUP(Tabla1[[#This Row],[Insumos]],Tabla10[Insumo],Tabla10[InsumoAbrev],"",0))</f>
        <v>lsViaticosDP</v>
      </c>
    </row>
    <row r="740" spans="2:18" ht="63.75" x14ac:dyDescent="0.25">
      <c r="B740" s="189" t="e">
        <f>IF('Formulario PPGR3'!$G740="","",CONCATENATE('Formulario PPGR3'!$C740,".",'Formulario PPGR3'!$D740,".",'Formulario PPGR3'!$E740,".",'Formulario PPGR3'!$F740))</f>
        <v>#REF!</v>
      </c>
      <c r="C740" s="189" t="e">
        <f>IF('Formulario PPGR3'!$G740="","",'Formulario PPGR1'!#REF!)</f>
        <v>#REF!</v>
      </c>
      <c r="D740" s="189" t="e">
        <f>IF('Formulario PPGR3'!$G740="","",'Formulario PPGR1'!#REF!)</f>
        <v>#REF!</v>
      </c>
      <c r="E740" s="189" t="e">
        <f>IF('Formulario PPGR3'!$G740="","",'Formulario PPGR1'!#REF!)</f>
        <v>#REF!</v>
      </c>
      <c r="F740" s="189" t="e">
        <f>IF('Formulario PPGR3'!$G740="","",'Formulario PPGR1'!#REF!)</f>
        <v>#REF!</v>
      </c>
      <c r="G740" s="227" t="s">
        <v>640</v>
      </c>
      <c r="H740" s="459" t="str" cm="1">
        <f t="array" ref="H740">IF(Tabla1[[#This Row],[Código_Actividad]]="","",_xlfn.XLOOKUP(Tabla1[[#This Row],[Código_Actividad]],CodigoActividad,Tabla2[Actividades Programables Presupuestables],"",0))</f>
        <v>Monitoreo a los ESS por Servicio Regional para asegurar la realización de visitas domiciliarias a pacientes con tuberculosis, incluyendo censo, evaluación de contactos y aplicación del formulario de visitas iniciales y de seguimiento.</v>
      </c>
      <c r="I740" s="460">
        <f>IFERROR(VLOOKUP('Formulario PPGR3'!$G740,'Formulario PPGR2'!$H$9:$V$595,15,FALSE),"")</f>
        <v>100</v>
      </c>
      <c r="J740" s="465" t="s">
        <v>1866</v>
      </c>
      <c r="K740" s="464" t="s">
        <v>1904</v>
      </c>
      <c r="L740" s="461" t="s">
        <v>1868</v>
      </c>
      <c r="M740" s="257">
        <v>10</v>
      </c>
      <c r="N740" s="475">
        <v>3900</v>
      </c>
      <c r="O740" s="475">
        <f>IF(Tabla1[[#This Row],[Cantidad de Insumos]]="","",Tabla1[[#This Row],[Precio Unitario]]*Tabla1[[#This Row],[Cantidad de Insumos]])</f>
        <v>39000</v>
      </c>
      <c r="P740" s="462" t="str">
        <f>IF(Tabla1[[#This Row],[Descripción]]="","",_xlfn.XLOOKUP(Tabla1[[#This Row],[Descripción]],Tabla10[Descripción],Tabla10[CODIGO PRESUPUESTARIO],0))</f>
        <v>2.2.3.1.01</v>
      </c>
      <c r="Q740" s="463"/>
      <c r="R740" s="463" t="str">
        <f>IF(Tabla1[[#This Row],[Insumos]]="","",_xlfn.XLOOKUP(Tabla1[[#This Row],[Insumos]],Tabla10[Insumo],Tabla10[InsumoAbrev],"",0))</f>
        <v>lsViaticosDP</v>
      </c>
    </row>
    <row r="741" spans="2:18" ht="63.75" x14ac:dyDescent="0.25">
      <c r="B741" s="189" t="e">
        <f>IF('Formulario PPGR3'!$G741="","",CONCATENATE('Formulario PPGR3'!$C741,".",'Formulario PPGR3'!$D741,".",'Formulario PPGR3'!$E741,".",'Formulario PPGR3'!$F741))</f>
        <v>#REF!</v>
      </c>
      <c r="C741" s="189" t="e">
        <f>IF('Formulario PPGR3'!$G741="","",'Formulario PPGR1'!#REF!)</f>
        <v>#REF!</v>
      </c>
      <c r="D741" s="189" t="e">
        <f>IF('Formulario PPGR3'!$G741="","",'Formulario PPGR1'!#REF!)</f>
        <v>#REF!</v>
      </c>
      <c r="E741" s="189" t="e">
        <f>IF('Formulario PPGR3'!$G741="","",'Formulario PPGR1'!#REF!)</f>
        <v>#REF!</v>
      </c>
      <c r="F741" s="189" t="e">
        <f>IF('Formulario PPGR3'!$G741="","",'Formulario PPGR1'!#REF!)</f>
        <v>#REF!</v>
      </c>
      <c r="G741" s="227" t="s">
        <v>640</v>
      </c>
      <c r="H741" s="459" t="str" cm="1">
        <f t="array" ref="H741">IF(Tabla1[[#This Row],[Código_Actividad]]="","",_xlfn.XLOOKUP(Tabla1[[#This Row],[Código_Actividad]],CodigoActividad,Tabla2[Actividades Programables Presupuestables],"",0))</f>
        <v>Monitoreo a los ESS por Servicio Regional para asegurar la realización de visitas domiciliarias a pacientes con tuberculosis, incluyendo censo, evaluación de contactos y aplicación del formulario de visitas iniciales y de seguimiento.</v>
      </c>
      <c r="I741" s="460">
        <f>IFERROR(VLOOKUP('Formulario PPGR3'!$G741,'Formulario PPGR2'!$H$9:$V$595,15,FALSE),"")</f>
        <v>100</v>
      </c>
      <c r="J741" s="465" t="s">
        <v>1864</v>
      </c>
      <c r="K741" s="464" t="s">
        <v>1865</v>
      </c>
      <c r="L741" s="461" t="s">
        <v>1862</v>
      </c>
      <c r="M741" s="257">
        <v>10</v>
      </c>
      <c r="N741" s="475">
        <v>100</v>
      </c>
      <c r="O741" s="475">
        <f>IF(Tabla1[[#This Row],[Cantidad de Insumos]]="","",Tabla1[[#This Row],[Precio Unitario]]*Tabla1[[#This Row],[Cantidad de Insumos]])</f>
        <v>1000</v>
      </c>
      <c r="P741" s="462" t="str">
        <f>IF(Tabla1[[#This Row],[Descripción]]="","",_xlfn.XLOOKUP(Tabla1[[#This Row],[Descripción]],Tabla10[Descripción],Tabla10[CODIGO PRESUPUESTARIO],0))</f>
        <v>2.2.4.4.01</v>
      </c>
      <c r="Q741" s="463"/>
      <c r="R741" s="463" t="str">
        <f>IF(Tabla1[[#This Row],[Insumos]]="","",_xlfn.XLOOKUP(Tabla1[[#This Row],[Insumos]],Tabla10[Insumo],Tabla10[InsumoAbrev],"",0))</f>
        <v>lsPeaje</v>
      </c>
    </row>
    <row r="742" spans="2:18" ht="63.75" x14ac:dyDescent="0.25">
      <c r="B742" s="189" t="e">
        <f>IF('Formulario PPGR3'!$G742="","",CONCATENATE('Formulario PPGR3'!$C742,".",'Formulario PPGR3'!$D742,".",'Formulario PPGR3'!$E742,".",'Formulario PPGR3'!$F742))</f>
        <v>#REF!</v>
      </c>
      <c r="C742" s="189" t="e">
        <f>IF('Formulario PPGR3'!$G742="","",'Formulario PPGR1'!#REF!)</f>
        <v>#REF!</v>
      </c>
      <c r="D742" s="189" t="e">
        <f>IF('Formulario PPGR3'!$G742="","",'Formulario PPGR1'!#REF!)</f>
        <v>#REF!</v>
      </c>
      <c r="E742" s="189" t="e">
        <f>IF('Formulario PPGR3'!$G742="","",'Formulario PPGR1'!#REF!)</f>
        <v>#REF!</v>
      </c>
      <c r="F742" s="189" t="e">
        <f>IF('Formulario PPGR3'!$G742="","",'Formulario PPGR1'!#REF!)</f>
        <v>#REF!</v>
      </c>
      <c r="G742" s="227" t="s">
        <v>640</v>
      </c>
      <c r="H742" s="459" t="str" cm="1">
        <f t="array" ref="H742">IF(Tabla1[[#This Row],[Código_Actividad]]="","",_xlfn.XLOOKUP(Tabla1[[#This Row],[Código_Actividad]],CodigoActividad,Tabla2[Actividades Programables Presupuestables],"",0))</f>
        <v>Monitoreo a los ESS por Servicio Regional para asegurar la realización de visitas domiciliarias a pacientes con tuberculosis, incluyendo censo, evaluación de contactos y aplicación del formulario de visitas iniciales y de seguimiento.</v>
      </c>
      <c r="I742" s="460">
        <f>IFERROR(VLOOKUP('Formulario PPGR3'!$G742,'Formulario PPGR2'!$H$9:$V$595,15,FALSE),"")</f>
        <v>100</v>
      </c>
      <c r="J742" s="465" t="s">
        <v>1860</v>
      </c>
      <c r="K742" s="464" t="s">
        <v>1900</v>
      </c>
      <c r="L742" s="461" t="s">
        <v>1901</v>
      </c>
      <c r="M742" s="257">
        <v>100</v>
      </c>
      <c r="N742" s="475">
        <v>240</v>
      </c>
      <c r="O742" s="475">
        <f>IF(Tabla1[[#This Row],[Cantidad de Insumos]]="","",Tabla1[[#This Row],[Precio Unitario]]*Tabla1[[#This Row],[Cantidad de Insumos]])</f>
        <v>24000</v>
      </c>
      <c r="P742" s="462" t="str">
        <f>IF(Tabla1[[#This Row],[Descripción]]="","",_xlfn.XLOOKUP(Tabla1[[#This Row],[Descripción]],Tabla10[Descripción],Tabla10[CODIGO PRESUPUESTARIO],0))</f>
        <v>2.3.7.1.02</v>
      </c>
      <c r="Q742" s="463"/>
      <c r="R742" s="463" t="str">
        <f>IF(Tabla1[[#This Row],[Insumos]]="","",_xlfn.XLOOKUP(Tabla1[[#This Row],[Insumos]],Tabla10[Insumo],Tabla10[InsumoAbrev],"",0))</f>
        <v>lsGasoil</v>
      </c>
    </row>
    <row r="743" spans="2:18" ht="38.25" x14ac:dyDescent="0.25">
      <c r="B743" s="189" t="e">
        <f>IF('Formulario PPGR3'!$G743="","",CONCATENATE('Formulario PPGR3'!$C743,".",'Formulario PPGR3'!$D743,".",'Formulario PPGR3'!$E743,".",'Formulario PPGR3'!$F743))</f>
        <v>#REF!</v>
      </c>
      <c r="C743" s="189" t="e">
        <f>IF('Formulario PPGR3'!$G743="","",'Formulario PPGR1'!#REF!)</f>
        <v>#REF!</v>
      </c>
      <c r="D743" s="189" t="e">
        <f>IF('Formulario PPGR3'!$G743="","",'Formulario PPGR1'!#REF!)</f>
        <v>#REF!</v>
      </c>
      <c r="E743" s="189" t="e">
        <f>IF('Formulario PPGR3'!$G743="","",'Formulario PPGR1'!#REF!)</f>
        <v>#REF!</v>
      </c>
      <c r="F743" s="189" t="e">
        <f>IF('Formulario PPGR3'!$G743="","",'Formulario PPGR1'!#REF!)</f>
        <v>#REF!</v>
      </c>
      <c r="G743" s="227" t="s">
        <v>642</v>
      </c>
      <c r="H743" s="459" t="str" cm="1">
        <f t="array" ref="H743">IF(Tabla1[[#This Row],[Código_Actividad]]="","",_xlfn.XLOOKUP(Tabla1[[#This Row],[Código_Actividad]],CodigoActividad,Tabla2[Actividades Programables Presupuestables],"",0))</f>
        <v>Reunión con el Comité Nacional Evaluador (CONE)  para la discusión de pacientes nuevos y en seguimiento para la atención oportuna.</v>
      </c>
      <c r="I743" s="460">
        <f>IFERROR(VLOOKUP('Formulario PPGR3'!$G743,'Formulario PPGR2'!$H$9:$V$595,15,FALSE),"")</f>
        <v>4</v>
      </c>
      <c r="J743" s="465" t="s">
        <v>1877</v>
      </c>
      <c r="K743" s="464" t="s">
        <v>1903</v>
      </c>
      <c r="L743" s="461" t="s">
        <v>1862</v>
      </c>
      <c r="M743" s="257">
        <v>3</v>
      </c>
      <c r="N743" s="475">
        <v>9410.5</v>
      </c>
      <c r="O743" s="475">
        <f>IF(Tabla1[[#This Row],[Cantidad de Insumos]]="","",Tabla1[[#This Row],[Precio Unitario]]*Tabla1[[#This Row],[Cantidad de Insumos]])</f>
        <v>28231.5</v>
      </c>
      <c r="P743" s="462" t="str">
        <f>IF(Tabla1[[#This Row],[Descripción]]="","",_xlfn.XLOOKUP(Tabla1[[#This Row],[Descripción]],Tabla10[Descripción],Tabla10[CODIGO PRESUPUESTARIO],0))</f>
        <v>2.3.1.1.01</v>
      </c>
      <c r="Q743" s="463"/>
      <c r="R743" s="463" t="str">
        <f>IF(Tabla1[[#This Row],[Insumos]]="","",_xlfn.XLOOKUP(Tabla1[[#This Row],[Insumos]],Tabla10[Insumo],Tabla10[InsumoAbrev],"",0))</f>
        <v>lsAlimentosyBebidas</v>
      </c>
    </row>
    <row r="744" spans="2:18" ht="38.25" x14ac:dyDescent="0.25">
      <c r="B744" s="189" t="e">
        <f>IF('Formulario PPGR3'!$G744="","",CONCATENATE('Formulario PPGR3'!$C744,".",'Formulario PPGR3'!$D744,".",'Formulario PPGR3'!$E744,".",'Formulario PPGR3'!$F744))</f>
        <v>#REF!</v>
      </c>
      <c r="C744" s="189" t="e">
        <f>IF('Formulario PPGR3'!$G744="","",'Formulario PPGR1'!#REF!)</f>
        <v>#REF!</v>
      </c>
      <c r="D744" s="189" t="e">
        <f>IF('Formulario PPGR3'!$G744="","",'Formulario PPGR1'!#REF!)</f>
        <v>#REF!</v>
      </c>
      <c r="E744" s="189" t="e">
        <f>IF('Formulario PPGR3'!$G744="","",'Formulario PPGR1'!#REF!)</f>
        <v>#REF!</v>
      </c>
      <c r="F744" s="189" t="e">
        <f>IF('Formulario PPGR3'!$G744="","",'Formulario PPGR1'!#REF!)</f>
        <v>#REF!</v>
      </c>
      <c r="G744" s="227" t="s">
        <v>644</v>
      </c>
      <c r="H744" s="459" t="str" cm="1">
        <f t="array" ref="H744">IF(Tabla1[[#This Row],[Código_Actividad]]="","",_xlfn.XLOOKUP(Tabla1[[#This Row],[Código_Actividad]],CodigoActividad,Tabla2[Actividades Programables Presupuestables],"",0))</f>
        <v>Taller de  avances en los indicadores  y actualizaciones en el marco de la atención de la Tuberculosis  de todos los  Servicios Regionales.</v>
      </c>
      <c r="I744" s="460">
        <f>IFERROR(VLOOKUP('Formulario PPGR3'!$G744,'Formulario PPGR2'!$H$9:$V$595,15,FALSE),"")</f>
        <v>2</v>
      </c>
      <c r="J744" s="465" t="s">
        <v>1877</v>
      </c>
      <c r="K744" s="464" t="s">
        <v>1903</v>
      </c>
      <c r="L744" s="461" t="s">
        <v>1862</v>
      </c>
      <c r="M744" s="257">
        <v>3</v>
      </c>
      <c r="N744" s="475">
        <v>9410.5</v>
      </c>
      <c r="O744" s="475">
        <f>IF(Tabla1[[#This Row],[Cantidad de Insumos]]="","",Tabla1[[#This Row],[Precio Unitario]]*Tabla1[[#This Row],[Cantidad de Insumos]])</f>
        <v>28231.5</v>
      </c>
      <c r="P744" s="462" t="str">
        <f>IF(Tabla1[[#This Row],[Descripción]]="","",_xlfn.XLOOKUP(Tabla1[[#This Row],[Descripción]],Tabla10[Descripción],Tabla10[CODIGO PRESUPUESTARIO],0))</f>
        <v>2.3.1.1.01</v>
      </c>
      <c r="Q744" s="463"/>
      <c r="R744" s="463" t="str">
        <f>IF(Tabla1[[#This Row],[Insumos]]="","",_xlfn.XLOOKUP(Tabla1[[#This Row],[Insumos]],Tabla10[Insumo],Tabla10[InsumoAbrev],"",0))</f>
        <v>lsAlimentosyBebidas</v>
      </c>
    </row>
    <row r="745" spans="2:18" ht="57.75" customHeight="1" x14ac:dyDescent="0.25">
      <c r="B745" s="189" t="e">
        <f>IF('Formulario PPGR3'!$G745="","",CONCATENATE('Formulario PPGR3'!$C745,".",'Formulario PPGR3'!$D745,".",'Formulario PPGR3'!$E745,".",'Formulario PPGR3'!$F745))</f>
        <v>#REF!</v>
      </c>
      <c r="C745" s="189" t="e">
        <f>IF('Formulario PPGR3'!$G745="","",'Formulario PPGR1'!#REF!)</f>
        <v>#REF!</v>
      </c>
      <c r="D745" s="189" t="e">
        <f>IF('Formulario PPGR3'!$G745="","",'Formulario PPGR1'!#REF!)</f>
        <v>#REF!</v>
      </c>
      <c r="E745" s="189" t="e">
        <f>IF('Formulario PPGR3'!$G745="","",'Formulario PPGR1'!#REF!)</f>
        <v>#REF!</v>
      </c>
      <c r="F745" s="189" t="e">
        <f>IF('Formulario PPGR3'!$G745="","",'Formulario PPGR1'!#REF!)</f>
        <v>#REF!</v>
      </c>
      <c r="G745" s="227" t="s">
        <v>646</v>
      </c>
      <c r="H745" s="459" t="str" cm="1">
        <f t="array" ref="H745">IF(Tabla1[[#This Row],[Código_Actividad]]="","",_xlfn.XLOOKUP(Tabla1[[#This Row],[Código_Actividad]],CodigoActividad,Tabla2[Actividades Programables Presupuestables],"",0))</f>
        <v>Taller de adherencia al tratamiento de tuberculosis y apoyo psicológicos para el manejo de las intervenciones comunitarias a los pacientes de TB dirigido a los Psicólogos del PoR-41 en todas las regiones del país.</v>
      </c>
      <c r="I745" s="460">
        <f>IFERROR(VLOOKUP('Formulario PPGR3'!$G745,'Formulario PPGR2'!$H$9:$V$595,15,FALSE),"")</f>
        <v>3</v>
      </c>
      <c r="J745" s="465" t="s">
        <v>1877</v>
      </c>
      <c r="K745" s="464" t="s">
        <v>1903</v>
      </c>
      <c r="L745" s="461" t="s">
        <v>1862</v>
      </c>
      <c r="M745" s="257">
        <v>3</v>
      </c>
      <c r="N745" s="475">
        <v>9410.5</v>
      </c>
      <c r="O745" s="475">
        <f>IF(Tabla1[[#This Row],[Cantidad de Insumos]]="","",Tabla1[[#This Row],[Precio Unitario]]*Tabla1[[#This Row],[Cantidad de Insumos]])</f>
        <v>28231.5</v>
      </c>
      <c r="P745" s="462" t="str">
        <f>IF(Tabla1[[#This Row],[Descripción]]="","",_xlfn.XLOOKUP(Tabla1[[#This Row],[Descripción]],Tabla10[Descripción],Tabla10[CODIGO PRESUPUESTARIO],0))</f>
        <v>2.3.1.1.01</v>
      </c>
      <c r="Q745" s="463"/>
      <c r="R745" s="463" t="str">
        <f>IF(Tabla1[[#This Row],[Insumos]]="","",_xlfn.XLOOKUP(Tabla1[[#This Row],[Insumos]],Tabla10[Insumo],Tabla10[InsumoAbrev],"",0))</f>
        <v>lsAlimentosyBebidas</v>
      </c>
    </row>
    <row r="746" spans="2:18" ht="69.75" customHeight="1" x14ac:dyDescent="0.25">
      <c r="B746" s="189" t="e">
        <f>IF('Formulario PPGR3'!$G746="","",CONCATENATE('Formulario PPGR3'!$C746,".",'Formulario PPGR3'!$D746,".",'Formulario PPGR3'!$E746,".",'Formulario PPGR3'!$F746))</f>
        <v>#REF!</v>
      </c>
      <c r="C746" s="189" t="e">
        <f>IF('Formulario PPGR3'!$G746="","",'Formulario PPGR1'!#REF!)</f>
        <v>#REF!</v>
      </c>
      <c r="D746" s="189" t="e">
        <f>IF('Formulario PPGR3'!$G746="","",'Formulario PPGR1'!#REF!)</f>
        <v>#REF!</v>
      </c>
      <c r="E746" s="189" t="e">
        <f>IF('Formulario PPGR3'!$G746="","",'Formulario PPGR1'!#REF!)</f>
        <v>#REF!</v>
      </c>
      <c r="F746" s="189" t="e">
        <f>IF('Formulario PPGR3'!$G746="","",'Formulario PPGR1'!#REF!)</f>
        <v>#REF!</v>
      </c>
      <c r="G746" s="227" t="s">
        <v>648</v>
      </c>
      <c r="H746" s="459" t="str" cm="1">
        <f t="array" ref="H746">IF(Tabla1[[#This Row],[Código_Actividad]]="","",_xlfn.XLOOKUP(Tabla1[[#This Row],[Código_Actividad]],CodigoActividad,Tabla2[Actividades Programables Presupuestables],"",0))</f>
        <v>Taller de integración externa para presentar avances y actualización en la atención a la  Tuberculosis desde el Servicio Nacional de Salud.</v>
      </c>
      <c r="I746" s="460">
        <f>IFERROR(VLOOKUP('Formulario PPGR3'!$G746,'Formulario PPGR2'!$H$9:$V$595,15,FALSE),"")</f>
        <v>2</v>
      </c>
      <c r="J746" s="465" t="s">
        <v>1866</v>
      </c>
      <c r="K746" s="464" t="s">
        <v>1870</v>
      </c>
      <c r="L746" s="461" t="s">
        <v>1868</v>
      </c>
      <c r="M746" s="257">
        <v>36</v>
      </c>
      <c r="N746" s="475">
        <v>5250</v>
      </c>
      <c r="O746" s="475">
        <f>IF(Tabla1[[#This Row],[Cantidad de Insumos]]="","",Tabla1[[#This Row],[Precio Unitario]]*Tabla1[[#This Row],[Cantidad de Insumos]])</f>
        <v>189000</v>
      </c>
      <c r="P746" s="462" t="str">
        <f>IF(Tabla1[[#This Row],[Descripción]]="","",_xlfn.XLOOKUP(Tabla1[[#This Row],[Descripción]],Tabla10[Descripción],Tabla10[CODIGO PRESUPUESTARIO],0))</f>
        <v>2.2.3.1.01</v>
      </c>
      <c r="Q746" s="463"/>
      <c r="R746" s="463" t="str">
        <f>IF(Tabla1[[#This Row],[Insumos]]="","",_xlfn.XLOOKUP(Tabla1[[#This Row],[Insumos]],Tabla10[Insumo],Tabla10[InsumoAbrev],"",0))</f>
        <v>lsViaticosDP</v>
      </c>
    </row>
    <row r="747" spans="2:18" ht="38.25" x14ac:dyDescent="0.25">
      <c r="B747" s="189" t="e">
        <f>IF('Formulario PPGR3'!$G747="","",CONCATENATE('Formulario PPGR3'!$C747,".",'Formulario PPGR3'!$D747,".",'Formulario PPGR3'!$E747,".",'Formulario PPGR3'!$F747))</f>
        <v>#REF!</v>
      </c>
      <c r="C747" s="189" t="e">
        <f>IF('Formulario PPGR3'!$G747="","",'Formulario PPGR1'!#REF!)</f>
        <v>#REF!</v>
      </c>
      <c r="D747" s="189" t="e">
        <f>IF('Formulario PPGR3'!$G747="","",'Formulario PPGR1'!#REF!)</f>
        <v>#REF!</v>
      </c>
      <c r="E747" s="189" t="e">
        <f>IF('Formulario PPGR3'!$G747="","",'Formulario PPGR1'!#REF!)</f>
        <v>#REF!</v>
      </c>
      <c r="F747" s="189" t="e">
        <f>IF('Formulario PPGR3'!$G747="","",'Formulario PPGR1'!#REF!)</f>
        <v>#REF!</v>
      </c>
      <c r="G747" s="227" t="s">
        <v>648</v>
      </c>
      <c r="H747" s="459" t="str" cm="1">
        <f t="array" ref="H747">IF(Tabla1[[#This Row],[Código_Actividad]]="","",_xlfn.XLOOKUP(Tabla1[[#This Row],[Código_Actividad]],CodigoActividad,Tabla2[Actividades Programables Presupuestables],"",0))</f>
        <v>Taller de integración externa para presentar avances y actualización en la atención a la  Tuberculosis desde el Servicio Nacional de Salud.</v>
      </c>
      <c r="I747" s="460">
        <f>IFERROR(VLOOKUP('Formulario PPGR3'!$G747,'Formulario PPGR2'!$H$9:$V$595,15,FALSE),"")</f>
        <v>2</v>
      </c>
      <c r="J747" s="465" t="s">
        <v>1866</v>
      </c>
      <c r="K747" s="464" t="s">
        <v>1905</v>
      </c>
      <c r="L747" s="461" t="s">
        <v>1868</v>
      </c>
      <c r="M747" s="257">
        <v>36</v>
      </c>
      <c r="N747" s="475">
        <v>4750</v>
      </c>
      <c r="O747" s="475">
        <f>IF(Tabla1[[#This Row],[Cantidad de Insumos]]="","",Tabla1[[#This Row],[Precio Unitario]]*Tabla1[[#This Row],[Cantidad de Insumos]])</f>
        <v>171000</v>
      </c>
      <c r="P747" s="462" t="str">
        <f>IF(Tabla1[[#This Row],[Descripción]]="","",_xlfn.XLOOKUP(Tabla1[[#This Row],[Descripción]],Tabla10[Descripción],Tabla10[CODIGO PRESUPUESTARIO],0))</f>
        <v>2.2.3.1.01</v>
      </c>
      <c r="Q747" s="463"/>
      <c r="R747" s="463" t="str">
        <f>IF(Tabla1[[#This Row],[Insumos]]="","",_xlfn.XLOOKUP(Tabla1[[#This Row],[Insumos]],Tabla10[Insumo],Tabla10[InsumoAbrev],"",0))</f>
        <v>lsViaticosDP</v>
      </c>
    </row>
    <row r="748" spans="2:18" ht="38.25" x14ac:dyDescent="0.25">
      <c r="B748" s="189" t="e">
        <f>IF('Formulario PPGR3'!$G748="","",CONCATENATE('Formulario PPGR3'!$C748,".",'Formulario PPGR3'!$D748,".",'Formulario PPGR3'!$E748,".",'Formulario PPGR3'!$F748))</f>
        <v>#REF!</v>
      </c>
      <c r="C748" s="189" t="e">
        <f>IF('Formulario PPGR3'!$G748="","",'Formulario PPGR1'!#REF!)</f>
        <v>#REF!</v>
      </c>
      <c r="D748" s="189" t="e">
        <f>IF('Formulario PPGR3'!$G748="","",'Formulario PPGR1'!#REF!)</f>
        <v>#REF!</v>
      </c>
      <c r="E748" s="189" t="e">
        <f>IF('Formulario PPGR3'!$G748="","",'Formulario PPGR1'!#REF!)</f>
        <v>#REF!</v>
      </c>
      <c r="F748" s="189" t="e">
        <f>IF('Formulario PPGR3'!$G748="","",'Formulario PPGR1'!#REF!)</f>
        <v>#REF!</v>
      </c>
      <c r="G748" s="227" t="s">
        <v>648</v>
      </c>
      <c r="H748" s="459" t="str" cm="1">
        <f t="array" ref="H748">IF(Tabla1[[#This Row],[Código_Actividad]]="","",_xlfn.XLOOKUP(Tabla1[[#This Row],[Código_Actividad]],CodigoActividad,Tabla2[Actividades Programables Presupuestables],"",0))</f>
        <v>Taller de integración externa para presentar avances y actualización en la atención a la  Tuberculosis desde el Servicio Nacional de Salud.</v>
      </c>
      <c r="I748" s="460">
        <f>IFERROR(VLOOKUP('Formulario PPGR3'!$G748,'Formulario PPGR2'!$H$9:$V$595,15,FALSE),"")</f>
        <v>2</v>
      </c>
      <c r="J748" s="465" t="s">
        <v>1866</v>
      </c>
      <c r="K748" s="464" t="s">
        <v>1904</v>
      </c>
      <c r="L748" s="461" t="s">
        <v>1868</v>
      </c>
      <c r="M748" s="257">
        <v>36</v>
      </c>
      <c r="N748" s="475">
        <v>3900</v>
      </c>
      <c r="O748" s="475">
        <f>IF(Tabla1[[#This Row],[Cantidad de Insumos]]="","",Tabla1[[#This Row],[Precio Unitario]]*Tabla1[[#This Row],[Cantidad de Insumos]])</f>
        <v>140400</v>
      </c>
      <c r="P748" s="462" t="str">
        <f>IF(Tabla1[[#This Row],[Descripción]]="","",_xlfn.XLOOKUP(Tabla1[[#This Row],[Descripción]],Tabla10[Descripción],Tabla10[CODIGO PRESUPUESTARIO],0))</f>
        <v>2.2.3.1.01</v>
      </c>
      <c r="Q748" s="463"/>
      <c r="R748" s="463" t="str">
        <f>IF(Tabla1[[#This Row],[Insumos]]="","",_xlfn.XLOOKUP(Tabla1[[#This Row],[Insumos]],Tabla10[Insumo],Tabla10[InsumoAbrev],"",0))</f>
        <v>lsViaticosDP</v>
      </c>
    </row>
    <row r="749" spans="2:18" ht="38.25" x14ac:dyDescent="0.25">
      <c r="B749" s="189" t="e">
        <f>IF('Formulario PPGR3'!$G749="","",CONCATENATE('Formulario PPGR3'!$C749,".",'Formulario PPGR3'!$D749,".",'Formulario PPGR3'!$E749,".",'Formulario PPGR3'!$F749))</f>
        <v>#REF!</v>
      </c>
      <c r="C749" s="189" t="e">
        <f>IF('Formulario PPGR3'!$G749="","",'Formulario PPGR1'!#REF!)</f>
        <v>#REF!</v>
      </c>
      <c r="D749" s="189" t="e">
        <f>IF('Formulario PPGR3'!$G749="","",'Formulario PPGR1'!#REF!)</f>
        <v>#REF!</v>
      </c>
      <c r="E749" s="189" t="e">
        <f>IF('Formulario PPGR3'!$G749="","",'Formulario PPGR1'!#REF!)</f>
        <v>#REF!</v>
      </c>
      <c r="F749" s="189" t="e">
        <f>IF('Formulario PPGR3'!$G749="","",'Formulario PPGR1'!#REF!)</f>
        <v>#REF!</v>
      </c>
      <c r="G749" s="227" t="s">
        <v>648</v>
      </c>
      <c r="H749" s="459" t="str" cm="1">
        <f t="array" ref="H749">IF(Tabla1[[#This Row],[Código_Actividad]]="","",_xlfn.XLOOKUP(Tabla1[[#This Row],[Código_Actividad]],CodigoActividad,Tabla2[Actividades Programables Presupuestables],"",0))</f>
        <v>Taller de integración externa para presentar avances y actualización en la atención a la  Tuberculosis desde el Servicio Nacional de Salud.</v>
      </c>
      <c r="I749" s="460">
        <f>IFERROR(VLOOKUP('Formulario PPGR3'!$G749,'Formulario PPGR2'!$H$9:$V$595,15,FALSE),"")</f>
        <v>2</v>
      </c>
      <c r="J749" s="465" t="s">
        <v>1864</v>
      </c>
      <c r="K749" s="464" t="s">
        <v>1865</v>
      </c>
      <c r="L749" s="461" t="s">
        <v>1862</v>
      </c>
      <c r="M749" s="257">
        <v>36</v>
      </c>
      <c r="N749" s="475">
        <v>100</v>
      </c>
      <c r="O749" s="475">
        <f>IF(Tabla1[[#This Row],[Cantidad de Insumos]]="","",Tabla1[[#This Row],[Precio Unitario]]*Tabla1[[#This Row],[Cantidad de Insumos]])</f>
        <v>3600</v>
      </c>
      <c r="P749" s="462" t="str">
        <f>IF(Tabla1[[#This Row],[Descripción]]="","",_xlfn.XLOOKUP(Tabla1[[#This Row],[Descripción]],Tabla10[Descripción],Tabla10[CODIGO PRESUPUESTARIO],0))</f>
        <v>2.2.4.4.01</v>
      </c>
      <c r="Q749" s="463"/>
      <c r="R749" s="463" t="str">
        <f>IF(Tabla1[[#This Row],[Insumos]]="","",_xlfn.XLOOKUP(Tabla1[[#This Row],[Insumos]],Tabla10[Insumo],Tabla10[InsumoAbrev],"",0))</f>
        <v>lsPeaje</v>
      </c>
    </row>
    <row r="750" spans="2:18" ht="38.25" x14ac:dyDescent="0.25">
      <c r="B750" s="189" t="e">
        <f>IF('Formulario PPGR3'!$G750="","",CONCATENATE('Formulario PPGR3'!$C750,".",'Formulario PPGR3'!$D750,".",'Formulario PPGR3'!$E750,".",'Formulario PPGR3'!$F750))</f>
        <v>#REF!</v>
      </c>
      <c r="C750" s="189" t="e">
        <f>IF('Formulario PPGR3'!$G750="","",'Formulario PPGR1'!#REF!)</f>
        <v>#REF!</v>
      </c>
      <c r="D750" s="189" t="e">
        <f>IF('Formulario PPGR3'!$G750="","",'Formulario PPGR1'!#REF!)</f>
        <v>#REF!</v>
      </c>
      <c r="E750" s="189" t="e">
        <f>IF('Formulario PPGR3'!$G750="","",'Formulario PPGR1'!#REF!)</f>
        <v>#REF!</v>
      </c>
      <c r="F750" s="189" t="e">
        <f>IF('Formulario PPGR3'!$G750="","",'Formulario PPGR1'!#REF!)</f>
        <v>#REF!</v>
      </c>
      <c r="G750" s="227" t="s">
        <v>648</v>
      </c>
      <c r="H750" s="459" t="str" cm="1">
        <f t="array" ref="H750">IF(Tabla1[[#This Row],[Código_Actividad]]="","",_xlfn.XLOOKUP(Tabla1[[#This Row],[Código_Actividad]],CodigoActividad,Tabla2[Actividades Programables Presupuestables],"",0))</f>
        <v>Taller de integración externa para presentar avances y actualización en la atención a la  Tuberculosis desde el Servicio Nacional de Salud.</v>
      </c>
      <c r="I750" s="460">
        <f>IFERROR(VLOOKUP('Formulario PPGR3'!$G750,'Formulario PPGR2'!$H$9:$V$595,15,FALSE),"")</f>
        <v>2</v>
      </c>
      <c r="J750" s="465" t="s">
        <v>1860</v>
      </c>
      <c r="K750" s="464" t="s">
        <v>1900</v>
      </c>
      <c r="L750" s="461" t="s">
        <v>1901</v>
      </c>
      <c r="M750" s="257">
        <v>360</v>
      </c>
      <c r="N750" s="475">
        <v>240</v>
      </c>
      <c r="O750" s="475">
        <f>IF(Tabla1[[#This Row],[Cantidad de Insumos]]="","",Tabla1[[#This Row],[Precio Unitario]]*Tabla1[[#This Row],[Cantidad de Insumos]])</f>
        <v>86400</v>
      </c>
      <c r="P750" s="462" t="str">
        <f>IF(Tabla1[[#This Row],[Descripción]]="","",_xlfn.XLOOKUP(Tabla1[[#This Row],[Descripción]],Tabla10[Descripción],Tabla10[CODIGO PRESUPUESTARIO],0))</f>
        <v>2.3.7.1.02</v>
      </c>
      <c r="Q750" s="463"/>
      <c r="R750" s="463" t="str">
        <f>IF(Tabla1[[#This Row],[Insumos]]="","",_xlfn.XLOOKUP(Tabla1[[#This Row],[Insumos]],Tabla10[Insumo],Tabla10[InsumoAbrev],"",0))</f>
        <v>lsGasoil</v>
      </c>
    </row>
    <row r="751" spans="2:18" ht="51" x14ac:dyDescent="0.25">
      <c r="B751" s="189" t="e">
        <f>IF('Formulario PPGR3'!$G751="","",CONCATENATE('Formulario PPGR3'!$C751,".",'Formulario PPGR3'!$D751,".",'Formulario PPGR3'!$E751,".",'Formulario PPGR3'!$F751))</f>
        <v>#REF!</v>
      </c>
      <c r="C751" s="189" t="e">
        <f>IF('Formulario PPGR3'!$G751="","",'Formulario PPGR1'!#REF!)</f>
        <v>#REF!</v>
      </c>
      <c r="D751" s="189" t="e">
        <f>IF('Formulario PPGR3'!$G751="","",'Formulario PPGR1'!#REF!)</f>
        <v>#REF!</v>
      </c>
      <c r="E751" s="189" t="e">
        <f>IF('Formulario PPGR3'!$G751="","",'Formulario PPGR1'!#REF!)</f>
        <v>#REF!</v>
      </c>
      <c r="F751" s="189" t="e">
        <f>IF('Formulario PPGR3'!$G751="","",'Formulario PPGR1'!#REF!)</f>
        <v>#REF!</v>
      </c>
      <c r="G751" s="227" t="s">
        <v>650</v>
      </c>
      <c r="H751" s="459" t="str" cm="1">
        <f t="array" ref="H751">IF(Tabla1[[#This Row],[Código_Actividad]]="","",_xlfn.XLOOKUP(Tabla1[[#This Row],[Código_Actividad]],CodigoActividad,Tabla2[Actividades Programables Presupuestables],"",0))</f>
        <v>Visitas a las Unidades Técnicas Regionales (UTR) para monitorear el cumplimiento de los protocolos establecidos por la OMS para el manejo de los pacientes Drogoresistentes.</v>
      </c>
      <c r="I751" s="460">
        <f>IFERROR(VLOOKUP('Formulario PPGR3'!$G751,'Formulario PPGR2'!$H$9:$V$595,15,FALSE),"")</f>
        <v>32</v>
      </c>
      <c r="J751" s="465" t="s">
        <v>1866</v>
      </c>
      <c r="K751" s="464" t="s">
        <v>1870</v>
      </c>
      <c r="L751" s="461" t="s">
        <v>1868</v>
      </c>
      <c r="M751" s="257">
        <v>34</v>
      </c>
      <c r="N751" s="475">
        <v>5250</v>
      </c>
      <c r="O751" s="475">
        <f>IF(Tabla1[[#This Row],[Cantidad de Insumos]]="","",Tabla1[[#This Row],[Precio Unitario]]*Tabla1[[#This Row],[Cantidad de Insumos]])</f>
        <v>178500</v>
      </c>
      <c r="P751" s="462" t="str">
        <f>IF(Tabla1[[#This Row],[Descripción]]="","",_xlfn.XLOOKUP(Tabla1[[#This Row],[Descripción]],Tabla10[Descripción],Tabla10[CODIGO PRESUPUESTARIO],0))</f>
        <v>2.2.3.1.01</v>
      </c>
      <c r="Q751" s="463"/>
      <c r="R751" s="463" t="str">
        <f>IF(Tabla1[[#This Row],[Insumos]]="","",_xlfn.XLOOKUP(Tabla1[[#This Row],[Insumos]],Tabla10[Insumo],Tabla10[InsumoAbrev],"",0))</f>
        <v>lsViaticosDP</v>
      </c>
    </row>
    <row r="752" spans="2:18" ht="51" x14ac:dyDescent="0.25">
      <c r="B752" s="189" t="e">
        <f>IF('Formulario PPGR3'!$G752="","",CONCATENATE('Formulario PPGR3'!$C752,".",'Formulario PPGR3'!$D752,".",'Formulario PPGR3'!$E752,".",'Formulario PPGR3'!$F752))</f>
        <v>#REF!</v>
      </c>
      <c r="C752" s="189" t="e">
        <f>IF('Formulario PPGR3'!$G752="","",'Formulario PPGR1'!#REF!)</f>
        <v>#REF!</v>
      </c>
      <c r="D752" s="189" t="e">
        <f>IF('Formulario PPGR3'!$G752="","",'Formulario PPGR1'!#REF!)</f>
        <v>#REF!</v>
      </c>
      <c r="E752" s="189" t="e">
        <f>IF('Formulario PPGR3'!$G752="","",'Formulario PPGR1'!#REF!)</f>
        <v>#REF!</v>
      </c>
      <c r="F752" s="189" t="e">
        <f>IF('Formulario PPGR3'!$G752="","",'Formulario PPGR1'!#REF!)</f>
        <v>#REF!</v>
      </c>
      <c r="G752" s="227" t="s">
        <v>650</v>
      </c>
      <c r="H752" s="459" t="str" cm="1">
        <f t="array" ref="H752">IF(Tabla1[[#This Row],[Código_Actividad]]="","",_xlfn.XLOOKUP(Tabla1[[#This Row],[Código_Actividad]],CodigoActividad,Tabla2[Actividades Programables Presupuestables],"",0))</f>
        <v>Visitas a las Unidades Técnicas Regionales (UTR) para monitorear el cumplimiento de los protocolos establecidos por la OMS para el manejo de los pacientes Drogoresistentes.</v>
      </c>
      <c r="I752" s="460">
        <f>IFERROR(VLOOKUP('Formulario PPGR3'!$G752,'Formulario PPGR2'!$H$9:$V$595,15,FALSE),"")</f>
        <v>32</v>
      </c>
      <c r="J752" s="465" t="s">
        <v>1866</v>
      </c>
      <c r="K752" s="464" t="s">
        <v>1905</v>
      </c>
      <c r="L752" s="461" t="s">
        <v>1868</v>
      </c>
      <c r="M752" s="257">
        <v>34</v>
      </c>
      <c r="N752" s="475">
        <v>4750</v>
      </c>
      <c r="O752" s="475">
        <f>IF(Tabla1[[#This Row],[Cantidad de Insumos]]="","",Tabla1[[#This Row],[Precio Unitario]]*Tabla1[[#This Row],[Cantidad de Insumos]])</f>
        <v>161500</v>
      </c>
      <c r="P752" s="462" t="str">
        <f>IF(Tabla1[[#This Row],[Descripción]]="","",_xlfn.XLOOKUP(Tabla1[[#This Row],[Descripción]],Tabla10[Descripción],Tabla10[CODIGO PRESUPUESTARIO],0))</f>
        <v>2.2.3.1.01</v>
      </c>
      <c r="Q752" s="463"/>
      <c r="R752" s="463" t="str">
        <f>IF(Tabla1[[#This Row],[Insumos]]="","",_xlfn.XLOOKUP(Tabla1[[#This Row],[Insumos]],Tabla10[Insumo],Tabla10[InsumoAbrev],"",0))</f>
        <v>lsViaticosDP</v>
      </c>
    </row>
    <row r="753" spans="2:18" ht="51" x14ac:dyDescent="0.25">
      <c r="B753" s="189" t="e">
        <f>IF('Formulario PPGR3'!$G753="","",CONCATENATE('Formulario PPGR3'!$C753,".",'Formulario PPGR3'!$D753,".",'Formulario PPGR3'!$E753,".",'Formulario PPGR3'!$F753))</f>
        <v>#REF!</v>
      </c>
      <c r="C753" s="189" t="e">
        <f>IF('Formulario PPGR3'!$G753="","",'Formulario PPGR1'!#REF!)</f>
        <v>#REF!</v>
      </c>
      <c r="D753" s="189" t="e">
        <f>IF('Formulario PPGR3'!$G753="","",'Formulario PPGR1'!#REF!)</f>
        <v>#REF!</v>
      </c>
      <c r="E753" s="189" t="e">
        <f>IF('Formulario PPGR3'!$G753="","",'Formulario PPGR1'!#REF!)</f>
        <v>#REF!</v>
      </c>
      <c r="F753" s="189" t="e">
        <f>IF('Formulario PPGR3'!$G753="","",'Formulario PPGR1'!#REF!)</f>
        <v>#REF!</v>
      </c>
      <c r="G753" s="227" t="s">
        <v>650</v>
      </c>
      <c r="H753" s="459" t="str" cm="1">
        <f t="array" ref="H753">IF(Tabla1[[#This Row],[Código_Actividad]]="","",_xlfn.XLOOKUP(Tabla1[[#This Row],[Código_Actividad]],CodigoActividad,Tabla2[Actividades Programables Presupuestables],"",0))</f>
        <v>Visitas a las Unidades Técnicas Regionales (UTR) para monitorear el cumplimiento de los protocolos establecidos por la OMS para el manejo de los pacientes Drogoresistentes.</v>
      </c>
      <c r="I753" s="460">
        <f>IFERROR(VLOOKUP('Formulario PPGR3'!$G753,'Formulario PPGR2'!$H$9:$V$595,15,FALSE),"")</f>
        <v>32</v>
      </c>
      <c r="J753" s="465" t="s">
        <v>1866</v>
      </c>
      <c r="K753" s="464" t="s">
        <v>1904</v>
      </c>
      <c r="L753" s="461" t="s">
        <v>1868</v>
      </c>
      <c r="M753" s="257">
        <v>34</v>
      </c>
      <c r="N753" s="475">
        <v>3900</v>
      </c>
      <c r="O753" s="475">
        <f>IF(Tabla1[[#This Row],[Cantidad de Insumos]]="","",Tabla1[[#This Row],[Precio Unitario]]*Tabla1[[#This Row],[Cantidad de Insumos]])</f>
        <v>132600</v>
      </c>
      <c r="P753" s="462" t="str">
        <f>IF(Tabla1[[#This Row],[Descripción]]="","",_xlfn.XLOOKUP(Tabla1[[#This Row],[Descripción]],Tabla10[Descripción],Tabla10[CODIGO PRESUPUESTARIO],0))</f>
        <v>2.2.3.1.01</v>
      </c>
      <c r="Q753" s="463"/>
      <c r="R753" s="463" t="str">
        <f>IF(Tabla1[[#This Row],[Insumos]]="","",_xlfn.XLOOKUP(Tabla1[[#This Row],[Insumos]],Tabla10[Insumo],Tabla10[InsumoAbrev],"",0))</f>
        <v>lsViaticosDP</v>
      </c>
    </row>
    <row r="754" spans="2:18" ht="51" x14ac:dyDescent="0.25">
      <c r="B754" s="189" t="e">
        <f>IF('Formulario PPGR3'!$G754="","",CONCATENATE('Formulario PPGR3'!$C754,".",'Formulario PPGR3'!$D754,".",'Formulario PPGR3'!$E754,".",'Formulario PPGR3'!$F754))</f>
        <v>#REF!</v>
      </c>
      <c r="C754" s="189" t="e">
        <f>IF('Formulario PPGR3'!$G754="","",'Formulario PPGR1'!#REF!)</f>
        <v>#REF!</v>
      </c>
      <c r="D754" s="189" t="e">
        <f>IF('Formulario PPGR3'!$G754="","",'Formulario PPGR1'!#REF!)</f>
        <v>#REF!</v>
      </c>
      <c r="E754" s="189" t="e">
        <f>IF('Formulario PPGR3'!$G754="","",'Formulario PPGR1'!#REF!)</f>
        <v>#REF!</v>
      </c>
      <c r="F754" s="189" t="e">
        <f>IF('Formulario PPGR3'!$G754="","",'Formulario PPGR1'!#REF!)</f>
        <v>#REF!</v>
      </c>
      <c r="G754" s="227" t="s">
        <v>650</v>
      </c>
      <c r="H754" s="459" t="str" cm="1">
        <f t="array" ref="H754">IF(Tabla1[[#This Row],[Código_Actividad]]="","",_xlfn.XLOOKUP(Tabla1[[#This Row],[Código_Actividad]],CodigoActividad,Tabla2[Actividades Programables Presupuestables],"",0))</f>
        <v>Visitas a las Unidades Técnicas Regionales (UTR) para monitorear el cumplimiento de los protocolos establecidos por la OMS para el manejo de los pacientes Drogoresistentes.</v>
      </c>
      <c r="I754" s="460">
        <f>IFERROR(VLOOKUP('Formulario PPGR3'!$G754,'Formulario PPGR2'!$H$9:$V$595,15,FALSE),"")</f>
        <v>32</v>
      </c>
      <c r="J754" s="465" t="s">
        <v>1864</v>
      </c>
      <c r="K754" s="464" t="s">
        <v>1865</v>
      </c>
      <c r="L754" s="461" t="s">
        <v>1862</v>
      </c>
      <c r="M754" s="257">
        <v>34</v>
      </c>
      <c r="N754" s="475">
        <v>100</v>
      </c>
      <c r="O754" s="475">
        <f>IF(Tabla1[[#This Row],[Cantidad de Insumos]]="","",Tabla1[[#This Row],[Precio Unitario]]*Tabla1[[#This Row],[Cantidad de Insumos]])</f>
        <v>3400</v>
      </c>
      <c r="P754" s="462" t="str">
        <f>IF(Tabla1[[#This Row],[Descripción]]="","",_xlfn.XLOOKUP(Tabla1[[#This Row],[Descripción]],Tabla10[Descripción],Tabla10[CODIGO PRESUPUESTARIO],0))</f>
        <v>2.2.4.4.01</v>
      </c>
      <c r="Q754" s="463"/>
      <c r="R754" s="463" t="str">
        <f>IF(Tabla1[[#This Row],[Insumos]]="","",_xlfn.XLOOKUP(Tabla1[[#This Row],[Insumos]],Tabla10[Insumo],Tabla10[InsumoAbrev],"",0))</f>
        <v>lsPeaje</v>
      </c>
    </row>
    <row r="755" spans="2:18" ht="51" x14ac:dyDescent="0.25">
      <c r="B755" s="189" t="e">
        <f>IF('Formulario PPGR3'!$G755="","",CONCATENATE('Formulario PPGR3'!$C755,".",'Formulario PPGR3'!$D755,".",'Formulario PPGR3'!$E755,".",'Formulario PPGR3'!$F755))</f>
        <v>#REF!</v>
      </c>
      <c r="C755" s="189" t="e">
        <f>IF('Formulario PPGR3'!$G755="","",'Formulario PPGR1'!#REF!)</f>
        <v>#REF!</v>
      </c>
      <c r="D755" s="189" t="e">
        <f>IF('Formulario PPGR3'!$G755="","",'Formulario PPGR1'!#REF!)</f>
        <v>#REF!</v>
      </c>
      <c r="E755" s="189" t="e">
        <f>IF('Formulario PPGR3'!$G755="","",'Formulario PPGR1'!#REF!)</f>
        <v>#REF!</v>
      </c>
      <c r="F755" s="189" t="e">
        <f>IF('Formulario PPGR3'!$G755="","",'Formulario PPGR1'!#REF!)</f>
        <v>#REF!</v>
      </c>
      <c r="G755" s="227" t="s">
        <v>650</v>
      </c>
      <c r="H755" s="459" t="str" cm="1">
        <f t="array" ref="H755">IF(Tabla1[[#This Row],[Código_Actividad]]="","",_xlfn.XLOOKUP(Tabla1[[#This Row],[Código_Actividad]],CodigoActividad,Tabla2[Actividades Programables Presupuestables],"",0))</f>
        <v>Visitas a las Unidades Técnicas Regionales (UTR) para monitorear el cumplimiento de los protocolos establecidos por la OMS para el manejo de los pacientes Drogoresistentes.</v>
      </c>
      <c r="I755" s="460">
        <f>IFERROR(VLOOKUP('Formulario PPGR3'!$G755,'Formulario PPGR2'!$H$9:$V$595,15,FALSE),"")</f>
        <v>32</v>
      </c>
      <c r="J755" s="465" t="s">
        <v>1860</v>
      </c>
      <c r="K755" s="464" t="s">
        <v>1900</v>
      </c>
      <c r="L755" s="461" t="s">
        <v>1901</v>
      </c>
      <c r="M755" s="257">
        <v>340</v>
      </c>
      <c r="N755" s="475">
        <v>240</v>
      </c>
      <c r="O755" s="475">
        <f>IF(Tabla1[[#This Row],[Cantidad de Insumos]]="","",Tabla1[[#This Row],[Precio Unitario]]*Tabla1[[#This Row],[Cantidad de Insumos]])</f>
        <v>81600</v>
      </c>
      <c r="P755" s="462" t="str">
        <f>IF(Tabla1[[#This Row],[Descripción]]="","",_xlfn.XLOOKUP(Tabla1[[#This Row],[Descripción]],Tabla10[Descripción],Tabla10[CODIGO PRESUPUESTARIO],0))</f>
        <v>2.3.7.1.02</v>
      </c>
      <c r="Q755" s="463"/>
      <c r="R755" s="463" t="str">
        <f>IF(Tabla1[[#This Row],[Insumos]]="","",_xlfn.XLOOKUP(Tabla1[[#This Row],[Insumos]],Tabla10[Insumo],Tabla10[InsumoAbrev],"",0))</f>
        <v>lsGasoil</v>
      </c>
    </row>
    <row r="756" spans="2:18" ht="38.25" x14ac:dyDescent="0.25">
      <c r="B756" s="189" t="e">
        <f>IF('Formulario PPGR3'!$G756="","",CONCATENATE('Formulario PPGR3'!$C756,".",'Formulario PPGR3'!$D756,".",'Formulario PPGR3'!$E756,".",'Formulario PPGR3'!$F756))</f>
        <v>#REF!</v>
      </c>
      <c r="C756" s="189" t="e">
        <f>IF('Formulario PPGR3'!$G756="","",'Formulario PPGR1'!#REF!)</f>
        <v>#REF!</v>
      </c>
      <c r="D756" s="189" t="e">
        <f>IF('Formulario PPGR3'!$G756="","",'Formulario PPGR1'!#REF!)</f>
        <v>#REF!</v>
      </c>
      <c r="E756" s="189" t="e">
        <f>IF('Formulario PPGR3'!$G756="","",'Formulario PPGR1'!#REF!)</f>
        <v>#REF!</v>
      </c>
      <c r="F756" s="189" t="e">
        <f>IF('Formulario PPGR3'!$G756="","",'Formulario PPGR1'!#REF!)</f>
        <v>#REF!</v>
      </c>
      <c r="G756" s="227" t="s">
        <v>652</v>
      </c>
      <c r="H756" s="459" t="str" cm="1">
        <f t="array" ref="H756">IF(Tabla1[[#This Row],[Código_Actividad]]="","",_xlfn.XLOOKUP(Tabla1[[#This Row],[Código_Actividad]],CodigoActividad,Tabla2[Actividades Programables Presupuestables],"",0))</f>
        <v>Visitas a los Centros Penitenciarios para el seguimiento de los casos TB sensible, TB-drogoresistente, Coinfección TB/VIH y TB-Diabetes.</v>
      </c>
      <c r="I756" s="460">
        <f>IFERROR(VLOOKUP('Formulario PPGR3'!$G756,'Formulario PPGR2'!$H$9:$V$595,15,FALSE),"")</f>
        <v>12</v>
      </c>
      <c r="J756" s="465" t="s">
        <v>1877</v>
      </c>
      <c r="K756" s="464" t="s">
        <v>1903</v>
      </c>
      <c r="L756" s="461" t="s">
        <v>1862</v>
      </c>
      <c r="M756" s="257">
        <v>4</v>
      </c>
      <c r="N756" s="475">
        <v>9410.5</v>
      </c>
      <c r="O756" s="475">
        <f>IF(Tabla1[[#This Row],[Cantidad de Insumos]]="","",Tabla1[[#This Row],[Precio Unitario]]*Tabla1[[#This Row],[Cantidad de Insumos]])</f>
        <v>37642</v>
      </c>
      <c r="P756" s="462" t="str">
        <f>IF(Tabla1[[#This Row],[Descripción]]="","",_xlfn.XLOOKUP(Tabla1[[#This Row],[Descripción]],Tabla10[Descripción],Tabla10[CODIGO PRESUPUESTARIO],0))</f>
        <v>2.3.1.1.01</v>
      </c>
      <c r="Q756" s="463"/>
      <c r="R756" s="463" t="str">
        <f>IF(Tabla1[[#This Row],[Insumos]]="","",_xlfn.XLOOKUP(Tabla1[[#This Row],[Insumos]],Tabla10[Insumo],Tabla10[InsumoAbrev],"",0))</f>
        <v>lsAlimentosyBebidas</v>
      </c>
    </row>
    <row r="757" spans="2:18" ht="38.25" x14ac:dyDescent="0.25">
      <c r="B757" s="189" t="e">
        <f>IF('Formulario PPGR3'!$G757="","",CONCATENATE('Formulario PPGR3'!$C757,".",'Formulario PPGR3'!$D757,".",'Formulario PPGR3'!$E757,".",'Formulario PPGR3'!$F757))</f>
        <v>#REF!</v>
      </c>
      <c r="C757" s="189" t="e">
        <f>IF('Formulario PPGR3'!$G757="","",'Formulario PPGR1'!#REF!)</f>
        <v>#REF!</v>
      </c>
      <c r="D757" s="189" t="e">
        <f>IF('Formulario PPGR3'!$G757="","",'Formulario PPGR1'!#REF!)</f>
        <v>#REF!</v>
      </c>
      <c r="E757" s="189" t="e">
        <f>IF('Formulario PPGR3'!$G757="","",'Formulario PPGR1'!#REF!)</f>
        <v>#REF!</v>
      </c>
      <c r="F757" s="189" t="e">
        <f>IF('Formulario PPGR3'!$G757="","",'Formulario PPGR1'!#REF!)</f>
        <v>#REF!</v>
      </c>
      <c r="G757" s="227" t="s">
        <v>654</v>
      </c>
      <c r="H757" s="459" t="str" cm="1">
        <f t="array" ref="H757">IF(Tabla1[[#This Row],[Código_Actividad]]="","",_xlfn.XLOOKUP(Tabla1[[#This Row],[Código_Actividad]],CodigoActividad,Tabla2[Actividades Programables Presupuestables],"",0))</f>
        <v>Visitas a los establecimientos de salud con pediatras pertenecientes a la Red Nacional de Pediatría para seguimiento de casos de TB Infantil.</v>
      </c>
      <c r="I757" s="460">
        <f>IFERROR(VLOOKUP('Formulario PPGR3'!$G757,'Formulario PPGR2'!$H$9:$V$595,15,FALSE),"")</f>
        <v>30</v>
      </c>
      <c r="J757" s="465" t="s">
        <v>1877</v>
      </c>
      <c r="K757" s="464" t="s">
        <v>1899</v>
      </c>
      <c r="L757" s="461" t="s">
        <v>1862</v>
      </c>
      <c r="M757" s="257">
        <v>2</v>
      </c>
      <c r="N757" s="475">
        <v>61419</v>
      </c>
      <c r="O757" s="475">
        <f>IF(Tabla1[[#This Row],[Cantidad de Insumos]]="","",Tabla1[[#This Row],[Precio Unitario]]*Tabla1[[#This Row],[Cantidad de Insumos]])</f>
        <v>122838</v>
      </c>
      <c r="P757" s="462" t="str">
        <f>IF(Tabla1[[#This Row],[Descripción]]="","",_xlfn.XLOOKUP(Tabla1[[#This Row],[Descripción]],Tabla10[Descripción],Tabla10[CODIGO PRESUPUESTARIO],0))</f>
        <v>2.3.1.1.01</v>
      </c>
      <c r="Q757" s="463"/>
      <c r="R757" s="463" t="str">
        <f>IF(Tabla1[[#This Row],[Insumos]]="","",_xlfn.XLOOKUP(Tabla1[[#This Row],[Insumos]],Tabla10[Insumo],Tabla10[InsumoAbrev],"",0))</f>
        <v>lsAlimentosyBebidas</v>
      </c>
    </row>
    <row r="758" spans="2:18" ht="54" customHeight="1" x14ac:dyDescent="0.25">
      <c r="B758" s="189" t="e">
        <f>IF('Formulario PPGR3'!$G758="","",CONCATENATE('Formulario PPGR3'!$C758,".",'Formulario PPGR3'!$D758,".",'Formulario PPGR3'!$E758,".",'Formulario PPGR3'!$F758))</f>
        <v>#REF!</v>
      </c>
      <c r="C758" s="189" t="e">
        <f>IF('Formulario PPGR3'!$G758="","",'Formulario PPGR1'!#REF!)</f>
        <v>#REF!</v>
      </c>
      <c r="D758" s="189" t="e">
        <f>IF('Formulario PPGR3'!$G758="","",'Formulario PPGR1'!#REF!)</f>
        <v>#REF!</v>
      </c>
      <c r="E758" s="189" t="e">
        <f>IF('Formulario PPGR3'!$G758="","",'Formulario PPGR1'!#REF!)</f>
        <v>#REF!</v>
      </c>
      <c r="F758" s="189" t="e">
        <f>IF('Formulario PPGR3'!$G758="","",'Formulario PPGR1'!#REF!)</f>
        <v>#REF!</v>
      </c>
      <c r="G758" s="227" t="s">
        <v>654</v>
      </c>
      <c r="H758" s="459" t="str" cm="1">
        <f t="array" ref="H758">IF(Tabla1[[#This Row],[Código_Actividad]]="","",_xlfn.XLOOKUP(Tabla1[[#This Row],[Código_Actividad]],CodigoActividad,Tabla2[Actividades Programables Presupuestables],"",0))</f>
        <v>Visitas a los establecimientos de salud con pediatras pertenecientes a la Red Nacional de Pediatría para seguimiento de casos de TB Infantil.</v>
      </c>
      <c r="I758" s="460">
        <f>IFERROR(VLOOKUP('Formulario PPGR3'!$G758,'Formulario PPGR2'!$H$9:$V$595,15,FALSE),"")</f>
        <v>30</v>
      </c>
      <c r="J758" s="465" t="s">
        <v>1877</v>
      </c>
      <c r="K758" s="464" t="s">
        <v>2017</v>
      </c>
      <c r="L758" s="461" t="s">
        <v>1862</v>
      </c>
      <c r="M758" s="257">
        <v>2</v>
      </c>
      <c r="N758" s="475">
        <v>29393.8</v>
      </c>
      <c r="O758" s="475">
        <f>IF(Tabla1[[#This Row],[Cantidad de Insumos]]="","",Tabla1[[#This Row],[Precio Unitario]]*Tabla1[[#This Row],[Cantidad de Insumos]])</f>
        <v>58787.6</v>
      </c>
      <c r="P758" s="462" t="str">
        <f>IF(Tabla1[[#This Row],[Descripción]]="","",_xlfn.XLOOKUP(Tabla1[[#This Row],[Descripción]],Tabla10[Descripción],Tabla10[CODIGO PRESUPUESTARIO],0))</f>
        <v>2.3.1.1.01</v>
      </c>
      <c r="Q758" s="463"/>
      <c r="R758" s="463" t="str">
        <f>IF(Tabla1[[#This Row],[Insumos]]="","",_xlfn.XLOOKUP(Tabla1[[#This Row],[Insumos]],Tabla10[Insumo],Tabla10[InsumoAbrev],"",0))</f>
        <v>lsAlimentosyBebidas</v>
      </c>
    </row>
    <row r="759" spans="2:18" ht="39" customHeight="1" x14ac:dyDescent="0.25">
      <c r="B759" s="189" t="e">
        <f>IF('Formulario PPGR3'!$G759="","",CONCATENATE('Formulario PPGR3'!$C759,".",'Formulario PPGR3'!$D759,".",'Formulario PPGR3'!$E759,".",'Formulario PPGR3'!$F759))</f>
        <v>#REF!</v>
      </c>
      <c r="C759" s="189" t="e">
        <f>IF('Formulario PPGR3'!$G759="","",'Formulario PPGR1'!#REF!)</f>
        <v>#REF!</v>
      </c>
      <c r="D759" s="189" t="e">
        <f>IF('Formulario PPGR3'!$G759="","",'Formulario PPGR1'!#REF!)</f>
        <v>#REF!</v>
      </c>
      <c r="E759" s="189" t="e">
        <f>IF('Formulario PPGR3'!$G759="","",'Formulario PPGR1'!#REF!)</f>
        <v>#REF!</v>
      </c>
      <c r="F759" s="189" t="e">
        <f>IF('Formulario PPGR3'!$G759="","",'Formulario PPGR1'!#REF!)</f>
        <v>#REF!</v>
      </c>
      <c r="G759" s="227" t="s">
        <v>654</v>
      </c>
      <c r="H759" s="459" t="str" cm="1">
        <f t="array" ref="H759">IF(Tabla1[[#This Row],[Código_Actividad]]="","",_xlfn.XLOOKUP(Tabla1[[#This Row],[Código_Actividad]],CodigoActividad,Tabla2[Actividades Programables Presupuestables],"",0))</f>
        <v>Visitas a los establecimientos de salud con pediatras pertenecientes a la Red Nacional de Pediatría para seguimiento de casos de TB Infantil.</v>
      </c>
      <c r="I759" s="460">
        <f>IFERROR(VLOOKUP('Formulario PPGR3'!$G759,'Formulario PPGR2'!$H$9:$V$595,15,FALSE),"")</f>
        <v>30</v>
      </c>
      <c r="J759" s="465" t="s">
        <v>1892</v>
      </c>
      <c r="K759" s="464" t="s">
        <v>1894</v>
      </c>
      <c r="L759" s="461" t="s">
        <v>1862</v>
      </c>
      <c r="M759" s="257">
        <v>2</v>
      </c>
      <c r="N759" s="475">
        <v>150568.53</v>
      </c>
      <c r="O759" s="475">
        <f>IF(Tabla1[[#This Row],[Cantidad de Insumos]]="","",Tabla1[[#This Row],[Precio Unitario]]*Tabla1[[#This Row],[Cantidad de Insumos]])</f>
        <v>301137.06</v>
      </c>
      <c r="P759" s="462" t="str">
        <f>IF(Tabla1[[#This Row],[Descripción]]="","",_xlfn.XLOOKUP(Tabla1[[#This Row],[Descripción]],Tabla10[Descripción],Tabla10[CODIGO PRESUPUESTARIO],0))</f>
        <v>2.2.8.6.01</v>
      </c>
      <c r="Q759" s="463"/>
      <c r="R759" s="463" t="str">
        <f>IF(Tabla1[[#This Row],[Insumos]]="","",_xlfn.XLOOKUP(Tabla1[[#This Row],[Insumos]],Tabla10[Insumo],Tabla10[InsumoAbrev],"",0))</f>
        <v>lsEventosGenerales</v>
      </c>
    </row>
    <row r="760" spans="2:18" ht="48" customHeight="1" x14ac:dyDescent="0.25">
      <c r="B760" s="189" t="e">
        <f>IF('Formulario PPGR3'!$G760="","",CONCATENATE('Formulario PPGR3'!$C760,".",'Formulario PPGR3'!$D760,".",'Formulario PPGR3'!$E760,".",'Formulario PPGR3'!$F760))</f>
        <v>#REF!</v>
      </c>
      <c r="C760" s="189" t="e">
        <f>IF('Formulario PPGR3'!$G760="","",'Formulario PPGR1'!#REF!)</f>
        <v>#REF!</v>
      </c>
      <c r="D760" s="189" t="e">
        <f>IF('Formulario PPGR3'!$G760="","",'Formulario PPGR1'!#REF!)</f>
        <v>#REF!</v>
      </c>
      <c r="E760" s="189" t="e">
        <f>IF('Formulario PPGR3'!$G760="","",'Formulario PPGR1'!#REF!)</f>
        <v>#REF!</v>
      </c>
      <c r="F760" s="189" t="e">
        <f>IF('Formulario PPGR3'!$G760="","",'Formulario PPGR1'!#REF!)</f>
        <v>#REF!</v>
      </c>
      <c r="G760" s="227" t="s">
        <v>654</v>
      </c>
      <c r="H760" s="459" t="str" cm="1">
        <f t="array" ref="H760">IF(Tabla1[[#This Row],[Código_Actividad]]="","",_xlfn.XLOOKUP(Tabla1[[#This Row],[Código_Actividad]],CodigoActividad,Tabla2[Actividades Programables Presupuestables],"",0))</f>
        <v>Visitas a los establecimientos de salud con pediatras pertenecientes a la Red Nacional de Pediatría para seguimiento de casos de TB Infantil.</v>
      </c>
      <c r="I760" s="460">
        <f>IFERROR(VLOOKUP('Formulario PPGR3'!$G760,'Formulario PPGR2'!$H$9:$V$595,15,FALSE),"")</f>
        <v>30</v>
      </c>
      <c r="J760" s="465" t="s">
        <v>1895</v>
      </c>
      <c r="K760" s="464" t="s">
        <v>1896</v>
      </c>
      <c r="L760" s="461" t="s">
        <v>1897</v>
      </c>
      <c r="M760" s="257">
        <v>16</v>
      </c>
      <c r="N760" s="475">
        <v>3000</v>
      </c>
      <c r="O760" s="475">
        <f>IF(Tabla1[[#This Row],[Cantidad de Insumos]]="","",Tabla1[[#This Row],[Precio Unitario]]*Tabla1[[#This Row],[Cantidad de Insumos]])</f>
        <v>48000</v>
      </c>
      <c r="P760" s="462" t="str">
        <f>IF(Tabla1[[#This Row],[Descripción]]="","",_xlfn.XLOOKUP(Tabla1[[#This Row],[Descripción]],Tabla10[Descripción],Tabla10[CODIGO PRESUPUESTARIO],0))</f>
        <v>2.2.8.7.06</v>
      </c>
      <c r="Q760" s="463"/>
      <c r="R760" s="463" t="str">
        <f>IF(Tabla1[[#This Row],[Insumos]]="","",_xlfn.XLOOKUP(Tabla1[[#This Row],[Insumos]],Tabla10[Insumo],Tabla10[InsumoAbrev],"",0))</f>
        <v>lsServiciosTecnicosProfesionales</v>
      </c>
    </row>
    <row r="761" spans="2:18" ht="51" x14ac:dyDescent="0.25">
      <c r="B761" s="189" t="e">
        <f>IF('Formulario PPGR3'!$G761="","",CONCATENATE('Formulario PPGR3'!$C761,".",'Formulario PPGR3'!$D761,".",'Formulario PPGR3'!$E761,".",'Formulario PPGR3'!$F761))</f>
        <v>#REF!</v>
      </c>
      <c r="C761" s="189" t="e">
        <f>IF('Formulario PPGR3'!$G761="","",'Formulario PPGR1'!#REF!)</f>
        <v>#REF!</v>
      </c>
      <c r="D761" s="189" t="e">
        <f>IF('Formulario PPGR3'!$G761="","",'Formulario PPGR1'!#REF!)</f>
        <v>#REF!</v>
      </c>
      <c r="E761" s="189" t="e">
        <f>IF('Formulario PPGR3'!$G761="","",'Formulario PPGR1'!#REF!)</f>
        <v>#REF!</v>
      </c>
      <c r="F761" s="189" t="e">
        <f>IF('Formulario PPGR3'!$G761="","",'Formulario PPGR1'!#REF!)</f>
        <v>#REF!</v>
      </c>
      <c r="G761" s="227" t="s">
        <v>656</v>
      </c>
      <c r="H761" s="459" t="str" cm="1">
        <f t="array" ref="H761">IF(Tabla1[[#This Row],[Código_Actividad]]="","",_xlfn.XLOOKUP(Tabla1[[#This Row],[Código_Actividad]],CodigoActividad,Tabla2[Actividades Programables Presupuestables],"",0))</f>
        <v>Visitas a los laboratorios con equipos GeneXpert-ULTRA-XDR para verificar su correcto funcionamiento y la digitación oportuna de resultados en el Módulo de Laboratorio-SIOE.</v>
      </c>
      <c r="I761" s="460">
        <f>IFERROR(VLOOKUP('Formulario PPGR3'!$G761,'Formulario PPGR2'!$H$9:$V$595,15,FALSE),"")</f>
        <v>34</v>
      </c>
      <c r="J761" s="465" t="s">
        <v>1877</v>
      </c>
      <c r="K761" s="464" t="s">
        <v>1899</v>
      </c>
      <c r="L761" s="461" t="s">
        <v>1862</v>
      </c>
      <c r="M761" s="257">
        <v>2</v>
      </c>
      <c r="N761" s="475">
        <v>61419</v>
      </c>
      <c r="O761" s="475">
        <f>IF(Tabla1[[#This Row],[Cantidad de Insumos]]="","",Tabla1[[#This Row],[Precio Unitario]]*Tabla1[[#This Row],[Cantidad de Insumos]])</f>
        <v>122838</v>
      </c>
      <c r="P761" s="462" t="str">
        <f>IF(Tabla1[[#This Row],[Descripción]]="","",_xlfn.XLOOKUP(Tabla1[[#This Row],[Descripción]],Tabla10[Descripción],Tabla10[CODIGO PRESUPUESTARIO],0))</f>
        <v>2.3.1.1.01</v>
      </c>
      <c r="Q761" s="463"/>
      <c r="R761" s="463" t="str">
        <f>IF(Tabla1[[#This Row],[Insumos]]="","",_xlfn.XLOOKUP(Tabla1[[#This Row],[Insumos]],Tabla10[Insumo],Tabla10[InsumoAbrev],"",0))</f>
        <v>lsAlimentosyBebidas</v>
      </c>
    </row>
    <row r="762" spans="2:18" ht="51" x14ac:dyDescent="0.25">
      <c r="B762" s="189" t="e">
        <f>IF('Formulario PPGR3'!$G762="","",CONCATENATE('Formulario PPGR3'!$C762,".",'Formulario PPGR3'!$D762,".",'Formulario PPGR3'!$E762,".",'Formulario PPGR3'!$F762))</f>
        <v>#REF!</v>
      </c>
      <c r="C762" s="189" t="e">
        <f>IF('Formulario PPGR3'!$G762="","",'Formulario PPGR1'!#REF!)</f>
        <v>#REF!</v>
      </c>
      <c r="D762" s="189" t="e">
        <f>IF('Formulario PPGR3'!$G762="","",'Formulario PPGR1'!#REF!)</f>
        <v>#REF!</v>
      </c>
      <c r="E762" s="189" t="e">
        <f>IF('Formulario PPGR3'!$G762="","",'Formulario PPGR1'!#REF!)</f>
        <v>#REF!</v>
      </c>
      <c r="F762" s="189" t="e">
        <f>IF('Formulario PPGR3'!$G762="","",'Formulario PPGR1'!#REF!)</f>
        <v>#REF!</v>
      </c>
      <c r="G762" s="227" t="s">
        <v>656</v>
      </c>
      <c r="H762" s="459" t="str" cm="1">
        <f t="array" ref="H762">IF(Tabla1[[#This Row],[Código_Actividad]]="","",_xlfn.XLOOKUP(Tabla1[[#This Row],[Código_Actividad]],CodigoActividad,Tabla2[Actividades Programables Presupuestables],"",0))</f>
        <v>Visitas a los laboratorios con equipos GeneXpert-ULTRA-XDR para verificar su correcto funcionamiento y la digitación oportuna de resultados en el Módulo de Laboratorio-SIOE.</v>
      </c>
      <c r="I762" s="460">
        <f>IFERROR(VLOOKUP('Formulario PPGR3'!$G762,'Formulario PPGR2'!$H$9:$V$595,15,FALSE),"")</f>
        <v>34</v>
      </c>
      <c r="J762" s="465" t="s">
        <v>1877</v>
      </c>
      <c r="K762" s="464" t="s">
        <v>2017</v>
      </c>
      <c r="L762" s="461" t="s">
        <v>1862</v>
      </c>
      <c r="M762" s="257">
        <v>2</v>
      </c>
      <c r="N762" s="475">
        <v>29393.8</v>
      </c>
      <c r="O762" s="475">
        <f>IF(Tabla1[[#This Row],[Cantidad de Insumos]]="","",Tabla1[[#This Row],[Precio Unitario]]*Tabla1[[#This Row],[Cantidad de Insumos]])</f>
        <v>58787.6</v>
      </c>
      <c r="P762" s="462" t="str">
        <f>IF(Tabla1[[#This Row],[Descripción]]="","",_xlfn.XLOOKUP(Tabla1[[#This Row],[Descripción]],Tabla10[Descripción],Tabla10[CODIGO PRESUPUESTARIO],0))</f>
        <v>2.3.1.1.01</v>
      </c>
      <c r="Q762" s="463"/>
      <c r="R762" s="463" t="str">
        <f>IF(Tabla1[[#This Row],[Insumos]]="","",_xlfn.XLOOKUP(Tabla1[[#This Row],[Insumos]],Tabla10[Insumo],Tabla10[InsumoAbrev],"",0))</f>
        <v>lsAlimentosyBebidas</v>
      </c>
    </row>
    <row r="763" spans="2:18" ht="51" x14ac:dyDescent="0.25">
      <c r="B763" s="189" t="e">
        <f>IF('Formulario PPGR3'!$G763="","",CONCATENATE('Formulario PPGR3'!$C763,".",'Formulario PPGR3'!$D763,".",'Formulario PPGR3'!$E763,".",'Formulario PPGR3'!$F763))</f>
        <v>#REF!</v>
      </c>
      <c r="C763" s="189" t="e">
        <f>IF('Formulario PPGR3'!$G763="","",'Formulario PPGR1'!#REF!)</f>
        <v>#REF!</v>
      </c>
      <c r="D763" s="189" t="e">
        <f>IF('Formulario PPGR3'!$G763="","",'Formulario PPGR1'!#REF!)</f>
        <v>#REF!</v>
      </c>
      <c r="E763" s="189" t="e">
        <f>IF('Formulario PPGR3'!$G763="","",'Formulario PPGR1'!#REF!)</f>
        <v>#REF!</v>
      </c>
      <c r="F763" s="189" t="e">
        <f>IF('Formulario PPGR3'!$G763="","",'Formulario PPGR1'!#REF!)</f>
        <v>#REF!</v>
      </c>
      <c r="G763" s="227" t="s">
        <v>656</v>
      </c>
      <c r="H763" s="459" t="str" cm="1">
        <f t="array" ref="H763">IF(Tabla1[[#This Row],[Código_Actividad]]="","",_xlfn.XLOOKUP(Tabla1[[#This Row],[Código_Actividad]],CodigoActividad,Tabla2[Actividades Programables Presupuestables],"",0))</f>
        <v>Visitas a los laboratorios con equipos GeneXpert-ULTRA-XDR para verificar su correcto funcionamiento y la digitación oportuna de resultados en el Módulo de Laboratorio-SIOE.</v>
      </c>
      <c r="I763" s="460">
        <f>IFERROR(VLOOKUP('Formulario PPGR3'!$G763,'Formulario PPGR2'!$H$9:$V$595,15,FALSE),"")</f>
        <v>34</v>
      </c>
      <c r="J763" s="465" t="s">
        <v>1892</v>
      </c>
      <c r="K763" s="464" t="s">
        <v>1894</v>
      </c>
      <c r="L763" s="461" t="s">
        <v>1862</v>
      </c>
      <c r="M763" s="257">
        <v>2</v>
      </c>
      <c r="N763" s="475">
        <v>150568.53</v>
      </c>
      <c r="O763" s="475">
        <f>IF(Tabla1[[#This Row],[Cantidad de Insumos]]="","",Tabla1[[#This Row],[Precio Unitario]]*Tabla1[[#This Row],[Cantidad de Insumos]])</f>
        <v>301137.06</v>
      </c>
      <c r="P763" s="462" t="str">
        <f>IF(Tabla1[[#This Row],[Descripción]]="","",_xlfn.XLOOKUP(Tabla1[[#This Row],[Descripción]],Tabla10[Descripción],Tabla10[CODIGO PRESUPUESTARIO],0))</f>
        <v>2.2.8.6.01</v>
      </c>
      <c r="Q763" s="463"/>
      <c r="R763" s="463" t="str">
        <f>IF(Tabla1[[#This Row],[Insumos]]="","",_xlfn.XLOOKUP(Tabla1[[#This Row],[Insumos]],Tabla10[Insumo],Tabla10[InsumoAbrev],"",0))</f>
        <v>lsEventosGenerales</v>
      </c>
    </row>
    <row r="764" spans="2:18" ht="52.5" customHeight="1" x14ac:dyDescent="0.25">
      <c r="B764" s="189" t="e">
        <f>IF('Formulario PPGR3'!$G764="","",CONCATENATE('Formulario PPGR3'!$C764,".",'Formulario PPGR3'!$D764,".",'Formulario PPGR3'!$E764,".",'Formulario PPGR3'!$F764))</f>
        <v>#REF!</v>
      </c>
      <c r="C764" s="189" t="e">
        <f>IF('Formulario PPGR3'!$G764="","",'Formulario PPGR1'!#REF!)</f>
        <v>#REF!</v>
      </c>
      <c r="D764" s="189" t="e">
        <f>IF('Formulario PPGR3'!$G764="","",'Formulario PPGR1'!#REF!)</f>
        <v>#REF!</v>
      </c>
      <c r="E764" s="189" t="e">
        <f>IF('Formulario PPGR3'!$G764="","",'Formulario PPGR1'!#REF!)</f>
        <v>#REF!</v>
      </c>
      <c r="F764" s="189" t="e">
        <f>IF('Formulario PPGR3'!$G764="","",'Formulario PPGR1'!#REF!)</f>
        <v>#REF!</v>
      </c>
      <c r="G764" s="227" t="s">
        <v>656</v>
      </c>
      <c r="H764" s="459" t="str" cm="1">
        <f t="array" ref="H764">IF(Tabla1[[#This Row],[Código_Actividad]]="","",_xlfn.XLOOKUP(Tabla1[[#This Row],[Código_Actividad]],CodigoActividad,Tabla2[Actividades Programables Presupuestables],"",0))</f>
        <v>Visitas a los laboratorios con equipos GeneXpert-ULTRA-XDR para verificar su correcto funcionamiento y la digitación oportuna de resultados en el Módulo de Laboratorio-SIOE.</v>
      </c>
      <c r="I764" s="460">
        <f>IFERROR(VLOOKUP('Formulario PPGR3'!$G764,'Formulario PPGR2'!$H$9:$V$595,15,FALSE),"")</f>
        <v>34</v>
      </c>
      <c r="J764" s="465" t="s">
        <v>1895</v>
      </c>
      <c r="K764" s="464" t="s">
        <v>1896</v>
      </c>
      <c r="L764" s="461" t="s">
        <v>1897</v>
      </c>
      <c r="M764" s="257">
        <v>16</v>
      </c>
      <c r="N764" s="475">
        <v>3000</v>
      </c>
      <c r="O764" s="475">
        <f>IF(Tabla1[[#This Row],[Cantidad de Insumos]]="","",Tabla1[[#This Row],[Precio Unitario]]*Tabla1[[#This Row],[Cantidad de Insumos]])</f>
        <v>48000</v>
      </c>
      <c r="P764" s="462" t="str">
        <f>IF(Tabla1[[#This Row],[Descripción]]="","",_xlfn.XLOOKUP(Tabla1[[#This Row],[Descripción]],Tabla10[Descripción],Tabla10[CODIGO PRESUPUESTARIO],0))</f>
        <v>2.2.8.7.06</v>
      </c>
      <c r="Q764" s="463"/>
      <c r="R764" s="463" t="str">
        <f>IF(Tabla1[[#This Row],[Insumos]]="","",_xlfn.XLOOKUP(Tabla1[[#This Row],[Insumos]],Tabla10[Insumo],Tabla10[InsumoAbrev],"",0))</f>
        <v>lsServiciosTecnicosProfesionales</v>
      </c>
    </row>
    <row r="765" spans="2:18" ht="38.25" x14ac:dyDescent="0.25">
      <c r="B765" s="189" t="e">
        <f>IF('Formulario PPGR3'!$G765="","",CONCATENATE('Formulario PPGR3'!$C765,".",'Formulario PPGR3'!$D765,".",'Formulario PPGR3'!$E765,".",'Formulario PPGR3'!$F765))</f>
        <v>#REF!</v>
      </c>
      <c r="C765" s="189" t="e">
        <f>IF('Formulario PPGR3'!$G765="","",'Formulario PPGR1'!#REF!)</f>
        <v>#REF!</v>
      </c>
      <c r="D765" s="189" t="e">
        <f>IF('Formulario PPGR3'!$G765="","",'Formulario PPGR1'!#REF!)</f>
        <v>#REF!</v>
      </c>
      <c r="E765" s="189" t="e">
        <f>IF('Formulario PPGR3'!$G765="","",'Formulario PPGR1'!#REF!)</f>
        <v>#REF!</v>
      </c>
      <c r="F765" s="189" t="e">
        <f>IF('Formulario PPGR3'!$G765="","",'Formulario PPGR1'!#REF!)</f>
        <v>#REF!</v>
      </c>
      <c r="G765" s="227" t="s">
        <v>729</v>
      </c>
      <c r="H765" s="459" t="str" cm="1">
        <f t="array" ref="H765">IF(Tabla1[[#This Row],[Código_Actividad]]="","",_xlfn.XLOOKUP(Tabla1[[#This Row],[Código_Actividad]],CodigoActividad,Tabla2[Actividades Programables Presupuestables],"",0))</f>
        <v>Visitas de seguimiento al cumplimiento de las intervenciones de adherencia ofrecidas por los psicólogos del POR-41 en todas las regiones del país.</v>
      </c>
      <c r="I765" s="460">
        <f>IFERROR(VLOOKUP('Formulario PPGR3'!$G765,'Formulario PPGR2'!$H$9:$V$595,15,FALSE),"")</f>
        <v>10</v>
      </c>
      <c r="J765" s="465" t="s">
        <v>1877</v>
      </c>
      <c r="K765" s="464" t="s">
        <v>1899</v>
      </c>
      <c r="L765" s="461" t="s">
        <v>1862</v>
      </c>
      <c r="M765" s="257">
        <v>3</v>
      </c>
      <c r="N765" s="475">
        <v>61419</v>
      </c>
      <c r="O765" s="475">
        <f>IF(Tabla1[[#This Row],[Cantidad de Insumos]]="","",Tabla1[[#This Row],[Precio Unitario]]*Tabla1[[#This Row],[Cantidad de Insumos]])</f>
        <v>184257</v>
      </c>
      <c r="P765" s="462" t="str">
        <f>IF(Tabla1[[#This Row],[Descripción]]="","",_xlfn.XLOOKUP(Tabla1[[#This Row],[Descripción]],Tabla10[Descripción],Tabla10[CODIGO PRESUPUESTARIO],0))</f>
        <v>2.3.1.1.01</v>
      </c>
      <c r="Q765" s="463"/>
      <c r="R765" s="463" t="str">
        <f>IF(Tabla1[[#This Row],[Insumos]]="","",_xlfn.XLOOKUP(Tabla1[[#This Row],[Insumos]],Tabla10[Insumo],Tabla10[InsumoAbrev],"",0))</f>
        <v>lsAlimentosyBebidas</v>
      </c>
    </row>
    <row r="766" spans="2:18" ht="38.25" x14ac:dyDescent="0.25">
      <c r="B766" s="189" t="e">
        <f>IF('Formulario PPGR3'!$G766="","",CONCATENATE('Formulario PPGR3'!$C766,".",'Formulario PPGR3'!$D766,".",'Formulario PPGR3'!$E766,".",'Formulario PPGR3'!$F766))</f>
        <v>#REF!</v>
      </c>
      <c r="C766" s="189" t="e">
        <f>IF('Formulario PPGR3'!$G766="","",'Formulario PPGR1'!#REF!)</f>
        <v>#REF!</v>
      </c>
      <c r="D766" s="189" t="e">
        <f>IF('Formulario PPGR3'!$G766="","",'Formulario PPGR1'!#REF!)</f>
        <v>#REF!</v>
      </c>
      <c r="E766" s="189" t="e">
        <f>IF('Formulario PPGR3'!$G766="","",'Formulario PPGR1'!#REF!)</f>
        <v>#REF!</v>
      </c>
      <c r="F766" s="189" t="e">
        <f>IF('Formulario PPGR3'!$G766="","",'Formulario PPGR1'!#REF!)</f>
        <v>#REF!</v>
      </c>
      <c r="G766" s="227" t="s">
        <v>729</v>
      </c>
      <c r="H766" s="459" t="str" cm="1">
        <f t="array" ref="H766">IF(Tabla1[[#This Row],[Código_Actividad]]="","",_xlfn.XLOOKUP(Tabla1[[#This Row],[Código_Actividad]],CodigoActividad,Tabla2[Actividades Programables Presupuestables],"",0))</f>
        <v>Visitas de seguimiento al cumplimiento de las intervenciones de adherencia ofrecidas por los psicólogos del POR-41 en todas las regiones del país.</v>
      </c>
      <c r="I766" s="460">
        <f>IFERROR(VLOOKUP('Formulario PPGR3'!$G766,'Formulario PPGR2'!$H$9:$V$595,15,FALSE),"")</f>
        <v>10</v>
      </c>
      <c r="J766" s="465" t="s">
        <v>1877</v>
      </c>
      <c r="K766" s="464" t="s">
        <v>2017</v>
      </c>
      <c r="L766" s="461" t="s">
        <v>1862</v>
      </c>
      <c r="M766" s="257">
        <v>3</v>
      </c>
      <c r="N766" s="475">
        <v>29393.8</v>
      </c>
      <c r="O766" s="475">
        <f>IF(Tabla1[[#This Row],[Cantidad de Insumos]]="","",Tabla1[[#This Row],[Precio Unitario]]*Tabla1[[#This Row],[Cantidad de Insumos]])</f>
        <v>88181.4</v>
      </c>
      <c r="P766" s="462" t="str">
        <f>IF(Tabla1[[#This Row],[Descripción]]="","",_xlfn.XLOOKUP(Tabla1[[#This Row],[Descripción]],Tabla10[Descripción],Tabla10[CODIGO PRESUPUESTARIO],0))</f>
        <v>2.3.1.1.01</v>
      </c>
      <c r="Q766" s="463"/>
      <c r="R766" s="463" t="str">
        <f>IF(Tabla1[[#This Row],[Insumos]]="","",_xlfn.XLOOKUP(Tabla1[[#This Row],[Insumos]],Tabla10[Insumo],Tabla10[InsumoAbrev],"",0))</f>
        <v>lsAlimentosyBebidas</v>
      </c>
    </row>
    <row r="767" spans="2:18" ht="38.25" x14ac:dyDescent="0.25">
      <c r="B767" s="189" t="e">
        <f>IF('Formulario PPGR3'!$G767="","",CONCATENATE('Formulario PPGR3'!$C767,".",'Formulario PPGR3'!$D767,".",'Formulario PPGR3'!$E767,".",'Formulario PPGR3'!$F767))</f>
        <v>#REF!</v>
      </c>
      <c r="C767" s="189" t="e">
        <f>IF('Formulario PPGR3'!$G767="","",'Formulario PPGR1'!#REF!)</f>
        <v>#REF!</v>
      </c>
      <c r="D767" s="189" t="e">
        <f>IF('Formulario PPGR3'!$G767="","",'Formulario PPGR1'!#REF!)</f>
        <v>#REF!</v>
      </c>
      <c r="E767" s="189" t="e">
        <f>IF('Formulario PPGR3'!$G767="","",'Formulario PPGR1'!#REF!)</f>
        <v>#REF!</v>
      </c>
      <c r="F767" s="189" t="e">
        <f>IF('Formulario PPGR3'!$G767="","",'Formulario PPGR1'!#REF!)</f>
        <v>#REF!</v>
      </c>
      <c r="G767" s="227" t="s">
        <v>729</v>
      </c>
      <c r="H767" s="459" t="str" cm="1">
        <f t="array" ref="H767">IF(Tabla1[[#This Row],[Código_Actividad]]="","",_xlfn.XLOOKUP(Tabla1[[#This Row],[Código_Actividad]],CodigoActividad,Tabla2[Actividades Programables Presupuestables],"",0))</f>
        <v>Visitas de seguimiento al cumplimiento de las intervenciones de adherencia ofrecidas por los psicólogos del POR-41 en todas las regiones del país.</v>
      </c>
      <c r="I767" s="460">
        <f>IFERROR(VLOOKUP('Formulario PPGR3'!$G767,'Formulario PPGR2'!$H$9:$V$595,15,FALSE),"")</f>
        <v>10</v>
      </c>
      <c r="J767" s="465" t="s">
        <v>1892</v>
      </c>
      <c r="K767" s="464" t="s">
        <v>1894</v>
      </c>
      <c r="L767" s="461" t="s">
        <v>1862</v>
      </c>
      <c r="M767" s="257">
        <v>3</v>
      </c>
      <c r="N767" s="475">
        <v>150568.53</v>
      </c>
      <c r="O767" s="475">
        <f>IF(Tabla1[[#This Row],[Cantidad de Insumos]]="","",Tabla1[[#This Row],[Precio Unitario]]*Tabla1[[#This Row],[Cantidad de Insumos]])</f>
        <v>451705.58999999997</v>
      </c>
      <c r="P767" s="462" t="str">
        <f>IF(Tabla1[[#This Row],[Descripción]]="","",_xlfn.XLOOKUP(Tabla1[[#This Row],[Descripción]],Tabla10[Descripción],Tabla10[CODIGO PRESUPUESTARIO],0))</f>
        <v>2.2.8.6.01</v>
      </c>
      <c r="Q767" s="463"/>
      <c r="R767" s="463" t="str">
        <f>IF(Tabla1[[#This Row],[Insumos]]="","",_xlfn.XLOOKUP(Tabla1[[#This Row],[Insumos]],Tabla10[Insumo],Tabla10[InsumoAbrev],"",0))</f>
        <v>lsEventosGenerales</v>
      </c>
    </row>
    <row r="768" spans="2:18" ht="38.25" x14ac:dyDescent="0.25">
      <c r="B768" s="189" t="e">
        <f>IF('Formulario PPGR3'!$G768="","",CONCATENATE('Formulario PPGR3'!$C768,".",'Formulario PPGR3'!$D768,".",'Formulario PPGR3'!$E768,".",'Formulario PPGR3'!$F768))</f>
        <v>#REF!</v>
      </c>
      <c r="C768" s="189" t="e">
        <f>IF('Formulario PPGR3'!$G768="","",'Formulario PPGR1'!#REF!)</f>
        <v>#REF!</v>
      </c>
      <c r="D768" s="189" t="e">
        <f>IF('Formulario PPGR3'!$G768="","",'Formulario PPGR1'!#REF!)</f>
        <v>#REF!</v>
      </c>
      <c r="E768" s="189" t="e">
        <f>IF('Formulario PPGR3'!$G768="","",'Formulario PPGR1'!#REF!)</f>
        <v>#REF!</v>
      </c>
      <c r="F768" s="189" t="e">
        <f>IF('Formulario PPGR3'!$G768="","",'Formulario PPGR1'!#REF!)</f>
        <v>#REF!</v>
      </c>
      <c r="G768" s="227" t="s">
        <v>729</v>
      </c>
      <c r="H768" s="459" t="str" cm="1">
        <f t="array" ref="H768">IF(Tabla1[[#This Row],[Código_Actividad]]="","",_xlfn.XLOOKUP(Tabla1[[#This Row],[Código_Actividad]],CodigoActividad,Tabla2[Actividades Programables Presupuestables],"",0))</f>
        <v>Visitas de seguimiento al cumplimiento de las intervenciones de adherencia ofrecidas por los psicólogos del POR-41 en todas las regiones del país.</v>
      </c>
      <c r="I768" s="460">
        <f>IFERROR(VLOOKUP('Formulario PPGR3'!$G768,'Formulario PPGR2'!$H$9:$V$595,15,FALSE),"")</f>
        <v>10</v>
      </c>
      <c r="J768" s="465" t="s">
        <v>1895</v>
      </c>
      <c r="K768" s="464" t="s">
        <v>1896</v>
      </c>
      <c r="L768" s="461" t="s">
        <v>1897</v>
      </c>
      <c r="M768" s="257">
        <v>16</v>
      </c>
      <c r="N768" s="475">
        <v>3000</v>
      </c>
      <c r="O768" s="475">
        <f>IF(Tabla1[[#This Row],[Cantidad de Insumos]]="","",Tabla1[[#This Row],[Precio Unitario]]*Tabla1[[#This Row],[Cantidad de Insumos]])</f>
        <v>48000</v>
      </c>
      <c r="P768" s="462" t="str">
        <f>IF(Tabla1[[#This Row],[Descripción]]="","",_xlfn.XLOOKUP(Tabla1[[#This Row],[Descripción]],Tabla10[Descripción],Tabla10[CODIGO PRESUPUESTARIO],0))</f>
        <v>2.2.8.7.06</v>
      </c>
      <c r="Q768" s="463"/>
      <c r="R768" s="463" t="str">
        <f>IF(Tabla1[[#This Row],[Insumos]]="","",_xlfn.XLOOKUP(Tabla1[[#This Row],[Insumos]],Tabla10[Insumo],Tabla10[InsumoAbrev],"",0))</f>
        <v>lsServiciosTecnicosProfesionales</v>
      </c>
    </row>
    <row r="769" spans="2:18" ht="38.25" x14ac:dyDescent="0.25">
      <c r="B769" s="189" t="e">
        <f>IF('Formulario PPGR3'!$G769="","",CONCATENATE('Formulario PPGR3'!$C769,".",'Formulario PPGR3'!$D769,".",'Formulario PPGR3'!$E769,".",'Formulario PPGR3'!$F769))</f>
        <v>#REF!</v>
      </c>
      <c r="C769" s="189" t="e">
        <f>IF('Formulario PPGR3'!$G769="","",'Formulario PPGR1'!#REF!)</f>
        <v>#REF!</v>
      </c>
      <c r="D769" s="189" t="e">
        <f>IF('Formulario PPGR3'!$G769="","",'Formulario PPGR1'!#REF!)</f>
        <v>#REF!</v>
      </c>
      <c r="E769" s="189" t="e">
        <f>IF('Formulario PPGR3'!$G769="","",'Formulario PPGR1'!#REF!)</f>
        <v>#REF!</v>
      </c>
      <c r="F769" s="189" t="e">
        <f>IF('Formulario PPGR3'!$G769="","",'Formulario PPGR1'!#REF!)</f>
        <v>#REF!</v>
      </c>
      <c r="G769" s="227" t="s">
        <v>729</v>
      </c>
      <c r="H769" s="459" t="str" cm="1">
        <f t="array" ref="H769">IF(Tabla1[[#This Row],[Código_Actividad]]="","",_xlfn.XLOOKUP(Tabla1[[#This Row],[Código_Actividad]],CodigoActividad,Tabla2[Actividades Programables Presupuestables],"",0))</f>
        <v>Visitas de seguimiento al cumplimiento de las intervenciones de adherencia ofrecidas por los psicólogos del POR-41 en todas las regiones del país.</v>
      </c>
      <c r="I769" s="460">
        <f>IFERROR(VLOOKUP('Formulario PPGR3'!$G769,'Formulario PPGR2'!$H$9:$V$595,15,FALSE),"")</f>
        <v>10</v>
      </c>
      <c r="J769" s="465" t="s">
        <v>1892</v>
      </c>
      <c r="K769" s="464" t="s">
        <v>1893</v>
      </c>
      <c r="L769" s="461" t="s">
        <v>1862</v>
      </c>
      <c r="M769" s="257">
        <v>20</v>
      </c>
      <c r="N769" s="475">
        <v>7200</v>
      </c>
      <c r="O769" s="475">
        <f>IF(Tabla1[[#This Row],[Cantidad de Insumos]]="","",Tabla1[[#This Row],[Precio Unitario]]*Tabla1[[#This Row],[Cantidad de Insumos]])</f>
        <v>144000</v>
      </c>
      <c r="P769" s="462" t="str">
        <f>IF(Tabla1[[#This Row],[Descripción]]="","",_xlfn.XLOOKUP(Tabla1[[#This Row],[Descripción]],Tabla10[Descripción],Tabla10[CODIGO PRESUPUESTARIO],0))</f>
        <v>2.2.8.6.01</v>
      </c>
      <c r="Q769" s="463"/>
      <c r="R769" s="463" t="str">
        <f>IF(Tabla1[[#This Row],[Insumos]]="","",_xlfn.XLOOKUP(Tabla1[[#This Row],[Insumos]],Tabla10[Insumo],Tabla10[InsumoAbrev],"",0))</f>
        <v>lsEventosGenerales</v>
      </c>
    </row>
    <row r="770" spans="2:18" ht="63.75" x14ac:dyDescent="0.25">
      <c r="B770" s="189" t="e">
        <f>IF('Formulario PPGR3'!$G770="","",CONCATENATE('Formulario PPGR3'!$C770,".",'Formulario PPGR3'!$D770,".",'Formulario PPGR3'!$E770,".",'Formulario PPGR3'!$F770))</f>
        <v>#REF!</v>
      </c>
      <c r="C770" s="189" t="e">
        <f>IF('Formulario PPGR3'!$G770="","",'Formulario PPGR1'!#REF!)</f>
        <v>#REF!</v>
      </c>
      <c r="D770" s="189" t="e">
        <f>IF('Formulario PPGR3'!$G770="","",'Formulario PPGR1'!#REF!)</f>
        <v>#REF!</v>
      </c>
      <c r="E770" s="189" t="e">
        <f>IF('Formulario PPGR3'!$G770="","",'Formulario PPGR1'!#REF!)</f>
        <v>#REF!</v>
      </c>
      <c r="F770" s="189" t="e">
        <f>IF('Formulario PPGR3'!$G770="","",'Formulario PPGR1'!#REF!)</f>
        <v>#REF!</v>
      </c>
      <c r="G770" s="227" t="s">
        <v>731</v>
      </c>
      <c r="H770" s="459" t="str" cm="1">
        <f t="array" ref="H770">IF(Tabla1[[#This Row],[Código_Actividad]]="","",_xlfn.XLOOKUP(Tabla1[[#This Row],[Código_Actividad]],CodigoActividad,Tabla2[Actividades Programables Presupuestables],"",0))</f>
        <v>Visitas de supervisión y auditoría al Sistema de Información Operacional y Epidemiológico de TB (SIOE) en los EES para fortalecimiento de la calidad del dato y registro oportuno de la información de los pacientes de TB.</v>
      </c>
      <c r="I770" s="460">
        <f>IFERROR(VLOOKUP('Formulario PPGR3'!$G770,'Formulario PPGR2'!$H$9:$V$595,15,FALSE),"")</f>
        <v>150</v>
      </c>
      <c r="J770" s="465" t="s">
        <v>1877</v>
      </c>
      <c r="K770" s="464" t="s">
        <v>1899</v>
      </c>
      <c r="L770" s="461" t="s">
        <v>1862</v>
      </c>
      <c r="M770" s="257">
        <v>9</v>
      </c>
      <c r="N770" s="475">
        <v>61419</v>
      </c>
      <c r="O770" s="475">
        <f>IF(Tabla1[[#This Row],[Cantidad de Insumos]]="","",Tabla1[[#This Row],[Precio Unitario]]*Tabla1[[#This Row],[Cantidad de Insumos]])</f>
        <v>552771</v>
      </c>
      <c r="P770" s="462" t="str">
        <f>IF(Tabla1[[#This Row],[Descripción]]="","",_xlfn.XLOOKUP(Tabla1[[#This Row],[Descripción]],Tabla10[Descripción],Tabla10[CODIGO PRESUPUESTARIO],0))</f>
        <v>2.3.1.1.01</v>
      </c>
      <c r="Q770" s="463"/>
      <c r="R770" s="463" t="str">
        <f>IF(Tabla1[[#This Row],[Insumos]]="","",_xlfn.XLOOKUP(Tabla1[[#This Row],[Insumos]],Tabla10[Insumo],Tabla10[InsumoAbrev],"",0))</f>
        <v>lsAlimentosyBebidas</v>
      </c>
    </row>
    <row r="771" spans="2:18" ht="63.75" x14ac:dyDescent="0.25">
      <c r="B771" s="189" t="e">
        <f>IF('Formulario PPGR3'!$G771="","",CONCATENATE('Formulario PPGR3'!$C771,".",'Formulario PPGR3'!$D771,".",'Formulario PPGR3'!$E771,".",'Formulario PPGR3'!$F771))</f>
        <v>#REF!</v>
      </c>
      <c r="C771" s="189" t="e">
        <f>IF('Formulario PPGR3'!$G771="","",'Formulario PPGR1'!#REF!)</f>
        <v>#REF!</v>
      </c>
      <c r="D771" s="189" t="e">
        <f>IF('Formulario PPGR3'!$G771="","",'Formulario PPGR1'!#REF!)</f>
        <v>#REF!</v>
      </c>
      <c r="E771" s="189" t="e">
        <f>IF('Formulario PPGR3'!$G771="","",'Formulario PPGR1'!#REF!)</f>
        <v>#REF!</v>
      </c>
      <c r="F771" s="189" t="e">
        <f>IF('Formulario PPGR3'!$G771="","",'Formulario PPGR1'!#REF!)</f>
        <v>#REF!</v>
      </c>
      <c r="G771" s="227" t="s">
        <v>731</v>
      </c>
      <c r="H771" s="459" t="str" cm="1">
        <f t="array" ref="H771">IF(Tabla1[[#This Row],[Código_Actividad]]="","",_xlfn.XLOOKUP(Tabla1[[#This Row],[Código_Actividad]],CodigoActividad,Tabla2[Actividades Programables Presupuestables],"",0))</f>
        <v>Visitas de supervisión y auditoría al Sistema de Información Operacional y Epidemiológico de TB (SIOE) en los EES para fortalecimiento de la calidad del dato y registro oportuno de la información de los pacientes de TB.</v>
      </c>
      <c r="I771" s="460">
        <f>IFERROR(VLOOKUP('Formulario PPGR3'!$G771,'Formulario PPGR2'!$H$9:$V$595,15,FALSE),"")</f>
        <v>150</v>
      </c>
      <c r="J771" s="465" t="s">
        <v>1877</v>
      </c>
      <c r="K771" s="464" t="s">
        <v>2017</v>
      </c>
      <c r="L771" s="461" t="s">
        <v>1862</v>
      </c>
      <c r="M771" s="257">
        <v>9</v>
      </c>
      <c r="N771" s="475">
        <v>29393.8</v>
      </c>
      <c r="O771" s="475">
        <f>IF(Tabla1[[#This Row],[Cantidad de Insumos]]="","",Tabla1[[#This Row],[Precio Unitario]]*Tabla1[[#This Row],[Cantidad de Insumos]])</f>
        <v>264544.2</v>
      </c>
      <c r="P771" s="462" t="str">
        <f>IF(Tabla1[[#This Row],[Descripción]]="","",_xlfn.XLOOKUP(Tabla1[[#This Row],[Descripción]],Tabla10[Descripción],Tabla10[CODIGO PRESUPUESTARIO],0))</f>
        <v>2.3.1.1.01</v>
      </c>
      <c r="Q771" s="463"/>
      <c r="R771" s="463" t="str">
        <f>IF(Tabla1[[#This Row],[Insumos]]="","",_xlfn.XLOOKUP(Tabla1[[#This Row],[Insumos]],Tabla10[Insumo],Tabla10[InsumoAbrev],"",0))</f>
        <v>lsAlimentosyBebidas</v>
      </c>
    </row>
    <row r="772" spans="2:18" ht="63.75" x14ac:dyDescent="0.25">
      <c r="B772" s="189" t="e">
        <f>IF('Formulario PPGR3'!$G772="","",CONCATENATE('Formulario PPGR3'!$C772,".",'Formulario PPGR3'!$D772,".",'Formulario PPGR3'!$E772,".",'Formulario PPGR3'!$F772))</f>
        <v>#REF!</v>
      </c>
      <c r="C772" s="189" t="e">
        <f>IF('Formulario PPGR3'!$G772="","",'Formulario PPGR1'!#REF!)</f>
        <v>#REF!</v>
      </c>
      <c r="D772" s="189" t="e">
        <f>IF('Formulario PPGR3'!$G772="","",'Formulario PPGR1'!#REF!)</f>
        <v>#REF!</v>
      </c>
      <c r="E772" s="189" t="e">
        <f>IF('Formulario PPGR3'!$G772="","",'Formulario PPGR1'!#REF!)</f>
        <v>#REF!</v>
      </c>
      <c r="F772" s="189" t="e">
        <f>IF('Formulario PPGR3'!$G772="","",'Formulario PPGR1'!#REF!)</f>
        <v>#REF!</v>
      </c>
      <c r="G772" s="227" t="s">
        <v>731</v>
      </c>
      <c r="H772" s="459" t="str" cm="1">
        <f t="array" ref="H772">IF(Tabla1[[#This Row],[Código_Actividad]]="","",_xlfn.XLOOKUP(Tabla1[[#This Row],[Código_Actividad]],CodigoActividad,Tabla2[Actividades Programables Presupuestables],"",0))</f>
        <v>Visitas de supervisión y auditoría al Sistema de Información Operacional y Epidemiológico de TB (SIOE) en los EES para fortalecimiento de la calidad del dato y registro oportuno de la información de los pacientes de TB.</v>
      </c>
      <c r="I772" s="460">
        <f>IFERROR(VLOOKUP('Formulario PPGR3'!$G772,'Formulario PPGR2'!$H$9:$V$595,15,FALSE),"")</f>
        <v>150</v>
      </c>
      <c r="J772" s="465" t="s">
        <v>1892</v>
      </c>
      <c r="K772" s="464" t="s">
        <v>1894</v>
      </c>
      <c r="L772" s="461" t="s">
        <v>1862</v>
      </c>
      <c r="M772" s="257">
        <v>9</v>
      </c>
      <c r="N772" s="475">
        <v>150568.53</v>
      </c>
      <c r="O772" s="475">
        <f>IF(Tabla1[[#This Row],[Cantidad de Insumos]]="","",Tabla1[[#This Row],[Precio Unitario]]*Tabla1[[#This Row],[Cantidad de Insumos]])</f>
        <v>1355116.77</v>
      </c>
      <c r="P772" s="462" t="str">
        <f>IF(Tabla1[[#This Row],[Descripción]]="","",_xlfn.XLOOKUP(Tabla1[[#This Row],[Descripción]],Tabla10[Descripción],Tabla10[CODIGO PRESUPUESTARIO],0))</f>
        <v>2.2.8.6.01</v>
      </c>
      <c r="Q772" s="463"/>
      <c r="R772" s="463" t="str">
        <f>IF(Tabla1[[#This Row],[Insumos]]="","",_xlfn.XLOOKUP(Tabla1[[#This Row],[Insumos]],Tabla10[Insumo],Tabla10[InsumoAbrev],"",0))</f>
        <v>lsEventosGenerales</v>
      </c>
    </row>
    <row r="773" spans="2:18" ht="38.25" x14ac:dyDescent="0.25">
      <c r="B773" s="189" t="e">
        <f>IF('Formulario PPGR3'!$G773="","",CONCATENATE('Formulario PPGR3'!$C773,".",'Formulario PPGR3'!$D773,".",'Formulario PPGR3'!$E773,".",'Formulario PPGR3'!$F773))</f>
        <v>#REF!</v>
      </c>
      <c r="C773" s="189" t="e">
        <f>IF('Formulario PPGR3'!$G773="","",'Formulario PPGR1'!#REF!)</f>
        <v>#REF!</v>
      </c>
      <c r="D773" s="189" t="e">
        <f>IF('Formulario PPGR3'!$G773="","",'Formulario PPGR1'!#REF!)</f>
        <v>#REF!</v>
      </c>
      <c r="E773" s="189" t="e">
        <f>IF('Formulario PPGR3'!$G773="","",'Formulario PPGR1'!#REF!)</f>
        <v>#REF!</v>
      </c>
      <c r="F773" s="189" t="e">
        <f>IF('Formulario PPGR3'!$G773="","",'Formulario PPGR1'!#REF!)</f>
        <v>#REF!</v>
      </c>
      <c r="G773" s="227" t="s">
        <v>827</v>
      </c>
      <c r="H773" s="459" t="str" cm="1">
        <f t="array" ref="H773">IF(Tabla1[[#This Row],[Código_Actividad]]="","",_xlfn.XLOOKUP(Tabla1[[#This Row],[Código_Actividad]],CodigoActividad,Tabla2[Actividades Programables Presupuestables],"",0))</f>
        <v xml:space="preserve">Reunión con DCH, DPN y DCS para el seguimiento de la implementación del Registro Diario de Referencia y Contrarreferencia. </v>
      </c>
      <c r="I773" s="460">
        <f>IFERROR(VLOOKUP('Formulario PPGR3'!$G773,'Formulario PPGR2'!$H$9:$V$595,15,FALSE),"")</f>
        <v>1</v>
      </c>
      <c r="J773" s="465" t="s">
        <v>1866</v>
      </c>
      <c r="K773" s="464" t="s">
        <v>1870</v>
      </c>
      <c r="L773" s="461" t="s">
        <v>1868</v>
      </c>
      <c r="M773" s="257">
        <v>3</v>
      </c>
      <c r="N773" s="475">
        <v>5250</v>
      </c>
      <c r="O773" s="475">
        <f>IF(Tabla1[[#This Row],[Cantidad de Insumos]]="","",Tabla1[[#This Row],[Precio Unitario]]*Tabla1[[#This Row],[Cantidad de Insumos]])</f>
        <v>15750</v>
      </c>
      <c r="P773" s="462" t="str">
        <f>IF(Tabla1[[#This Row],[Descripción]]="","",_xlfn.XLOOKUP(Tabla1[[#This Row],[Descripción]],Tabla10[Descripción],Tabla10[CODIGO PRESUPUESTARIO],0))</f>
        <v>2.2.3.1.01</v>
      </c>
      <c r="Q773" s="463"/>
      <c r="R773" s="463" t="str">
        <f>IF(Tabla1[[#This Row],[Insumos]]="","",_xlfn.XLOOKUP(Tabla1[[#This Row],[Insumos]],Tabla10[Insumo],Tabla10[InsumoAbrev],"",0))</f>
        <v>lsViaticosDP</v>
      </c>
    </row>
    <row r="774" spans="2:18" ht="38.25" x14ac:dyDescent="0.25">
      <c r="B774" s="189" t="e">
        <f>IF('Formulario PPGR3'!$G774="","",CONCATENATE('Formulario PPGR3'!$C774,".",'Formulario PPGR3'!$D774,".",'Formulario PPGR3'!$E774,".",'Formulario PPGR3'!$F774))</f>
        <v>#REF!</v>
      </c>
      <c r="C774" s="189" t="e">
        <f>IF('Formulario PPGR3'!$G774="","",'Formulario PPGR1'!#REF!)</f>
        <v>#REF!</v>
      </c>
      <c r="D774" s="189" t="e">
        <f>IF('Formulario PPGR3'!$G774="","",'Formulario PPGR1'!#REF!)</f>
        <v>#REF!</v>
      </c>
      <c r="E774" s="189" t="e">
        <f>IF('Formulario PPGR3'!$G774="","",'Formulario PPGR1'!#REF!)</f>
        <v>#REF!</v>
      </c>
      <c r="F774" s="189" t="e">
        <f>IF('Formulario PPGR3'!$G774="","",'Formulario PPGR1'!#REF!)</f>
        <v>#REF!</v>
      </c>
      <c r="G774" s="227" t="s">
        <v>827</v>
      </c>
      <c r="H774" s="459" t="str" cm="1">
        <f t="array" ref="H774">IF(Tabla1[[#This Row],[Código_Actividad]]="","",_xlfn.XLOOKUP(Tabla1[[#This Row],[Código_Actividad]],CodigoActividad,Tabla2[Actividades Programables Presupuestables],"",0))</f>
        <v xml:space="preserve">Reunión con DCH, DPN y DCS para el seguimiento de la implementación del Registro Diario de Referencia y Contrarreferencia. </v>
      </c>
      <c r="I774" s="460">
        <f>IFERROR(VLOOKUP('Formulario PPGR3'!$G774,'Formulario PPGR2'!$H$9:$V$595,15,FALSE),"")</f>
        <v>1</v>
      </c>
      <c r="J774" s="465" t="s">
        <v>1866</v>
      </c>
      <c r="K774" s="464" t="s">
        <v>1905</v>
      </c>
      <c r="L774" s="461" t="s">
        <v>1868</v>
      </c>
      <c r="M774" s="257">
        <v>3</v>
      </c>
      <c r="N774" s="475">
        <v>4750</v>
      </c>
      <c r="O774" s="475">
        <f>IF(Tabla1[[#This Row],[Cantidad de Insumos]]="","",Tabla1[[#This Row],[Precio Unitario]]*Tabla1[[#This Row],[Cantidad de Insumos]])</f>
        <v>14250</v>
      </c>
      <c r="P774" s="462" t="str">
        <f>IF(Tabla1[[#This Row],[Descripción]]="","",_xlfn.XLOOKUP(Tabla1[[#This Row],[Descripción]],Tabla10[Descripción],Tabla10[CODIGO PRESUPUESTARIO],0))</f>
        <v>2.2.3.1.01</v>
      </c>
      <c r="Q774" s="463"/>
      <c r="R774" s="463" t="str">
        <f>IF(Tabla1[[#This Row],[Insumos]]="","",_xlfn.XLOOKUP(Tabla1[[#This Row],[Insumos]],Tabla10[Insumo],Tabla10[InsumoAbrev],"",0))</f>
        <v>lsViaticosDP</v>
      </c>
    </row>
    <row r="775" spans="2:18" ht="38.25" x14ac:dyDescent="0.25">
      <c r="B775" s="189" t="e">
        <f>IF('Formulario PPGR3'!$G775="","",CONCATENATE('Formulario PPGR3'!$C775,".",'Formulario PPGR3'!$D775,".",'Formulario PPGR3'!$E775,".",'Formulario PPGR3'!$F775))</f>
        <v>#REF!</v>
      </c>
      <c r="C775" s="189" t="e">
        <f>IF('Formulario PPGR3'!$G775="","",'Formulario PPGR1'!#REF!)</f>
        <v>#REF!</v>
      </c>
      <c r="D775" s="189" t="e">
        <f>IF('Formulario PPGR3'!$G775="","",'Formulario PPGR1'!#REF!)</f>
        <v>#REF!</v>
      </c>
      <c r="E775" s="189" t="e">
        <f>IF('Formulario PPGR3'!$G775="","",'Formulario PPGR1'!#REF!)</f>
        <v>#REF!</v>
      </c>
      <c r="F775" s="189" t="e">
        <f>IF('Formulario PPGR3'!$G775="","",'Formulario PPGR1'!#REF!)</f>
        <v>#REF!</v>
      </c>
      <c r="G775" s="227" t="s">
        <v>827</v>
      </c>
      <c r="H775" s="459" t="str" cm="1">
        <f t="array" ref="H775">IF(Tabla1[[#This Row],[Código_Actividad]]="","",_xlfn.XLOOKUP(Tabla1[[#This Row],[Código_Actividad]],CodigoActividad,Tabla2[Actividades Programables Presupuestables],"",0))</f>
        <v xml:space="preserve">Reunión con DCH, DPN y DCS para el seguimiento de la implementación del Registro Diario de Referencia y Contrarreferencia. </v>
      </c>
      <c r="I775" s="460">
        <f>IFERROR(VLOOKUP('Formulario PPGR3'!$G775,'Formulario PPGR2'!$H$9:$V$595,15,FALSE),"")</f>
        <v>1</v>
      </c>
      <c r="J775" s="465" t="s">
        <v>1866</v>
      </c>
      <c r="K775" s="464" t="s">
        <v>1904</v>
      </c>
      <c r="L775" s="461" t="s">
        <v>1868</v>
      </c>
      <c r="M775" s="257">
        <v>3</v>
      </c>
      <c r="N775" s="475">
        <v>3900</v>
      </c>
      <c r="O775" s="475">
        <f>IF(Tabla1[[#This Row],[Cantidad de Insumos]]="","",Tabla1[[#This Row],[Precio Unitario]]*Tabla1[[#This Row],[Cantidad de Insumos]])</f>
        <v>11700</v>
      </c>
      <c r="P775" s="462" t="str">
        <f>IF(Tabla1[[#This Row],[Descripción]]="","",_xlfn.XLOOKUP(Tabla1[[#This Row],[Descripción]],Tabla10[Descripción],Tabla10[CODIGO PRESUPUESTARIO],0))</f>
        <v>2.2.3.1.01</v>
      </c>
      <c r="Q775" s="463"/>
      <c r="R775" s="463" t="str">
        <f>IF(Tabla1[[#This Row],[Insumos]]="","",_xlfn.XLOOKUP(Tabla1[[#This Row],[Insumos]],Tabla10[Insumo],Tabla10[InsumoAbrev],"",0))</f>
        <v>lsViaticosDP</v>
      </c>
    </row>
    <row r="776" spans="2:18" ht="38.25" x14ac:dyDescent="0.25">
      <c r="B776" s="189" t="e">
        <f>IF('Formulario PPGR3'!$G776="","",CONCATENATE('Formulario PPGR3'!$C776,".",'Formulario PPGR3'!$D776,".",'Formulario PPGR3'!$E776,".",'Formulario PPGR3'!$F776))</f>
        <v>#REF!</v>
      </c>
      <c r="C776" s="189" t="e">
        <f>IF('Formulario PPGR3'!$G776="","",'Formulario PPGR1'!#REF!)</f>
        <v>#REF!</v>
      </c>
      <c r="D776" s="189" t="e">
        <f>IF('Formulario PPGR3'!$G776="","",'Formulario PPGR1'!#REF!)</f>
        <v>#REF!</v>
      </c>
      <c r="E776" s="189" t="e">
        <f>IF('Formulario PPGR3'!$G776="","",'Formulario PPGR1'!#REF!)</f>
        <v>#REF!</v>
      </c>
      <c r="F776" s="189" t="e">
        <f>IF('Formulario PPGR3'!$G776="","",'Formulario PPGR1'!#REF!)</f>
        <v>#REF!</v>
      </c>
      <c r="G776" s="227" t="s">
        <v>827</v>
      </c>
      <c r="H776" s="459" t="str" cm="1">
        <f t="array" ref="H776">IF(Tabla1[[#This Row],[Código_Actividad]]="","",_xlfn.XLOOKUP(Tabla1[[#This Row],[Código_Actividad]],CodigoActividad,Tabla2[Actividades Programables Presupuestables],"",0))</f>
        <v xml:space="preserve">Reunión con DCH, DPN y DCS para el seguimiento de la implementación del Registro Diario de Referencia y Contrarreferencia. </v>
      </c>
      <c r="I776" s="460">
        <f>IFERROR(VLOOKUP('Formulario PPGR3'!$G776,'Formulario PPGR2'!$H$9:$V$595,15,FALSE),"")</f>
        <v>1</v>
      </c>
      <c r="J776" s="465" t="s">
        <v>1864</v>
      </c>
      <c r="K776" s="464" t="s">
        <v>1865</v>
      </c>
      <c r="L776" s="461" t="s">
        <v>1862</v>
      </c>
      <c r="M776" s="257">
        <v>3</v>
      </c>
      <c r="N776" s="475">
        <v>100</v>
      </c>
      <c r="O776" s="475">
        <f>IF(Tabla1[[#This Row],[Cantidad de Insumos]]="","",Tabla1[[#This Row],[Precio Unitario]]*Tabla1[[#This Row],[Cantidad de Insumos]])</f>
        <v>300</v>
      </c>
      <c r="P776" s="462" t="str">
        <f>IF(Tabla1[[#This Row],[Descripción]]="","",_xlfn.XLOOKUP(Tabla1[[#This Row],[Descripción]],Tabla10[Descripción],Tabla10[CODIGO PRESUPUESTARIO],0))</f>
        <v>2.2.4.4.01</v>
      </c>
      <c r="Q776" s="463"/>
      <c r="R776" s="463" t="str">
        <f>IF(Tabla1[[#This Row],[Insumos]]="","",_xlfn.XLOOKUP(Tabla1[[#This Row],[Insumos]],Tabla10[Insumo],Tabla10[InsumoAbrev],"",0))</f>
        <v>lsPeaje</v>
      </c>
    </row>
    <row r="777" spans="2:18" ht="38.25" x14ac:dyDescent="0.25">
      <c r="B777" s="189" t="e">
        <f>IF('Formulario PPGR3'!$G777="","",CONCATENATE('Formulario PPGR3'!$C777,".",'Formulario PPGR3'!$D777,".",'Formulario PPGR3'!$E777,".",'Formulario PPGR3'!$F777))</f>
        <v>#REF!</v>
      </c>
      <c r="C777" s="189" t="e">
        <f>IF('Formulario PPGR3'!$G777="","",'Formulario PPGR1'!#REF!)</f>
        <v>#REF!</v>
      </c>
      <c r="D777" s="189" t="e">
        <f>IF('Formulario PPGR3'!$G777="","",'Formulario PPGR1'!#REF!)</f>
        <v>#REF!</v>
      </c>
      <c r="E777" s="189" t="e">
        <f>IF('Formulario PPGR3'!$G777="","",'Formulario PPGR1'!#REF!)</f>
        <v>#REF!</v>
      </c>
      <c r="F777" s="189" t="e">
        <f>IF('Formulario PPGR3'!$G777="","",'Formulario PPGR1'!#REF!)</f>
        <v>#REF!</v>
      </c>
      <c r="G777" s="227" t="s">
        <v>827</v>
      </c>
      <c r="H777" s="459" t="str" cm="1">
        <f t="array" ref="H777">IF(Tabla1[[#This Row],[Código_Actividad]]="","",_xlfn.XLOOKUP(Tabla1[[#This Row],[Código_Actividad]],CodigoActividad,Tabla2[Actividades Programables Presupuestables],"",0))</f>
        <v xml:space="preserve">Reunión con DCH, DPN y DCS para el seguimiento de la implementación del Registro Diario de Referencia y Contrarreferencia. </v>
      </c>
      <c r="I777" s="460">
        <f>IFERROR(VLOOKUP('Formulario PPGR3'!$G777,'Formulario PPGR2'!$H$9:$V$595,15,FALSE),"")</f>
        <v>1</v>
      </c>
      <c r="J777" s="465" t="s">
        <v>1860</v>
      </c>
      <c r="K777" s="464" t="s">
        <v>1900</v>
      </c>
      <c r="L777" s="461" t="s">
        <v>1901</v>
      </c>
      <c r="M777" s="257">
        <v>30</v>
      </c>
      <c r="N777" s="475">
        <v>240</v>
      </c>
      <c r="O777" s="475">
        <f>IF(Tabla1[[#This Row],[Cantidad de Insumos]]="","",Tabla1[[#This Row],[Precio Unitario]]*Tabla1[[#This Row],[Cantidad de Insumos]])</f>
        <v>7200</v>
      </c>
      <c r="P777" s="462" t="str">
        <f>IF(Tabla1[[#This Row],[Descripción]]="","",_xlfn.XLOOKUP(Tabla1[[#This Row],[Descripción]],Tabla10[Descripción],Tabla10[CODIGO PRESUPUESTARIO],0))</f>
        <v>2.3.7.1.02</v>
      </c>
      <c r="Q777" s="463"/>
      <c r="R777" s="463" t="str">
        <f>IF(Tabla1[[#This Row],[Insumos]]="","",_xlfn.XLOOKUP(Tabla1[[#This Row],[Insumos]],Tabla10[Insumo],Tabla10[InsumoAbrev],"",0))</f>
        <v>lsGasoil</v>
      </c>
    </row>
    <row r="778" spans="2:18" ht="38.25" x14ac:dyDescent="0.25">
      <c r="B778" s="189" t="e">
        <f>IF('Formulario PPGR3'!$G778="","",CONCATENATE('Formulario PPGR3'!$C778,".",'Formulario PPGR3'!$D778,".",'Formulario PPGR3'!$E778,".",'Formulario PPGR3'!$F778))</f>
        <v>#REF!</v>
      </c>
      <c r="C778" s="189" t="e">
        <f>IF('Formulario PPGR3'!$G778="","",'Formulario PPGR1'!#REF!)</f>
        <v>#REF!</v>
      </c>
      <c r="D778" s="189" t="e">
        <f>IF('Formulario PPGR3'!$G778="","",'Formulario PPGR1'!#REF!)</f>
        <v>#REF!</v>
      </c>
      <c r="E778" s="189" t="e">
        <f>IF('Formulario PPGR3'!$G778="","",'Formulario PPGR1'!#REF!)</f>
        <v>#REF!</v>
      </c>
      <c r="F778" s="189" t="e">
        <f>IF('Formulario PPGR3'!$G778="","",'Formulario PPGR1'!#REF!)</f>
        <v>#REF!</v>
      </c>
      <c r="G778" s="227" t="s">
        <v>829</v>
      </c>
      <c r="H778" s="459" t="str" cm="1">
        <f t="array" ref="H778">IF(Tabla1[[#This Row],[Código_Actividad]]="","",_xlfn.XLOOKUP(Tabla1[[#This Row],[Código_Actividad]],CodigoActividad,Tabla2[Actividades Programables Presupuestables],"",0))</f>
        <v>Validación presencial en los EES de la oferta real de servicios integrales mediante supervisión técnica.</v>
      </c>
      <c r="I778" s="460">
        <f>IFERROR(VLOOKUP('Formulario PPGR3'!$G778,'Formulario PPGR2'!$H$9:$V$595,15,FALSE),"")</f>
        <v>3</v>
      </c>
      <c r="J778" s="465" t="s">
        <v>1877</v>
      </c>
      <c r="K778" s="464" t="s">
        <v>1903</v>
      </c>
      <c r="L778" s="461" t="s">
        <v>1862</v>
      </c>
      <c r="M778" s="257">
        <v>1</v>
      </c>
      <c r="N778" s="475">
        <v>9410.5</v>
      </c>
      <c r="O778" s="475">
        <f>IF(Tabla1[[#This Row],[Cantidad de Insumos]]="","",Tabla1[[#This Row],[Precio Unitario]]*Tabla1[[#This Row],[Cantidad de Insumos]])</f>
        <v>9410.5</v>
      </c>
      <c r="P778" s="462" t="str">
        <f>IF(Tabla1[[#This Row],[Descripción]]="","",_xlfn.XLOOKUP(Tabla1[[#This Row],[Descripción]],Tabla10[Descripción],Tabla10[CODIGO PRESUPUESTARIO],0))</f>
        <v>2.3.1.1.01</v>
      </c>
      <c r="Q778" s="463"/>
      <c r="R778" s="463" t="str">
        <f>IF(Tabla1[[#This Row],[Insumos]]="","",_xlfn.XLOOKUP(Tabla1[[#This Row],[Insumos]],Tabla10[Insumo],Tabla10[InsumoAbrev],"",0))</f>
        <v>lsAlimentosyBebidas</v>
      </c>
    </row>
    <row r="779" spans="2:18" ht="38.25" x14ac:dyDescent="0.25">
      <c r="B779" s="189" t="e">
        <f>IF('Formulario PPGR3'!$G779="","",CONCATENATE('Formulario PPGR3'!$C779,".",'Formulario PPGR3'!$D779,".",'Formulario PPGR3'!$E779,".",'Formulario PPGR3'!$F779))</f>
        <v>#REF!</v>
      </c>
      <c r="C779" s="189" t="e">
        <f>IF('Formulario PPGR3'!$G779="","",'Formulario PPGR1'!#REF!)</f>
        <v>#REF!</v>
      </c>
      <c r="D779" s="189" t="e">
        <f>IF('Formulario PPGR3'!$G779="","",'Formulario PPGR1'!#REF!)</f>
        <v>#REF!</v>
      </c>
      <c r="E779" s="189" t="e">
        <f>IF('Formulario PPGR3'!$G779="","",'Formulario PPGR1'!#REF!)</f>
        <v>#REF!</v>
      </c>
      <c r="F779" s="189" t="e">
        <f>IF('Formulario PPGR3'!$G779="","",'Formulario PPGR1'!#REF!)</f>
        <v>#REF!</v>
      </c>
      <c r="G779" s="227" t="s">
        <v>831</v>
      </c>
      <c r="H779" s="459" t="str" cm="1">
        <f t="array" ref="H779">IF(Tabla1[[#This Row],[Código_Actividad]]="","",_xlfn.XLOOKUP(Tabla1[[#This Row],[Código_Actividad]],CodigoActividad,Tabla2[Actividades Programables Presupuestables],"",0))</f>
        <v>Reuniones técnicas con DTI para la coordinación y seguimiento del módulo digital de Referencia y Contrarreferencia.</v>
      </c>
      <c r="I779" s="460">
        <f>IFERROR(VLOOKUP('Formulario PPGR3'!$G779,'Formulario PPGR2'!$H$9:$V$595,15,FALSE),"")</f>
        <v>1</v>
      </c>
      <c r="J779" s="465" t="s">
        <v>1866</v>
      </c>
      <c r="K779" s="464" t="s">
        <v>1870</v>
      </c>
      <c r="L779" s="461" t="s">
        <v>1868</v>
      </c>
      <c r="M779" s="257">
        <v>7</v>
      </c>
      <c r="N779" s="475">
        <v>5250</v>
      </c>
      <c r="O779" s="475">
        <f>IF(Tabla1[[#This Row],[Cantidad de Insumos]]="","",Tabla1[[#This Row],[Precio Unitario]]*Tabla1[[#This Row],[Cantidad de Insumos]])</f>
        <v>36750</v>
      </c>
      <c r="P779" s="462" t="str">
        <f>IF(Tabla1[[#This Row],[Descripción]]="","",_xlfn.XLOOKUP(Tabla1[[#This Row],[Descripción]],Tabla10[Descripción],Tabla10[CODIGO PRESUPUESTARIO],0))</f>
        <v>2.2.3.1.01</v>
      </c>
      <c r="Q779" s="463"/>
      <c r="R779" s="463" t="str">
        <f>IF(Tabla1[[#This Row],[Insumos]]="","",_xlfn.XLOOKUP(Tabla1[[#This Row],[Insumos]],Tabla10[Insumo],Tabla10[InsumoAbrev],"",0))</f>
        <v>lsViaticosDP</v>
      </c>
    </row>
    <row r="780" spans="2:18" ht="38.25" x14ac:dyDescent="0.25">
      <c r="B780" s="189" t="e">
        <f>IF('Formulario PPGR3'!$G780="","",CONCATENATE('Formulario PPGR3'!$C780,".",'Formulario PPGR3'!$D780,".",'Formulario PPGR3'!$E780,".",'Formulario PPGR3'!$F780))</f>
        <v>#REF!</v>
      </c>
      <c r="C780" s="189" t="e">
        <f>IF('Formulario PPGR3'!$G780="","",'Formulario PPGR1'!#REF!)</f>
        <v>#REF!</v>
      </c>
      <c r="D780" s="189" t="e">
        <f>IF('Formulario PPGR3'!$G780="","",'Formulario PPGR1'!#REF!)</f>
        <v>#REF!</v>
      </c>
      <c r="E780" s="189" t="e">
        <f>IF('Formulario PPGR3'!$G780="","",'Formulario PPGR1'!#REF!)</f>
        <v>#REF!</v>
      </c>
      <c r="F780" s="189" t="e">
        <f>IF('Formulario PPGR3'!$G780="","",'Formulario PPGR1'!#REF!)</f>
        <v>#REF!</v>
      </c>
      <c r="G780" s="227" t="s">
        <v>831</v>
      </c>
      <c r="H780" s="459" t="str" cm="1">
        <f t="array" ref="H780">IF(Tabla1[[#This Row],[Código_Actividad]]="","",_xlfn.XLOOKUP(Tabla1[[#This Row],[Código_Actividad]],CodigoActividad,Tabla2[Actividades Programables Presupuestables],"",0))</f>
        <v>Reuniones técnicas con DTI para la coordinación y seguimiento del módulo digital de Referencia y Contrarreferencia.</v>
      </c>
      <c r="I780" s="460">
        <f>IFERROR(VLOOKUP('Formulario PPGR3'!$G780,'Formulario PPGR2'!$H$9:$V$595,15,FALSE),"")</f>
        <v>1</v>
      </c>
      <c r="J780" s="465" t="s">
        <v>1866</v>
      </c>
      <c r="K780" s="464" t="s">
        <v>1905</v>
      </c>
      <c r="L780" s="461" t="s">
        <v>1868</v>
      </c>
      <c r="M780" s="257">
        <v>7</v>
      </c>
      <c r="N780" s="475">
        <v>4750</v>
      </c>
      <c r="O780" s="475">
        <f>IF(Tabla1[[#This Row],[Cantidad de Insumos]]="","",Tabla1[[#This Row],[Precio Unitario]]*Tabla1[[#This Row],[Cantidad de Insumos]])</f>
        <v>33250</v>
      </c>
      <c r="P780" s="462" t="str">
        <f>IF(Tabla1[[#This Row],[Descripción]]="","",_xlfn.XLOOKUP(Tabla1[[#This Row],[Descripción]],Tabla10[Descripción],Tabla10[CODIGO PRESUPUESTARIO],0))</f>
        <v>2.2.3.1.01</v>
      </c>
      <c r="Q780" s="463"/>
      <c r="R780" s="463" t="str">
        <f>IF(Tabla1[[#This Row],[Insumos]]="","",_xlfn.XLOOKUP(Tabla1[[#This Row],[Insumos]],Tabla10[Insumo],Tabla10[InsumoAbrev],"",0))</f>
        <v>lsViaticosDP</v>
      </c>
    </row>
    <row r="781" spans="2:18" ht="38.25" x14ac:dyDescent="0.25">
      <c r="B781" s="189" t="e">
        <f>IF('Formulario PPGR3'!$G781="","",CONCATENATE('Formulario PPGR3'!$C781,".",'Formulario PPGR3'!$D781,".",'Formulario PPGR3'!$E781,".",'Formulario PPGR3'!$F781))</f>
        <v>#REF!</v>
      </c>
      <c r="C781" s="189" t="e">
        <f>IF('Formulario PPGR3'!$G781="","",'Formulario PPGR1'!#REF!)</f>
        <v>#REF!</v>
      </c>
      <c r="D781" s="189" t="e">
        <f>IF('Formulario PPGR3'!$G781="","",'Formulario PPGR1'!#REF!)</f>
        <v>#REF!</v>
      </c>
      <c r="E781" s="189" t="e">
        <f>IF('Formulario PPGR3'!$G781="","",'Formulario PPGR1'!#REF!)</f>
        <v>#REF!</v>
      </c>
      <c r="F781" s="189" t="e">
        <f>IF('Formulario PPGR3'!$G781="","",'Formulario PPGR1'!#REF!)</f>
        <v>#REF!</v>
      </c>
      <c r="G781" s="227" t="s">
        <v>831</v>
      </c>
      <c r="H781" s="459" t="str" cm="1">
        <f t="array" ref="H781">IF(Tabla1[[#This Row],[Código_Actividad]]="","",_xlfn.XLOOKUP(Tabla1[[#This Row],[Código_Actividad]],CodigoActividad,Tabla2[Actividades Programables Presupuestables],"",0))</f>
        <v>Reuniones técnicas con DTI para la coordinación y seguimiento del módulo digital de Referencia y Contrarreferencia.</v>
      </c>
      <c r="I781" s="460">
        <f>IFERROR(VLOOKUP('Formulario PPGR3'!$G781,'Formulario PPGR2'!$H$9:$V$595,15,FALSE),"")</f>
        <v>1</v>
      </c>
      <c r="J781" s="465" t="s">
        <v>1866</v>
      </c>
      <c r="K781" s="464" t="s">
        <v>1904</v>
      </c>
      <c r="L781" s="461" t="s">
        <v>1868</v>
      </c>
      <c r="M781" s="257">
        <v>7</v>
      </c>
      <c r="N781" s="475">
        <v>3900</v>
      </c>
      <c r="O781" s="475">
        <f>IF(Tabla1[[#This Row],[Cantidad de Insumos]]="","",Tabla1[[#This Row],[Precio Unitario]]*Tabla1[[#This Row],[Cantidad de Insumos]])</f>
        <v>27300</v>
      </c>
      <c r="P781" s="462" t="str">
        <f>IF(Tabla1[[#This Row],[Descripción]]="","",_xlfn.XLOOKUP(Tabla1[[#This Row],[Descripción]],Tabla10[Descripción],Tabla10[CODIGO PRESUPUESTARIO],0))</f>
        <v>2.2.3.1.01</v>
      </c>
      <c r="Q781" s="463"/>
      <c r="R781" s="463" t="str">
        <f>IF(Tabla1[[#This Row],[Insumos]]="","",_xlfn.XLOOKUP(Tabla1[[#This Row],[Insumos]],Tabla10[Insumo],Tabla10[InsumoAbrev],"",0))</f>
        <v>lsViaticosDP</v>
      </c>
    </row>
    <row r="782" spans="2:18" ht="38.25" x14ac:dyDescent="0.25">
      <c r="B782" s="189" t="e">
        <f>IF('Formulario PPGR3'!$G782="","",CONCATENATE('Formulario PPGR3'!$C782,".",'Formulario PPGR3'!$D782,".",'Formulario PPGR3'!$E782,".",'Formulario PPGR3'!$F782))</f>
        <v>#REF!</v>
      </c>
      <c r="C782" s="189" t="e">
        <f>IF('Formulario PPGR3'!$G782="","",'Formulario PPGR1'!#REF!)</f>
        <v>#REF!</v>
      </c>
      <c r="D782" s="189" t="e">
        <f>IF('Formulario PPGR3'!$G782="","",'Formulario PPGR1'!#REF!)</f>
        <v>#REF!</v>
      </c>
      <c r="E782" s="189" t="e">
        <f>IF('Formulario PPGR3'!$G782="","",'Formulario PPGR1'!#REF!)</f>
        <v>#REF!</v>
      </c>
      <c r="F782" s="189" t="e">
        <f>IF('Formulario PPGR3'!$G782="","",'Formulario PPGR1'!#REF!)</f>
        <v>#REF!</v>
      </c>
      <c r="G782" s="227" t="s">
        <v>831</v>
      </c>
      <c r="H782" s="459" t="str" cm="1">
        <f t="array" ref="H782">IF(Tabla1[[#This Row],[Código_Actividad]]="","",_xlfn.XLOOKUP(Tabla1[[#This Row],[Código_Actividad]],CodigoActividad,Tabla2[Actividades Programables Presupuestables],"",0))</f>
        <v>Reuniones técnicas con DTI para la coordinación y seguimiento del módulo digital de Referencia y Contrarreferencia.</v>
      </c>
      <c r="I782" s="460">
        <f>IFERROR(VLOOKUP('Formulario PPGR3'!$G782,'Formulario PPGR2'!$H$9:$V$595,15,FALSE),"")</f>
        <v>1</v>
      </c>
      <c r="J782" s="465" t="s">
        <v>1864</v>
      </c>
      <c r="K782" s="464" t="s">
        <v>1865</v>
      </c>
      <c r="L782" s="461" t="s">
        <v>1862</v>
      </c>
      <c r="M782" s="257">
        <v>7</v>
      </c>
      <c r="N782" s="475">
        <v>100</v>
      </c>
      <c r="O782" s="475">
        <f>IF(Tabla1[[#This Row],[Cantidad de Insumos]]="","",Tabla1[[#This Row],[Precio Unitario]]*Tabla1[[#This Row],[Cantidad de Insumos]])</f>
        <v>700</v>
      </c>
      <c r="P782" s="462" t="str">
        <f>IF(Tabla1[[#This Row],[Descripción]]="","",_xlfn.XLOOKUP(Tabla1[[#This Row],[Descripción]],Tabla10[Descripción],Tabla10[CODIGO PRESUPUESTARIO],0))</f>
        <v>2.2.4.4.01</v>
      </c>
      <c r="Q782" s="463"/>
      <c r="R782" s="463" t="str">
        <f>IF(Tabla1[[#This Row],[Insumos]]="","",_xlfn.XLOOKUP(Tabla1[[#This Row],[Insumos]],Tabla10[Insumo],Tabla10[InsumoAbrev],"",0))</f>
        <v>lsPeaje</v>
      </c>
    </row>
    <row r="783" spans="2:18" ht="38.25" x14ac:dyDescent="0.25">
      <c r="B783" s="189" t="e">
        <f>IF('Formulario PPGR3'!$G783="","",CONCATENATE('Formulario PPGR3'!$C783,".",'Formulario PPGR3'!$D783,".",'Formulario PPGR3'!$E783,".",'Formulario PPGR3'!$F783))</f>
        <v>#REF!</v>
      </c>
      <c r="C783" s="189" t="e">
        <f>IF('Formulario PPGR3'!$G783="","",'Formulario PPGR1'!#REF!)</f>
        <v>#REF!</v>
      </c>
      <c r="D783" s="189" t="e">
        <f>IF('Formulario PPGR3'!$G783="","",'Formulario PPGR1'!#REF!)</f>
        <v>#REF!</v>
      </c>
      <c r="E783" s="189" t="e">
        <f>IF('Formulario PPGR3'!$G783="","",'Formulario PPGR1'!#REF!)</f>
        <v>#REF!</v>
      </c>
      <c r="F783" s="189" t="e">
        <f>IF('Formulario PPGR3'!$G783="","",'Formulario PPGR1'!#REF!)</f>
        <v>#REF!</v>
      </c>
      <c r="G783" s="227" t="s">
        <v>831</v>
      </c>
      <c r="H783" s="459" t="str" cm="1">
        <f t="array" ref="H783">IF(Tabla1[[#This Row],[Código_Actividad]]="","",_xlfn.XLOOKUP(Tabla1[[#This Row],[Código_Actividad]],CodigoActividad,Tabla2[Actividades Programables Presupuestables],"",0))</f>
        <v>Reuniones técnicas con DTI para la coordinación y seguimiento del módulo digital de Referencia y Contrarreferencia.</v>
      </c>
      <c r="I783" s="460">
        <f>IFERROR(VLOOKUP('Formulario PPGR3'!$G783,'Formulario PPGR2'!$H$9:$V$595,15,FALSE),"")</f>
        <v>1</v>
      </c>
      <c r="J783" s="465" t="s">
        <v>1860</v>
      </c>
      <c r="K783" s="464" t="s">
        <v>1900</v>
      </c>
      <c r="L783" s="461" t="s">
        <v>1901</v>
      </c>
      <c r="M783" s="257">
        <v>70</v>
      </c>
      <c r="N783" s="475">
        <v>240</v>
      </c>
      <c r="O783" s="475">
        <f>IF(Tabla1[[#This Row],[Cantidad de Insumos]]="","",Tabla1[[#This Row],[Precio Unitario]]*Tabla1[[#This Row],[Cantidad de Insumos]])</f>
        <v>16800</v>
      </c>
      <c r="P783" s="462" t="str">
        <f>IF(Tabla1[[#This Row],[Descripción]]="","",_xlfn.XLOOKUP(Tabla1[[#This Row],[Descripción]],Tabla10[Descripción],Tabla10[CODIGO PRESUPUESTARIO],0))</f>
        <v>2.3.7.1.02</v>
      </c>
      <c r="Q783" s="463"/>
      <c r="R783" s="463" t="str">
        <f>IF(Tabla1[[#This Row],[Insumos]]="","",_xlfn.XLOOKUP(Tabla1[[#This Row],[Insumos]],Tabla10[Insumo],Tabla10[InsumoAbrev],"",0))</f>
        <v>lsGasoil</v>
      </c>
    </row>
    <row r="784" spans="2:18" ht="38.25" x14ac:dyDescent="0.25">
      <c r="B784" s="189" t="e">
        <f>IF('Formulario PPGR3'!$G784="","",CONCATENATE('Formulario PPGR3'!$C784,".",'Formulario PPGR3'!$D784,".",'Formulario PPGR3'!$E784,".",'Formulario PPGR3'!$F784))</f>
        <v>#REF!</v>
      </c>
      <c r="C784" s="189" t="e">
        <f>IF('Formulario PPGR3'!$G784="","",'Formulario PPGR1'!#REF!)</f>
        <v>#REF!</v>
      </c>
      <c r="D784" s="189" t="e">
        <f>IF('Formulario PPGR3'!$G784="","",'Formulario PPGR1'!#REF!)</f>
        <v>#REF!</v>
      </c>
      <c r="E784" s="189" t="e">
        <f>IF('Formulario PPGR3'!$G784="","",'Formulario PPGR1'!#REF!)</f>
        <v>#REF!</v>
      </c>
      <c r="F784" s="189" t="e">
        <f>IF('Formulario PPGR3'!$G784="","",'Formulario PPGR1'!#REF!)</f>
        <v>#REF!</v>
      </c>
      <c r="G784" s="227" t="s">
        <v>833</v>
      </c>
      <c r="H784" s="459" t="str" cm="1">
        <f t="array" ref="H784">IF(Tabla1[[#This Row],[Código_Actividad]]="","",_xlfn.XLOOKUP(Tabla1[[#This Row],[Código_Actividad]],CodigoActividad,Tabla2[Actividades Programables Presupuestables],"",0))</f>
        <v>Revisión técnica de los diagnósticos registrados en el módulo de Referencia y Contrarreferencia, con el fin de garantizar la pertinencia clínica de las derivaciones.</v>
      </c>
      <c r="I784" s="460">
        <f>IFERROR(VLOOKUP('Formulario PPGR3'!$G784,'Formulario PPGR2'!$H$9:$V$595,15,FALSE),"")</f>
        <v>2</v>
      </c>
      <c r="J784" s="465" t="s">
        <v>1877</v>
      </c>
      <c r="K784" s="464" t="s">
        <v>1903</v>
      </c>
      <c r="L784" s="461" t="s">
        <v>1862</v>
      </c>
      <c r="M784" s="257">
        <v>1</v>
      </c>
      <c r="N784" s="475">
        <v>9410.5</v>
      </c>
      <c r="O784" s="475">
        <f>IF(Tabla1[[#This Row],[Cantidad de Insumos]]="","",Tabla1[[#This Row],[Precio Unitario]]*Tabla1[[#This Row],[Cantidad de Insumos]])</f>
        <v>9410.5</v>
      </c>
      <c r="P784" s="462" t="str">
        <f>IF(Tabla1[[#This Row],[Descripción]]="","",_xlfn.XLOOKUP(Tabla1[[#This Row],[Descripción]],Tabla10[Descripción],Tabla10[CODIGO PRESUPUESTARIO],0))</f>
        <v>2.3.1.1.01</v>
      </c>
      <c r="Q784" s="463"/>
      <c r="R784" s="463" t="str">
        <f>IF(Tabla1[[#This Row],[Insumos]]="","",_xlfn.XLOOKUP(Tabla1[[#This Row],[Insumos]],Tabla10[Insumo],Tabla10[InsumoAbrev],"",0))</f>
        <v>lsAlimentosyBebidas</v>
      </c>
    </row>
    <row r="785" spans="2:18" ht="25.5" x14ac:dyDescent="0.25">
      <c r="B785" s="189" t="e">
        <f>IF('Formulario PPGR3'!$G785="","",CONCATENATE('Formulario PPGR3'!$C785,".",'Formulario PPGR3'!$D785,".",'Formulario PPGR3'!$E785,".",'Formulario PPGR3'!$F785))</f>
        <v>#REF!</v>
      </c>
      <c r="C785" s="189" t="e">
        <f>IF('Formulario PPGR3'!$G785="","",'Formulario PPGR1'!#REF!)</f>
        <v>#REF!</v>
      </c>
      <c r="D785" s="189" t="e">
        <f>IF('Formulario PPGR3'!$G785="","",'Formulario PPGR1'!#REF!)</f>
        <v>#REF!</v>
      </c>
      <c r="E785" s="189" t="e">
        <f>IF('Formulario PPGR3'!$G785="","",'Formulario PPGR1'!#REF!)</f>
        <v>#REF!</v>
      </c>
      <c r="F785" s="189" t="e">
        <f>IF('Formulario PPGR3'!$G785="","",'Formulario PPGR1'!#REF!)</f>
        <v>#REF!</v>
      </c>
      <c r="G785" s="227" t="s">
        <v>2046</v>
      </c>
      <c r="H785" s="459" t="str" cm="1">
        <f t="array" ref="H785">IF(Tabla1[[#This Row],[Código_Actividad]]="","",_xlfn.XLOOKUP(Tabla1[[#This Row],[Código_Actividad]],CodigoActividad,Tabla2[Actividades Programables Presupuestables],"",0))</f>
        <v/>
      </c>
      <c r="I785" s="460" t="str">
        <f>IFERROR(VLOOKUP('Formulario PPGR3'!$G785,'Formulario PPGR2'!$H$9:$V$595,15,FALSE),"")</f>
        <v/>
      </c>
      <c r="J785" s="465" t="s">
        <v>1866</v>
      </c>
      <c r="K785" s="464" t="s">
        <v>1870</v>
      </c>
      <c r="L785" s="461" t="s">
        <v>1868</v>
      </c>
      <c r="M785" s="257">
        <v>3</v>
      </c>
      <c r="N785" s="475">
        <v>5250</v>
      </c>
      <c r="O785" s="475">
        <f>IF(Tabla1[[#This Row],[Cantidad de Insumos]]="","",Tabla1[[#This Row],[Precio Unitario]]*Tabla1[[#This Row],[Cantidad de Insumos]])</f>
        <v>15750</v>
      </c>
      <c r="P785" s="462" t="str">
        <f>IF(Tabla1[[#This Row],[Descripción]]="","",_xlfn.XLOOKUP(Tabla1[[#This Row],[Descripción]],Tabla10[Descripción],Tabla10[CODIGO PRESUPUESTARIO],0))</f>
        <v>2.2.3.1.01</v>
      </c>
      <c r="Q785" s="463"/>
      <c r="R785" s="463" t="str">
        <f>IF(Tabla1[[#This Row],[Insumos]]="","",_xlfn.XLOOKUP(Tabla1[[#This Row],[Insumos]],Tabla10[Insumo],Tabla10[InsumoAbrev],"",0))</f>
        <v>lsViaticosDP</v>
      </c>
    </row>
    <row r="786" spans="2:18" x14ac:dyDescent="0.25">
      <c r="B786" s="189" t="e">
        <f>IF('Formulario PPGR3'!$G786="","",CONCATENATE('Formulario PPGR3'!$C786,".",'Formulario PPGR3'!$D786,".",'Formulario PPGR3'!$E786,".",'Formulario PPGR3'!$F786))</f>
        <v>#REF!</v>
      </c>
      <c r="C786" s="189" t="e">
        <f>IF('Formulario PPGR3'!$G786="","",'Formulario PPGR1'!#REF!)</f>
        <v>#REF!</v>
      </c>
      <c r="D786" s="189" t="e">
        <f>IF('Formulario PPGR3'!$G786="","",'Formulario PPGR1'!#REF!)</f>
        <v>#REF!</v>
      </c>
      <c r="E786" s="189" t="e">
        <f>IF('Formulario PPGR3'!$G786="","",'Formulario PPGR1'!#REF!)</f>
        <v>#REF!</v>
      </c>
      <c r="F786" s="189" t="e">
        <f>IF('Formulario PPGR3'!$G786="","",'Formulario PPGR1'!#REF!)</f>
        <v>#REF!</v>
      </c>
      <c r="G786" s="227" t="s">
        <v>2046</v>
      </c>
      <c r="H786" s="459" t="str" cm="1">
        <f t="array" ref="H786">IF(Tabla1[[#This Row],[Código_Actividad]]="","",_xlfn.XLOOKUP(Tabla1[[#This Row],[Código_Actividad]],CodigoActividad,Tabla2[Actividades Programables Presupuestables],"",0))</f>
        <v/>
      </c>
      <c r="I786" s="460" t="str">
        <f>IFERROR(VLOOKUP('Formulario PPGR3'!$G786,'Formulario PPGR2'!$H$9:$V$595,15,FALSE),"")</f>
        <v/>
      </c>
      <c r="J786" s="465" t="s">
        <v>1866</v>
      </c>
      <c r="K786" s="464" t="s">
        <v>1905</v>
      </c>
      <c r="L786" s="461" t="s">
        <v>1868</v>
      </c>
      <c r="M786" s="257">
        <v>3</v>
      </c>
      <c r="N786" s="475">
        <v>4750</v>
      </c>
      <c r="O786" s="475">
        <f>IF(Tabla1[[#This Row],[Cantidad de Insumos]]="","",Tabla1[[#This Row],[Precio Unitario]]*Tabla1[[#This Row],[Cantidad de Insumos]])</f>
        <v>14250</v>
      </c>
      <c r="P786" s="462" t="str">
        <f>IF(Tabla1[[#This Row],[Descripción]]="","",_xlfn.XLOOKUP(Tabla1[[#This Row],[Descripción]],Tabla10[Descripción],Tabla10[CODIGO PRESUPUESTARIO],0))</f>
        <v>2.2.3.1.01</v>
      </c>
      <c r="Q786" s="463"/>
      <c r="R786" s="463" t="str">
        <f>IF(Tabla1[[#This Row],[Insumos]]="","",_xlfn.XLOOKUP(Tabla1[[#This Row],[Insumos]],Tabla10[Insumo],Tabla10[InsumoAbrev],"",0))</f>
        <v>lsViaticosDP</v>
      </c>
    </row>
    <row r="787" spans="2:18" x14ac:dyDescent="0.25">
      <c r="B787" s="189" t="e">
        <f>IF('Formulario PPGR3'!$G787="","",CONCATENATE('Formulario PPGR3'!$C787,".",'Formulario PPGR3'!$D787,".",'Formulario PPGR3'!$E787,".",'Formulario PPGR3'!$F787))</f>
        <v>#REF!</v>
      </c>
      <c r="C787" s="189" t="e">
        <f>IF('Formulario PPGR3'!$G787="","",'Formulario PPGR1'!#REF!)</f>
        <v>#REF!</v>
      </c>
      <c r="D787" s="189" t="e">
        <f>IF('Formulario PPGR3'!$G787="","",'Formulario PPGR1'!#REF!)</f>
        <v>#REF!</v>
      </c>
      <c r="E787" s="189" t="e">
        <f>IF('Formulario PPGR3'!$G787="","",'Formulario PPGR1'!#REF!)</f>
        <v>#REF!</v>
      </c>
      <c r="F787" s="189" t="e">
        <f>IF('Formulario PPGR3'!$G787="","",'Formulario PPGR1'!#REF!)</f>
        <v>#REF!</v>
      </c>
      <c r="G787" s="227" t="s">
        <v>2046</v>
      </c>
      <c r="H787" s="459" t="str" cm="1">
        <f t="array" ref="H787">IF(Tabla1[[#This Row],[Código_Actividad]]="","",_xlfn.XLOOKUP(Tabla1[[#This Row],[Código_Actividad]],CodigoActividad,Tabla2[Actividades Programables Presupuestables],"",0))</f>
        <v/>
      </c>
      <c r="I787" s="460" t="str">
        <f>IFERROR(VLOOKUP('Formulario PPGR3'!$G787,'Formulario PPGR2'!$H$9:$V$595,15,FALSE),"")</f>
        <v/>
      </c>
      <c r="J787" s="465" t="s">
        <v>1866</v>
      </c>
      <c r="K787" s="464" t="s">
        <v>1904</v>
      </c>
      <c r="L787" s="461" t="s">
        <v>1868</v>
      </c>
      <c r="M787" s="257">
        <v>3</v>
      </c>
      <c r="N787" s="475">
        <v>3900</v>
      </c>
      <c r="O787" s="475">
        <f>IF(Tabla1[[#This Row],[Cantidad de Insumos]]="","",Tabla1[[#This Row],[Precio Unitario]]*Tabla1[[#This Row],[Cantidad de Insumos]])</f>
        <v>11700</v>
      </c>
      <c r="P787" s="462" t="str">
        <f>IF(Tabla1[[#This Row],[Descripción]]="","",_xlfn.XLOOKUP(Tabla1[[#This Row],[Descripción]],Tabla10[Descripción],Tabla10[CODIGO PRESUPUESTARIO],0))</f>
        <v>2.2.3.1.01</v>
      </c>
      <c r="Q787" s="463"/>
      <c r="R787" s="463" t="str">
        <f>IF(Tabla1[[#This Row],[Insumos]]="","",_xlfn.XLOOKUP(Tabla1[[#This Row],[Insumos]],Tabla10[Insumo],Tabla10[InsumoAbrev],"",0))</f>
        <v>lsViaticosDP</v>
      </c>
    </row>
    <row r="788" spans="2:18" x14ac:dyDescent="0.25">
      <c r="B788" s="189" t="e">
        <f>IF('Formulario PPGR3'!$G788="","",CONCATENATE('Formulario PPGR3'!$C788,".",'Formulario PPGR3'!$D788,".",'Formulario PPGR3'!$E788,".",'Formulario PPGR3'!$F788))</f>
        <v>#REF!</v>
      </c>
      <c r="C788" s="189" t="e">
        <f>IF('Formulario PPGR3'!$G788="","",'Formulario PPGR1'!#REF!)</f>
        <v>#REF!</v>
      </c>
      <c r="D788" s="189" t="e">
        <f>IF('Formulario PPGR3'!$G788="","",'Formulario PPGR1'!#REF!)</f>
        <v>#REF!</v>
      </c>
      <c r="E788" s="189" t="e">
        <f>IF('Formulario PPGR3'!$G788="","",'Formulario PPGR1'!#REF!)</f>
        <v>#REF!</v>
      </c>
      <c r="F788" s="189" t="e">
        <f>IF('Formulario PPGR3'!$G788="","",'Formulario PPGR1'!#REF!)</f>
        <v>#REF!</v>
      </c>
      <c r="G788" s="227" t="s">
        <v>2046</v>
      </c>
      <c r="H788" s="459" t="str" cm="1">
        <f t="array" ref="H788">IF(Tabla1[[#This Row],[Código_Actividad]]="","",_xlfn.XLOOKUP(Tabla1[[#This Row],[Código_Actividad]],CodigoActividad,Tabla2[Actividades Programables Presupuestables],"",0))</f>
        <v/>
      </c>
      <c r="I788" s="460" t="str">
        <f>IFERROR(VLOOKUP('Formulario PPGR3'!$G788,'Formulario PPGR2'!$H$9:$V$595,15,FALSE),"")</f>
        <v/>
      </c>
      <c r="J788" s="465" t="s">
        <v>1864</v>
      </c>
      <c r="K788" s="464" t="s">
        <v>1865</v>
      </c>
      <c r="L788" s="461" t="s">
        <v>1862</v>
      </c>
      <c r="M788" s="257">
        <v>3</v>
      </c>
      <c r="N788" s="475">
        <v>100</v>
      </c>
      <c r="O788" s="475">
        <f>IF(Tabla1[[#This Row],[Cantidad de Insumos]]="","",Tabla1[[#This Row],[Precio Unitario]]*Tabla1[[#This Row],[Cantidad de Insumos]])</f>
        <v>300</v>
      </c>
      <c r="P788" s="462" t="str">
        <f>IF(Tabla1[[#This Row],[Descripción]]="","",_xlfn.XLOOKUP(Tabla1[[#This Row],[Descripción]],Tabla10[Descripción],Tabla10[CODIGO PRESUPUESTARIO],0))</f>
        <v>2.2.4.4.01</v>
      </c>
      <c r="Q788" s="463"/>
      <c r="R788" s="463" t="str">
        <f>IF(Tabla1[[#This Row],[Insumos]]="","",_xlfn.XLOOKUP(Tabla1[[#This Row],[Insumos]],Tabla10[Insumo],Tabla10[InsumoAbrev],"",0))</f>
        <v>lsPeaje</v>
      </c>
    </row>
    <row r="789" spans="2:18" x14ac:dyDescent="0.25">
      <c r="B789" s="189" t="e">
        <f>IF('Formulario PPGR3'!$G789="","",CONCATENATE('Formulario PPGR3'!$C789,".",'Formulario PPGR3'!$D789,".",'Formulario PPGR3'!$E789,".",'Formulario PPGR3'!$F789))</f>
        <v>#REF!</v>
      </c>
      <c r="C789" s="189" t="e">
        <f>IF('Formulario PPGR3'!$G789="","",'Formulario PPGR1'!#REF!)</f>
        <v>#REF!</v>
      </c>
      <c r="D789" s="189" t="e">
        <f>IF('Formulario PPGR3'!$G789="","",'Formulario PPGR1'!#REF!)</f>
        <v>#REF!</v>
      </c>
      <c r="E789" s="189" t="e">
        <f>IF('Formulario PPGR3'!$G789="","",'Formulario PPGR1'!#REF!)</f>
        <v>#REF!</v>
      </c>
      <c r="F789" s="189" t="e">
        <f>IF('Formulario PPGR3'!$G789="","",'Formulario PPGR1'!#REF!)</f>
        <v>#REF!</v>
      </c>
      <c r="G789" s="227" t="s">
        <v>2046</v>
      </c>
      <c r="H789" s="459" t="str" cm="1">
        <f t="array" ref="H789">IF(Tabla1[[#This Row],[Código_Actividad]]="","",_xlfn.XLOOKUP(Tabla1[[#This Row],[Código_Actividad]],CodigoActividad,Tabla2[Actividades Programables Presupuestables],"",0))</f>
        <v/>
      </c>
      <c r="I789" s="460" t="str">
        <f>IFERROR(VLOOKUP('Formulario PPGR3'!$G789,'Formulario PPGR2'!$H$9:$V$595,15,FALSE),"")</f>
        <v/>
      </c>
      <c r="J789" s="465" t="s">
        <v>1860</v>
      </c>
      <c r="K789" s="464" t="s">
        <v>1900</v>
      </c>
      <c r="L789" s="461" t="s">
        <v>1901</v>
      </c>
      <c r="M789" s="257">
        <v>30</v>
      </c>
      <c r="N789" s="475">
        <v>240</v>
      </c>
      <c r="O789" s="475">
        <f>IF(Tabla1[[#This Row],[Cantidad de Insumos]]="","",Tabla1[[#This Row],[Precio Unitario]]*Tabla1[[#This Row],[Cantidad de Insumos]])</f>
        <v>7200</v>
      </c>
      <c r="P789" s="462" t="str">
        <f>IF(Tabla1[[#This Row],[Descripción]]="","",_xlfn.XLOOKUP(Tabla1[[#This Row],[Descripción]],Tabla10[Descripción],Tabla10[CODIGO PRESUPUESTARIO],0))</f>
        <v>2.3.7.1.02</v>
      </c>
      <c r="Q789" s="463"/>
      <c r="R789" s="463" t="str">
        <f>IF(Tabla1[[#This Row],[Insumos]]="","",_xlfn.XLOOKUP(Tabla1[[#This Row],[Insumos]],Tabla10[Insumo],Tabla10[InsumoAbrev],"",0))</f>
        <v>lsGasoil</v>
      </c>
    </row>
    <row r="790" spans="2:18" ht="25.5" x14ac:dyDescent="0.25">
      <c r="B790" s="189" t="e">
        <f>IF('Formulario PPGR3'!$G790="","",CONCATENATE('Formulario PPGR3'!$C790,".",'Formulario PPGR3'!$D790,".",'Formulario PPGR3'!$E790,".",'Formulario PPGR3'!$F790))</f>
        <v>#REF!</v>
      </c>
      <c r="C790" s="189" t="e">
        <f>IF('Formulario PPGR3'!$G790="","",'Formulario PPGR1'!#REF!)</f>
        <v>#REF!</v>
      </c>
      <c r="D790" s="189" t="e">
        <f>IF('Formulario PPGR3'!$G790="","",'Formulario PPGR1'!#REF!)</f>
        <v>#REF!</v>
      </c>
      <c r="E790" s="189" t="e">
        <f>IF('Formulario PPGR3'!$G790="","",'Formulario PPGR1'!#REF!)</f>
        <v>#REF!</v>
      </c>
      <c r="F790" s="189" t="e">
        <f>IF('Formulario PPGR3'!$G790="","",'Formulario PPGR1'!#REF!)</f>
        <v>#REF!</v>
      </c>
      <c r="G790" s="227" t="s">
        <v>2047</v>
      </c>
      <c r="H790" s="459" t="str" cm="1">
        <f t="array" ref="H790">IF(Tabla1[[#This Row],[Código_Actividad]]="","",_xlfn.XLOOKUP(Tabla1[[#This Row],[Código_Actividad]],CodigoActividad,Tabla2[Actividades Programables Presupuestables],"",0))</f>
        <v/>
      </c>
      <c r="I790" s="460" t="str">
        <f>IFERROR(VLOOKUP('Formulario PPGR3'!$G790,'Formulario PPGR2'!$H$9:$V$595,15,FALSE),"")</f>
        <v/>
      </c>
      <c r="J790" s="465" t="s">
        <v>1866</v>
      </c>
      <c r="K790" s="464" t="s">
        <v>1870</v>
      </c>
      <c r="L790" s="461" t="s">
        <v>1868</v>
      </c>
      <c r="M790" s="257">
        <v>2</v>
      </c>
      <c r="N790" s="475">
        <v>5250</v>
      </c>
      <c r="O790" s="475">
        <f>IF(Tabla1[[#This Row],[Cantidad de Insumos]]="","",Tabla1[[#This Row],[Precio Unitario]]*Tabla1[[#This Row],[Cantidad de Insumos]])</f>
        <v>10500</v>
      </c>
      <c r="P790" s="462" t="str">
        <f>IF(Tabla1[[#This Row],[Descripción]]="","",_xlfn.XLOOKUP(Tabla1[[#This Row],[Descripción]],Tabla10[Descripción],Tabla10[CODIGO PRESUPUESTARIO],0))</f>
        <v>2.2.3.1.01</v>
      </c>
      <c r="Q790" s="463"/>
      <c r="R790" s="463" t="str">
        <f>IF(Tabla1[[#This Row],[Insumos]]="","",_xlfn.XLOOKUP(Tabla1[[#This Row],[Insumos]],Tabla10[Insumo],Tabla10[InsumoAbrev],"",0))</f>
        <v>lsViaticosDP</v>
      </c>
    </row>
    <row r="791" spans="2:18" x14ac:dyDescent="0.25">
      <c r="B791" s="189" t="e">
        <f>IF('Formulario PPGR3'!$G791="","",CONCATENATE('Formulario PPGR3'!$C791,".",'Formulario PPGR3'!$D791,".",'Formulario PPGR3'!$E791,".",'Formulario PPGR3'!$F791))</f>
        <v>#REF!</v>
      </c>
      <c r="C791" s="189" t="e">
        <f>IF('Formulario PPGR3'!$G791="","",'Formulario PPGR1'!#REF!)</f>
        <v>#REF!</v>
      </c>
      <c r="D791" s="189" t="e">
        <f>IF('Formulario PPGR3'!$G791="","",'Formulario PPGR1'!#REF!)</f>
        <v>#REF!</v>
      </c>
      <c r="E791" s="189" t="e">
        <f>IF('Formulario PPGR3'!$G791="","",'Formulario PPGR1'!#REF!)</f>
        <v>#REF!</v>
      </c>
      <c r="F791" s="189" t="e">
        <f>IF('Formulario PPGR3'!$G791="","",'Formulario PPGR1'!#REF!)</f>
        <v>#REF!</v>
      </c>
      <c r="G791" s="227" t="s">
        <v>2047</v>
      </c>
      <c r="H791" s="459" t="str" cm="1">
        <f t="array" ref="H791">IF(Tabla1[[#This Row],[Código_Actividad]]="","",_xlfn.XLOOKUP(Tabla1[[#This Row],[Código_Actividad]],CodigoActividad,Tabla2[Actividades Programables Presupuestables],"",0))</f>
        <v/>
      </c>
      <c r="I791" s="460" t="str">
        <f>IFERROR(VLOOKUP('Formulario PPGR3'!$G791,'Formulario PPGR2'!$H$9:$V$595,15,FALSE),"")</f>
        <v/>
      </c>
      <c r="J791" s="465" t="s">
        <v>1866</v>
      </c>
      <c r="K791" s="464" t="s">
        <v>1905</v>
      </c>
      <c r="L791" s="461" t="s">
        <v>1868</v>
      </c>
      <c r="M791" s="257">
        <v>2</v>
      </c>
      <c r="N791" s="475">
        <v>4750</v>
      </c>
      <c r="O791" s="475">
        <f>IF(Tabla1[[#This Row],[Cantidad de Insumos]]="","",Tabla1[[#This Row],[Precio Unitario]]*Tabla1[[#This Row],[Cantidad de Insumos]])</f>
        <v>9500</v>
      </c>
      <c r="P791" s="462" t="str">
        <f>IF(Tabla1[[#This Row],[Descripción]]="","",_xlfn.XLOOKUP(Tabla1[[#This Row],[Descripción]],Tabla10[Descripción],Tabla10[CODIGO PRESUPUESTARIO],0))</f>
        <v>2.2.3.1.01</v>
      </c>
      <c r="Q791" s="463"/>
      <c r="R791" s="463" t="str">
        <f>IF(Tabla1[[#This Row],[Insumos]]="","",_xlfn.XLOOKUP(Tabla1[[#This Row],[Insumos]],Tabla10[Insumo],Tabla10[InsumoAbrev],"",0))</f>
        <v>lsViaticosDP</v>
      </c>
    </row>
    <row r="792" spans="2:18" x14ac:dyDescent="0.25">
      <c r="B792" s="189" t="e">
        <f>IF('Formulario PPGR3'!$G792="","",CONCATENATE('Formulario PPGR3'!$C792,".",'Formulario PPGR3'!$D792,".",'Formulario PPGR3'!$E792,".",'Formulario PPGR3'!$F792))</f>
        <v>#REF!</v>
      </c>
      <c r="C792" s="189" t="e">
        <f>IF('Formulario PPGR3'!$G792="","",'Formulario PPGR1'!#REF!)</f>
        <v>#REF!</v>
      </c>
      <c r="D792" s="189" t="e">
        <f>IF('Formulario PPGR3'!$G792="","",'Formulario PPGR1'!#REF!)</f>
        <v>#REF!</v>
      </c>
      <c r="E792" s="189" t="e">
        <f>IF('Formulario PPGR3'!$G792="","",'Formulario PPGR1'!#REF!)</f>
        <v>#REF!</v>
      </c>
      <c r="F792" s="189" t="e">
        <f>IF('Formulario PPGR3'!$G792="","",'Formulario PPGR1'!#REF!)</f>
        <v>#REF!</v>
      </c>
      <c r="G792" s="227" t="s">
        <v>2047</v>
      </c>
      <c r="H792" s="459" t="str" cm="1">
        <f t="array" ref="H792">IF(Tabla1[[#This Row],[Código_Actividad]]="","",_xlfn.XLOOKUP(Tabla1[[#This Row],[Código_Actividad]],CodigoActividad,Tabla2[Actividades Programables Presupuestables],"",0))</f>
        <v/>
      </c>
      <c r="I792" s="460" t="str">
        <f>IFERROR(VLOOKUP('Formulario PPGR3'!$G792,'Formulario PPGR2'!$H$9:$V$595,15,FALSE),"")</f>
        <v/>
      </c>
      <c r="J792" s="465" t="s">
        <v>1866</v>
      </c>
      <c r="K792" s="464" t="s">
        <v>1904</v>
      </c>
      <c r="L792" s="461" t="s">
        <v>1868</v>
      </c>
      <c r="M792" s="257">
        <v>2</v>
      </c>
      <c r="N792" s="475">
        <v>3900</v>
      </c>
      <c r="O792" s="475">
        <f>IF(Tabla1[[#This Row],[Cantidad de Insumos]]="","",Tabla1[[#This Row],[Precio Unitario]]*Tabla1[[#This Row],[Cantidad de Insumos]])</f>
        <v>7800</v>
      </c>
      <c r="P792" s="462" t="str">
        <f>IF(Tabla1[[#This Row],[Descripción]]="","",_xlfn.XLOOKUP(Tabla1[[#This Row],[Descripción]],Tabla10[Descripción],Tabla10[CODIGO PRESUPUESTARIO],0))</f>
        <v>2.2.3.1.01</v>
      </c>
      <c r="Q792" s="463"/>
      <c r="R792" s="463" t="str">
        <f>IF(Tabla1[[#This Row],[Insumos]]="","",_xlfn.XLOOKUP(Tabla1[[#This Row],[Insumos]],Tabla10[Insumo],Tabla10[InsumoAbrev],"",0))</f>
        <v>lsViaticosDP</v>
      </c>
    </row>
    <row r="793" spans="2:18" x14ac:dyDescent="0.25">
      <c r="B793" s="189" t="e">
        <f>IF('Formulario PPGR3'!$G793="","",CONCATENATE('Formulario PPGR3'!$C793,".",'Formulario PPGR3'!$D793,".",'Formulario PPGR3'!$E793,".",'Formulario PPGR3'!$F793))</f>
        <v>#REF!</v>
      </c>
      <c r="C793" s="189" t="e">
        <f>IF('Formulario PPGR3'!$G793="","",'Formulario PPGR1'!#REF!)</f>
        <v>#REF!</v>
      </c>
      <c r="D793" s="189" t="e">
        <f>IF('Formulario PPGR3'!$G793="","",'Formulario PPGR1'!#REF!)</f>
        <v>#REF!</v>
      </c>
      <c r="E793" s="189" t="e">
        <f>IF('Formulario PPGR3'!$G793="","",'Formulario PPGR1'!#REF!)</f>
        <v>#REF!</v>
      </c>
      <c r="F793" s="189" t="e">
        <f>IF('Formulario PPGR3'!$G793="","",'Formulario PPGR1'!#REF!)</f>
        <v>#REF!</v>
      </c>
      <c r="G793" s="227" t="s">
        <v>2047</v>
      </c>
      <c r="H793" s="459" t="str" cm="1">
        <f t="array" ref="H793">IF(Tabla1[[#This Row],[Código_Actividad]]="","",_xlfn.XLOOKUP(Tabla1[[#This Row],[Código_Actividad]],CodigoActividad,Tabla2[Actividades Programables Presupuestables],"",0))</f>
        <v/>
      </c>
      <c r="I793" s="460" t="str">
        <f>IFERROR(VLOOKUP('Formulario PPGR3'!$G793,'Formulario PPGR2'!$H$9:$V$595,15,FALSE),"")</f>
        <v/>
      </c>
      <c r="J793" s="465" t="s">
        <v>1864</v>
      </c>
      <c r="K793" s="464" t="s">
        <v>1865</v>
      </c>
      <c r="L793" s="461" t="s">
        <v>1862</v>
      </c>
      <c r="M793" s="257">
        <v>2</v>
      </c>
      <c r="N793" s="475">
        <v>100</v>
      </c>
      <c r="O793" s="475">
        <f>IF(Tabla1[[#This Row],[Cantidad de Insumos]]="","",Tabla1[[#This Row],[Precio Unitario]]*Tabla1[[#This Row],[Cantidad de Insumos]])</f>
        <v>200</v>
      </c>
      <c r="P793" s="462" t="str">
        <f>IF(Tabla1[[#This Row],[Descripción]]="","",_xlfn.XLOOKUP(Tabla1[[#This Row],[Descripción]],Tabla10[Descripción],Tabla10[CODIGO PRESUPUESTARIO],0))</f>
        <v>2.2.4.4.01</v>
      </c>
      <c r="Q793" s="463"/>
      <c r="R793" s="463" t="str">
        <f>IF(Tabla1[[#This Row],[Insumos]]="","",_xlfn.XLOOKUP(Tabla1[[#This Row],[Insumos]],Tabla10[Insumo],Tabla10[InsumoAbrev],"",0))</f>
        <v>lsPeaje</v>
      </c>
    </row>
    <row r="794" spans="2:18" x14ac:dyDescent="0.25">
      <c r="B794" s="189" t="e">
        <f>IF('Formulario PPGR3'!$G794="","",CONCATENATE('Formulario PPGR3'!$C794,".",'Formulario PPGR3'!$D794,".",'Formulario PPGR3'!$E794,".",'Formulario PPGR3'!$F794))</f>
        <v>#REF!</v>
      </c>
      <c r="C794" s="189" t="e">
        <f>IF('Formulario PPGR3'!$G794="","",'Formulario PPGR1'!#REF!)</f>
        <v>#REF!</v>
      </c>
      <c r="D794" s="189" t="e">
        <f>IF('Formulario PPGR3'!$G794="","",'Formulario PPGR1'!#REF!)</f>
        <v>#REF!</v>
      </c>
      <c r="E794" s="189" t="e">
        <f>IF('Formulario PPGR3'!$G794="","",'Formulario PPGR1'!#REF!)</f>
        <v>#REF!</v>
      </c>
      <c r="F794" s="189" t="e">
        <f>IF('Formulario PPGR3'!$G794="","",'Formulario PPGR1'!#REF!)</f>
        <v>#REF!</v>
      </c>
      <c r="G794" s="227" t="s">
        <v>2047</v>
      </c>
      <c r="H794" s="459" t="str" cm="1">
        <f t="array" ref="H794">IF(Tabla1[[#This Row],[Código_Actividad]]="","",_xlfn.XLOOKUP(Tabla1[[#This Row],[Código_Actividad]],CodigoActividad,Tabla2[Actividades Programables Presupuestables],"",0))</f>
        <v/>
      </c>
      <c r="I794" s="460" t="str">
        <f>IFERROR(VLOOKUP('Formulario PPGR3'!$G794,'Formulario PPGR2'!$H$9:$V$595,15,FALSE),"")</f>
        <v/>
      </c>
      <c r="J794" s="465" t="s">
        <v>1860</v>
      </c>
      <c r="K794" s="464" t="s">
        <v>1900</v>
      </c>
      <c r="L794" s="461" t="s">
        <v>1901</v>
      </c>
      <c r="M794" s="257">
        <v>20</v>
      </c>
      <c r="N794" s="475">
        <v>240</v>
      </c>
      <c r="O794" s="475">
        <f>IF(Tabla1[[#This Row],[Cantidad de Insumos]]="","",Tabla1[[#This Row],[Precio Unitario]]*Tabla1[[#This Row],[Cantidad de Insumos]])</f>
        <v>4800</v>
      </c>
      <c r="P794" s="462" t="str">
        <f>IF(Tabla1[[#This Row],[Descripción]]="","",_xlfn.XLOOKUP(Tabla1[[#This Row],[Descripción]],Tabla10[Descripción],Tabla10[CODIGO PRESUPUESTARIO],0))</f>
        <v>2.3.7.1.02</v>
      </c>
      <c r="Q794" s="463"/>
      <c r="R794" s="463" t="str">
        <f>IF(Tabla1[[#This Row],[Insumos]]="","",_xlfn.XLOOKUP(Tabla1[[#This Row],[Insumos]],Tabla10[Insumo],Tabla10[InsumoAbrev],"",0))</f>
        <v>lsGasoil</v>
      </c>
    </row>
    <row r="795" spans="2:18" x14ac:dyDescent="0.25">
      <c r="B795" s="189" t="e">
        <f>IF('Formulario PPGR3'!$G795="","",CONCATENATE('Formulario PPGR3'!$C795,".",'Formulario PPGR3'!$D795,".",'Formulario PPGR3'!$E795,".",'Formulario PPGR3'!$F795))</f>
        <v>#REF!</v>
      </c>
      <c r="C795" s="189" t="e">
        <f>IF('Formulario PPGR3'!$G795="","",'Formulario PPGR1'!#REF!)</f>
        <v>#REF!</v>
      </c>
      <c r="D795" s="189" t="e">
        <f>IF('Formulario PPGR3'!$G795="","",'Formulario PPGR1'!#REF!)</f>
        <v>#REF!</v>
      </c>
      <c r="E795" s="189" t="e">
        <f>IF('Formulario PPGR3'!$G795="","",'Formulario PPGR1'!#REF!)</f>
        <v>#REF!</v>
      </c>
      <c r="F795" s="189" t="e">
        <f>IF('Formulario PPGR3'!$G795="","",'Formulario PPGR1'!#REF!)</f>
        <v>#REF!</v>
      </c>
      <c r="G795" s="227" t="s">
        <v>2048</v>
      </c>
      <c r="H795" s="459" t="str" cm="1">
        <f t="array" ref="H795">IF(Tabla1[[#This Row],[Código_Actividad]]="","",_xlfn.XLOOKUP(Tabla1[[#This Row],[Código_Actividad]],CodigoActividad,Tabla2[Actividades Programables Presupuestables],"",0))</f>
        <v/>
      </c>
      <c r="I795" s="460" t="str">
        <f>IFERROR(VLOOKUP('Formulario PPGR3'!$G795,'Formulario PPGR2'!$H$9:$V$595,15,FALSE),"")</f>
        <v/>
      </c>
      <c r="J795" s="465" t="s">
        <v>2019</v>
      </c>
      <c r="K795" s="464" t="s">
        <v>1916</v>
      </c>
      <c r="L795" s="461" t="s">
        <v>1862</v>
      </c>
      <c r="M795" s="257"/>
      <c r="N795" s="475">
        <v>5</v>
      </c>
      <c r="O795" s="475" t="str">
        <f>IF(Tabla1[[#This Row],[Cantidad de Insumos]]="","",Tabla1[[#This Row],[Precio Unitario]]*Tabla1[[#This Row],[Cantidad de Insumos]])</f>
        <v/>
      </c>
      <c r="P795" s="462" t="str">
        <f>IF(Tabla1[[#This Row],[Descripción]]="","",_xlfn.XLOOKUP(Tabla1[[#This Row],[Descripción]],Tabla10[Descripción],Tabla10[CODIGO PRESUPUESTARIO],0))</f>
        <v xml:space="preserve">2.2.2.2.01 </v>
      </c>
      <c r="Q795" s="463"/>
      <c r="R795" s="463" t="str">
        <f>IF(Tabla1[[#This Row],[Insumos]]="","",_xlfn.XLOOKUP(Tabla1[[#This Row],[Insumos]],Tabla10[Insumo],Tabla10[InsumoAbrev],"",0))</f>
        <v>lsImpresionyEncuadernacion</v>
      </c>
    </row>
    <row r="796" spans="2:18" ht="43.5" customHeight="1" x14ac:dyDescent="0.25">
      <c r="B796" s="189" t="e">
        <f>IF('Formulario PPGR3'!$G796="","",CONCATENATE('Formulario PPGR3'!$C796,".",'Formulario PPGR3'!$D796,".",'Formulario PPGR3'!$E796,".",'Formulario PPGR3'!$F796))</f>
        <v>#REF!</v>
      </c>
      <c r="C796" s="189" t="e">
        <f>IF('Formulario PPGR3'!$G796="","",'Formulario PPGR1'!#REF!)</f>
        <v>#REF!</v>
      </c>
      <c r="D796" s="189" t="e">
        <f>IF('Formulario PPGR3'!$G796="","",'Formulario PPGR1'!#REF!)</f>
        <v>#REF!</v>
      </c>
      <c r="E796" s="189" t="e">
        <f>IF('Formulario PPGR3'!$G796="","",'Formulario PPGR1'!#REF!)</f>
        <v>#REF!</v>
      </c>
      <c r="F796" s="189" t="e">
        <f>IF('Formulario PPGR3'!$G796="","",'Formulario PPGR1'!#REF!)</f>
        <v>#REF!</v>
      </c>
      <c r="G796" s="227" t="s">
        <v>2049</v>
      </c>
      <c r="H796" s="459" t="str" cm="1">
        <f t="array" ref="H796">IF(Tabla1[[#This Row],[Código_Actividad]]="","",_xlfn.XLOOKUP(Tabla1[[#This Row],[Código_Actividad]],CodigoActividad,Tabla2[Actividades Programables Presupuestables],"",0))</f>
        <v/>
      </c>
      <c r="I796" s="460" t="str">
        <f>IFERROR(VLOOKUP('Formulario PPGR3'!$G796,'Formulario PPGR2'!$H$9:$V$595,15,FALSE),"")</f>
        <v/>
      </c>
      <c r="J796" s="465" t="s">
        <v>1866</v>
      </c>
      <c r="K796" s="464" t="s">
        <v>1905</v>
      </c>
      <c r="L796" s="461" t="s">
        <v>1868</v>
      </c>
      <c r="M796" s="257">
        <v>4452</v>
      </c>
      <c r="N796" s="475">
        <v>4750</v>
      </c>
      <c r="O796" s="475">
        <f>IF(Tabla1[[#This Row],[Cantidad de Insumos]]="","",Tabla1[[#This Row],[Precio Unitario]]*Tabla1[[#This Row],[Cantidad de Insumos]])</f>
        <v>21147000</v>
      </c>
      <c r="P796" s="462" t="str">
        <f>IF(Tabla1[[#This Row],[Descripción]]="","",_xlfn.XLOOKUP(Tabla1[[#This Row],[Descripción]],Tabla10[Descripción],Tabla10[CODIGO PRESUPUESTARIO],0))</f>
        <v>2.2.3.1.01</v>
      </c>
      <c r="Q796" s="463"/>
      <c r="R796" s="463" t="str">
        <f>IF(Tabla1[[#This Row],[Insumos]]="","",_xlfn.XLOOKUP(Tabla1[[#This Row],[Insumos]],Tabla10[Insumo],Tabla10[InsumoAbrev],"",0))</f>
        <v>lsViaticosDP</v>
      </c>
    </row>
    <row r="797" spans="2:18" ht="25.5" x14ac:dyDescent="0.25">
      <c r="B797" s="189" t="e">
        <f>IF('Formulario PPGR3'!$G797="","",CONCATENATE('Formulario PPGR3'!$C797,".",'Formulario PPGR3'!$D797,".",'Formulario PPGR3'!$E797,".",'Formulario PPGR3'!$F797))</f>
        <v>#REF!</v>
      </c>
      <c r="C797" s="189" t="e">
        <f>IF('Formulario PPGR3'!$G797="","",'Formulario PPGR1'!#REF!)</f>
        <v>#REF!</v>
      </c>
      <c r="D797" s="189" t="e">
        <f>IF('Formulario PPGR3'!$G797="","",'Formulario PPGR1'!#REF!)</f>
        <v>#REF!</v>
      </c>
      <c r="E797" s="189" t="e">
        <f>IF('Formulario PPGR3'!$G797="","",'Formulario PPGR1'!#REF!)</f>
        <v>#REF!</v>
      </c>
      <c r="F797" s="189" t="e">
        <f>IF('Formulario PPGR3'!$G797="","",'Formulario PPGR1'!#REF!)</f>
        <v>#REF!</v>
      </c>
      <c r="G797" s="227" t="s">
        <v>2049</v>
      </c>
      <c r="H797" s="459" t="str" cm="1">
        <f t="array" ref="H797">IF(Tabla1[[#This Row],[Código_Actividad]]="","",_xlfn.XLOOKUP(Tabla1[[#This Row],[Código_Actividad]],CodigoActividad,Tabla2[Actividades Programables Presupuestables],"",0))</f>
        <v/>
      </c>
      <c r="I797" s="460" t="str">
        <f>IFERROR(VLOOKUP('Formulario PPGR3'!$G797,'Formulario PPGR2'!$H$9:$V$595,15,FALSE),"")</f>
        <v/>
      </c>
      <c r="J797" s="465" t="s">
        <v>1866</v>
      </c>
      <c r="K797" s="464" t="s">
        <v>1870</v>
      </c>
      <c r="L797" s="461" t="s">
        <v>1868</v>
      </c>
      <c r="M797" s="257">
        <v>2544</v>
      </c>
      <c r="N797" s="475">
        <v>5250</v>
      </c>
      <c r="O797" s="475">
        <f>IF(Tabla1[[#This Row],[Cantidad de Insumos]]="","",Tabla1[[#This Row],[Precio Unitario]]*Tabla1[[#This Row],[Cantidad de Insumos]])</f>
        <v>13356000</v>
      </c>
      <c r="P797" s="462" t="str">
        <f>IF(Tabla1[[#This Row],[Descripción]]="","",_xlfn.XLOOKUP(Tabla1[[#This Row],[Descripción]],Tabla10[Descripción],Tabla10[CODIGO PRESUPUESTARIO],0))</f>
        <v>2.2.3.1.01</v>
      </c>
      <c r="Q797" s="463"/>
      <c r="R797" s="463" t="str">
        <f>IF(Tabla1[[#This Row],[Insumos]]="","",_xlfn.XLOOKUP(Tabla1[[#This Row],[Insumos]],Tabla10[Insumo],Tabla10[InsumoAbrev],"",0))</f>
        <v>lsViaticosDP</v>
      </c>
    </row>
    <row r="798" spans="2:18" x14ac:dyDescent="0.25">
      <c r="B798" s="189" t="e">
        <f>IF('Formulario PPGR3'!$G798="","",CONCATENATE('Formulario PPGR3'!$C798,".",'Formulario PPGR3'!$D798,".",'Formulario PPGR3'!$E798,".",'Formulario PPGR3'!$F798))</f>
        <v>#REF!</v>
      </c>
      <c r="C798" s="189" t="e">
        <f>IF('Formulario PPGR3'!$G798="","",'Formulario PPGR1'!#REF!)</f>
        <v>#REF!</v>
      </c>
      <c r="D798" s="189" t="e">
        <f>IF('Formulario PPGR3'!$G798="","",'Formulario PPGR1'!#REF!)</f>
        <v>#REF!</v>
      </c>
      <c r="E798" s="189" t="e">
        <f>IF('Formulario PPGR3'!$G798="","",'Formulario PPGR1'!#REF!)</f>
        <v>#REF!</v>
      </c>
      <c r="F798" s="189" t="e">
        <f>IF('Formulario PPGR3'!$G798="","",'Formulario PPGR1'!#REF!)</f>
        <v>#REF!</v>
      </c>
      <c r="G798" s="227" t="s">
        <v>2049</v>
      </c>
      <c r="H798" s="459" t="str" cm="1">
        <f t="array" ref="H798">IF(Tabla1[[#This Row],[Código_Actividad]]="","",_xlfn.XLOOKUP(Tabla1[[#This Row],[Código_Actividad]],CodigoActividad,Tabla2[Actividades Programables Presupuestables],"",0))</f>
        <v/>
      </c>
      <c r="I798" s="460" t="str">
        <f>IFERROR(VLOOKUP('Formulario PPGR3'!$G798,'Formulario PPGR2'!$H$9:$V$595,15,FALSE),"")</f>
        <v/>
      </c>
      <c r="J798" s="465" t="s">
        <v>1860</v>
      </c>
      <c r="K798" s="464" t="s">
        <v>1861</v>
      </c>
      <c r="L798" s="461" t="s">
        <v>1862</v>
      </c>
      <c r="M798" s="257">
        <v>424</v>
      </c>
      <c r="N798" s="475">
        <v>2000</v>
      </c>
      <c r="O798" s="475">
        <f>IF(Tabla1[[#This Row],[Cantidad de Insumos]]="","",Tabla1[[#This Row],[Precio Unitario]]*Tabla1[[#This Row],[Cantidad de Insumos]])</f>
        <v>848000</v>
      </c>
      <c r="P798" s="462" t="str">
        <f>IF(Tabla1[[#This Row],[Descripción]]="","",_xlfn.XLOOKUP(Tabla1[[#This Row],[Descripción]],Tabla10[Descripción],Tabla10[CODIGO PRESUPUESTARIO],0))</f>
        <v xml:space="preserve">2.3.7.1.02 </v>
      </c>
      <c r="Q798" s="463"/>
      <c r="R798" s="463" t="str">
        <f>IF(Tabla1[[#This Row],[Insumos]]="","",_xlfn.XLOOKUP(Tabla1[[#This Row],[Insumos]],Tabla10[Insumo],Tabla10[InsumoAbrev],"",0))</f>
        <v>lsGasoil</v>
      </c>
    </row>
    <row r="799" spans="2:18" ht="33.75" customHeight="1" x14ac:dyDescent="0.25">
      <c r="B799" s="189" t="e">
        <f>IF('Formulario PPGR3'!$G799="","",CONCATENATE('Formulario PPGR3'!$C799,".",'Formulario PPGR3'!$D799,".",'Formulario PPGR3'!$E799,".",'Formulario PPGR3'!$F799))</f>
        <v>#REF!</v>
      </c>
      <c r="C799" s="189" t="e">
        <f>IF('Formulario PPGR3'!$G799="","",'Formulario PPGR1'!#REF!)</f>
        <v>#REF!</v>
      </c>
      <c r="D799" s="189" t="e">
        <f>IF('Formulario PPGR3'!$G799="","",'Formulario PPGR1'!#REF!)</f>
        <v>#REF!</v>
      </c>
      <c r="E799" s="189" t="e">
        <f>IF('Formulario PPGR3'!$G799="","",'Formulario PPGR1'!#REF!)</f>
        <v>#REF!</v>
      </c>
      <c r="F799" s="189" t="e">
        <f>IF('Formulario PPGR3'!$G799="","",'Formulario PPGR1'!#REF!)</f>
        <v>#REF!</v>
      </c>
      <c r="G799" s="227" t="s">
        <v>2050</v>
      </c>
      <c r="H799" s="459" t="str" cm="1">
        <f t="array" ref="H799">IF(Tabla1[[#This Row],[Código_Actividad]]="","",_xlfn.XLOOKUP(Tabla1[[#This Row],[Código_Actividad]],CodigoActividad,Tabla2[Actividades Programables Presupuestables],"",0))</f>
        <v/>
      </c>
      <c r="I799" s="460" t="str">
        <f>IFERROR(VLOOKUP('Formulario PPGR3'!$G799,'Formulario PPGR2'!$H$9:$V$595,15,FALSE),"")</f>
        <v/>
      </c>
      <c r="J799" s="465" t="s">
        <v>1866</v>
      </c>
      <c r="K799" s="464" t="s">
        <v>1905</v>
      </c>
      <c r="L799" s="461" t="s">
        <v>1868</v>
      </c>
      <c r="M799" s="257">
        <v>2970</v>
      </c>
      <c r="N799" s="475">
        <v>4750</v>
      </c>
      <c r="O799" s="475">
        <f>IF(Tabla1[[#This Row],[Cantidad de Insumos]]="","",Tabla1[[#This Row],[Precio Unitario]]*Tabla1[[#This Row],[Cantidad de Insumos]])</f>
        <v>14107500</v>
      </c>
      <c r="P799" s="462" t="str">
        <f>IF(Tabla1[[#This Row],[Descripción]]="","",_xlfn.XLOOKUP(Tabla1[[#This Row],[Descripción]],Tabla10[Descripción],Tabla10[CODIGO PRESUPUESTARIO],0))</f>
        <v>2.2.3.1.01</v>
      </c>
      <c r="Q799" s="463"/>
      <c r="R799" s="463" t="str">
        <f>IF(Tabla1[[#This Row],[Insumos]]="","",_xlfn.XLOOKUP(Tabla1[[#This Row],[Insumos]],Tabla10[Insumo],Tabla10[InsumoAbrev],"",0))</f>
        <v>lsViaticosDP</v>
      </c>
    </row>
    <row r="800" spans="2:18" x14ac:dyDescent="0.25">
      <c r="B800" s="189" t="e">
        <f>IF('Formulario PPGR3'!$G800="","",CONCATENATE('Formulario PPGR3'!$C800,".",'Formulario PPGR3'!$D800,".",'Formulario PPGR3'!$E800,".",'Formulario PPGR3'!$F800))</f>
        <v>#REF!</v>
      </c>
      <c r="C800" s="189" t="e">
        <f>IF('Formulario PPGR3'!$G800="","",'Formulario PPGR1'!#REF!)</f>
        <v>#REF!</v>
      </c>
      <c r="D800" s="189" t="e">
        <f>IF('Formulario PPGR3'!$G800="","",'Formulario PPGR1'!#REF!)</f>
        <v>#REF!</v>
      </c>
      <c r="E800" s="189" t="e">
        <f>IF('Formulario PPGR3'!$G800="","",'Formulario PPGR1'!#REF!)</f>
        <v>#REF!</v>
      </c>
      <c r="F800" s="189" t="e">
        <f>IF('Formulario PPGR3'!$G800="","",'Formulario PPGR1'!#REF!)</f>
        <v>#REF!</v>
      </c>
      <c r="G800" s="227" t="s">
        <v>2050</v>
      </c>
      <c r="H800" s="459" t="str" cm="1">
        <f t="array" ref="H800">IF(Tabla1[[#This Row],[Código_Actividad]]="","",_xlfn.XLOOKUP(Tabla1[[#This Row],[Código_Actividad]],CodigoActividad,Tabla2[Actividades Programables Presupuestables],"",0))</f>
        <v/>
      </c>
      <c r="I800" s="460" t="str">
        <f>IFERROR(VLOOKUP('Formulario PPGR3'!$G800,'Formulario PPGR2'!$H$9:$V$595,15,FALSE),"")</f>
        <v/>
      </c>
      <c r="J800" s="465" t="s">
        <v>1866</v>
      </c>
      <c r="K800" s="464" t="s">
        <v>1904</v>
      </c>
      <c r="L800" s="461" t="s">
        <v>1868</v>
      </c>
      <c r="M800" s="257">
        <v>2970</v>
      </c>
      <c r="N800" s="475">
        <v>3900</v>
      </c>
      <c r="O800" s="475">
        <f>IF(Tabla1[[#This Row],[Cantidad de Insumos]]="","",Tabla1[[#This Row],[Precio Unitario]]*Tabla1[[#This Row],[Cantidad de Insumos]])</f>
        <v>11583000</v>
      </c>
      <c r="P800" s="462" t="str">
        <f>IF(Tabla1[[#This Row],[Descripción]]="","",_xlfn.XLOOKUP(Tabla1[[#This Row],[Descripción]],Tabla10[Descripción],Tabla10[CODIGO PRESUPUESTARIO],0))</f>
        <v>2.2.3.1.01</v>
      </c>
      <c r="Q800" s="463"/>
      <c r="R800" s="463" t="str">
        <f>IF(Tabla1[[#This Row],[Insumos]]="","",_xlfn.XLOOKUP(Tabla1[[#This Row],[Insumos]],Tabla10[Insumo],Tabla10[InsumoAbrev],"",0))</f>
        <v>lsViaticosDP</v>
      </c>
    </row>
    <row r="801" spans="2:18" x14ac:dyDescent="0.25">
      <c r="B801" s="189" t="e">
        <f>IF('Formulario PPGR3'!$G801="","",CONCATENATE('Formulario PPGR3'!$C801,".",'Formulario PPGR3'!$D801,".",'Formulario PPGR3'!$E801,".",'Formulario PPGR3'!$F801))</f>
        <v>#REF!</v>
      </c>
      <c r="C801" s="189" t="e">
        <f>IF('Formulario PPGR3'!$G801="","",'Formulario PPGR1'!#REF!)</f>
        <v>#REF!</v>
      </c>
      <c r="D801" s="189" t="e">
        <f>IF('Formulario PPGR3'!$G801="","",'Formulario PPGR1'!#REF!)</f>
        <v>#REF!</v>
      </c>
      <c r="E801" s="189" t="e">
        <f>IF('Formulario PPGR3'!$G801="","",'Formulario PPGR1'!#REF!)</f>
        <v>#REF!</v>
      </c>
      <c r="F801" s="189" t="e">
        <f>IF('Formulario PPGR3'!$G801="","",'Formulario PPGR1'!#REF!)</f>
        <v>#REF!</v>
      </c>
      <c r="G801" s="227" t="s">
        <v>2050</v>
      </c>
      <c r="H801" s="459" t="str" cm="1">
        <f t="array" ref="H801">IF(Tabla1[[#This Row],[Código_Actividad]]="","",_xlfn.XLOOKUP(Tabla1[[#This Row],[Código_Actividad]],CodigoActividad,Tabla2[Actividades Programables Presupuestables],"",0))</f>
        <v/>
      </c>
      <c r="I801" s="460" t="str">
        <f>IFERROR(VLOOKUP('Formulario PPGR3'!$G801,'Formulario PPGR2'!$H$9:$V$595,15,FALSE),"")</f>
        <v/>
      </c>
      <c r="J801" s="465" t="s">
        <v>1860</v>
      </c>
      <c r="K801" s="464" t="s">
        <v>2051</v>
      </c>
      <c r="L801" s="461" t="s">
        <v>1901</v>
      </c>
      <c r="M801" s="257">
        <v>1000</v>
      </c>
      <c r="N801" s="475">
        <v>250</v>
      </c>
      <c r="O801" s="475">
        <f>IF(Tabla1[[#This Row],[Cantidad de Insumos]]="","",Tabla1[[#This Row],[Precio Unitario]]*Tabla1[[#This Row],[Cantidad de Insumos]])</f>
        <v>250000</v>
      </c>
      <c r="P801" s="462" t="str">
        <f>IF(Tabla1[[#This Row],[Descripción]]="","",_xlfn.XLOOKUP(Tabla1[[#This Row],[Descripción]],Tabla10[Descripción],Tabla10[CODIGO PRESUPUESTARIO],0))</f>
        <v>2.3.7.1.02</v>
      </c>
      <c r="Q801" s="463"/>
      <c r="R801" s="463" t="str">
        <f>IF(Tabla1[[#This Row],[Insumos]]="","",_xlfn.XLOOKUP(Tabla1[[#This Row],[Insumos]],Tabla10[Insumo],Tabla10[InsumoAbrev],"",0))</f>
        <v>lsGasoil</v>
      </c>
    </row>
    <row r="802" spans="2:18" ht="38.25" x14ac:dyDescent="0.25">
      <c r="B802" s="189" t="e">
        <f>IF('Formulario PPGR3'!$G802="","",CONCATENATE('Formulario PPGR3'!$C802,".",'Formulario PPGR3'!$D802,".",'Formulario PPGR3'!$E802,".",'Formulario PPGR3'!$F802))</f>
        <v>#REF!</v>
      </c>
      <c r="C802" s="189" t="e">
        <f>IF('Formulario PPGR3'!$G802="","",'Formulario PPGR1'!#REF!)</f>
        <v>#REF!</v>
      </c>
      <c r="D802" s="189" t="e">
        <f>IF('Formulario PPGR3'!$G802="","",'Formulario PPGR1'!#REF!)</f>
        <v>#REF!</v>
      </c>
      <c r="E802" s="189" t="e">
        <f>IF('Formulario PPGR3'!$G802="","",'Formulario PPGR1'!#REF!)</f>
        <v>#REF!</v>
      </c>
      <c r="F802" s="189" t="e">
        <f>IF('Formulario PPGR3'!$G802="","",'Formulario PPGR1'!#REF!)</f>
        <v>#REF!</v>
      </c>
      <c r="G802" s="227" t="s">
        <v>2052</v>
      </c>
      <c r="H802" s="459" t="str" cm="1">
        <f t="array" ref="H802">IF(Tabla1[[#This Row],[Código_Actividad]]="","",_xlfn.XLOOKUP(Tabla1[[#This Row],[Código_Actividad]],CodigoActividad,Tabla2[Actividades Programables Presupuestables],"",0))</f>
        <v/>
      </c>
      <c r="I802" s="460" t="str">
        <f>IFERROR(VLOOKUP('Formulario PPGR3'!$G802,'Formulario PPGR2'!$H$9:$V$595,15,FALSE),"")</f>
        <v/>
      </c>
      <c r="J802" s="465" t="s">
        <v>1877</v>
      </c>
      <c r="K802" s="464" t="s">
        <v>2025</v>
      </c>
      <c r="L802" s="461" t="s">
        <v>1862</v>
      </c>
      <c r="M802" s="257">
        <v>19</v>
      </c>
      <c r="N802" s="475">
        <v>65844</v>
      </c>
      <c r="O802" s="475">
        <f>IF(Tabla1[[#This Row],[Cantidad de Insumos]]="","",Tabla1[[#This Row],[Precio Unitario]]*Tabla1[[#This Row],[Cantidad de Insumos]])</f>
        <v>1251036</v>
      </c>
      <c r="P802" s="462" t="str">
        <f>IF(Tabla1[[#This Row],[Descripción]]="","",_xlfn.XLOOKUP(Tabla1[[#This Row],[Descripción]],Tabla10[Descripción],Tabla10[CODIGO PRESUPUESTARIO],0))</f>
        <v>2.3.1.1.01</v>
      </c>
      <c r="Q802" s="463"/>
      <c r="R802" s="463" t="str">
        <f>IF(Tabla1[[#This Row],[Insumos]]="","",_xlfn.XLOOKUP(Tabla1[[#This Row],[Insumos]],Tabla10[Insumo],Tabla10[InsumoAbrev],"",0))</f>
        <v>lsAlimentosyBebidas</v>
      </c>
    </row>
    <row r="803" spans="2:18" ht="38.25" x14ac:dyDescent="0.25">
      <c r="B803" s="189" t="e">
        <f>IF('Formulario PPGR3'!$G803="","",CONCATENATE('Formulario PPGR3'!$C803,".",'Formulario PPGR3'!$D803,".",'Formulario PPGR3'!$E803,".",'Formulario PPGR3'!$F803))</f>
        <v>#REF!</v>
      </c>
      <c r="C803" s="189" t="e">
        <f>IF('Formulario PPGR3'!$G803="","",'Formulario PPGR1'!#REF!)</f>
        <v>#REF!</v>
      </c>
      <c r="D803" s="189" t="e">
        <f>IF('Formulario PPGR3'!$G803="","",'Formulario PPGR1'!#REF!)</f>
        <v>#REF!</v>
      </c>
      <c r="E803" s="189" t="e">
        <f>IF('Formulario PPGR3'!$G803="","",'Formulario PPGR1'!#REF!)</f>
        <v>#REF!</v>
      </c>
      <c r="F803" s="189" t="e">
        <f>IF('Formulario PPGR3'!$G803="","",'Formulario PPGR1'!#REF!)</f>
        <v>#REF!</v>
      </c>
      <c r="G803" s="227" t="s">
        <v>2052</v>
      </c>
      <c r="H803" s="459" t="str" cm="1">
        <f t="array" ref="H803">IF(Tabla1[[#This Row],[Código_Actividad]]="","",_xlfn.XLOOKUP(Tabla1[[#This Row],[Código_Actividad]],CodigoActividad,Tabla2[Actividades Programables Presupuestables],"",0))</f>
        <v/>
      </c>
      <c r="I803" s="460" t="str">
        <f>IFERROR(VLOOKUP('Formulario PPGR3'!$G803,'Formulario PPGR2'!$H$9:$V$595,15,FALSE),"")</f>
        <v/>
      </c>
      <c r="J803" s="465" t="s">
        <v>1877</v>
      </c>
      <c r="K803" s="464" t="s">
        <v>1899</v>
      </c>
      <c r="L803" s="461" t="s">
        <v>1862</v>
      </c>
      <c r="M803" s="257">
        <v>76</v>
      </c>
      <c r="N803" s="475">
        <v>61419</v>
      </c>
      <c r="O803" s="475">
        <f>IF(Tabla1[[#This Row],[Cantidad de Insumos]]="","",Tabla1[[#This Row],[Precio Unitario]]*Tabla1[[#This Row],[Cantidad de Insumos]])</f>
        <v>4667844</v>
      </c>
      <c r="P803" s="462" t="str">
        <f>IF(Tabla1[[#This Row],[Descripción]]="","",_xlfn.XLOOKUP(Tabla1[[#This Row],[Descripción]],Tabla10[Descripción],Tabla10[CODIGO PRESUPUESTARIO],0))</f>
        <v>2.3.1.1.01</v>
      </c>
      <c r="Q803" s="463"/>
      <c r="R803" s="463" t="str">
        <f>IF(Tabla1[[#This Row],[Insumos]]="","",_xlfn.XLOOKUP(Tabla1[[#This Row],[Insumos]],Tabla10[Insumo],Tabla10[InsumoAbrev],"",0))</f>
        <v>lsAlimentosyBebidas</v>
      </c>
    </row>
    <row r="804" spans="2:18" x14ac:dyDescent="0.25">
      <c r="B804" s="189" t="e">
        <f>IF('Formulario PPGR3'!$G804="","",CONCATENATE('Formulario PPGR3'!$C804,".",'Formulario PPGR3'!$D804,".",'Formulario PPGR3'!$E804,".",'Formulario PPGR3'!$F804))</f>
        <v>#REF!</v>
      </c>
      <c r="C804" s="189" t="e">
        <f>IF('Formulario PPGR3'!$G804="","",'Formulario PPGR1'!#REF!)</f>
        <v>#REF!</v>
      </c>
      <c r="D804" s="189" t="e">
        <f>IF('Formulario PPGR3'!$G804="","",'Formulario PPGR1'!#REF!)</f>
        <v>#REF!</v>
      </c>
      <c r="E804" s="189" t="e">
        <f>IF('Formulario PPGR3'!$G804="","",'Formulario PPGR1'!#REF!)</f>
        <v>#REF!</v>
      </c>
      <c r="F804" s="189" t="e">
        <f>IF('Formulario PPGR3'!$G804="","",'Formulario PPGR1'!#REF!)</f>
        <v>#REF!</v>
      </c>
      <c r="G804" s="227" t="s">
        <v>2052</v>
      </c>
      <c r="H804" s="459" t="str" cm="1">
        <f t="array" ref="H804">IF(Tabla1[[#This Row],[Código_Actividad]]="","",_xlfn.XLOOKUP(Tabla1[[#This Row],[Código_Actividad]],CodigoActividad,Tabla2[Actividades Programables Presupuestables],"",0))</f>
        <v/>
      </c>
      <c r="I804" s="460" t="str">
        <f>IFERROR(VLOOKUP('Formulario PPGR3'!$G804,'Formulario PPGR2'!$H$9:$V$595,15,FALSE),"")</f>
        <v/>
      </c>
      <c r="J804" s="465" t="s">
        <v>1895</v>
      </c>
      <c r="K804" s="464" t="s">
        <v>1896</v>
      </c>
      <c r="L804" s="461" t="s">
        <v>1897</v>
      </c>
      <c r="M804" s="257">
        <v>19</v>
      </c>
      <c r="N804" s="475">
        <v>3000</v>
      </c>
      <c r="O804" s="475">
        <f>IF(Tabla1[[#This Row],[Cantidad de Insumos]]="","",Tabla1[[#This Row],[Precio Unitario]]*Tabla1[[#This Row],[Cantidad de Insumos]])</f>
        <v>57000</v>
      </c>
      <c r="P804" s="462" t="str">
        <f>IF(Tabla1[[#This Row],[Descripción]]="","",_xlfn.XLOOKUP(Tabla1[[#This Row],[Descripción]],Tabla10[Descripción],Tabla10[CODIGO PRESUPUESTARIO],0))</f>
        <v>2.2.8.7.06</v>
      </c>
      <c r="Q804" s="463"/>
      <c r="R804" s="463" t="str">
        <f>IF(Tabla1[[#This Row],[Insumos]]="","",_xlfn.XLOOKUP(Tabla1[[#This Row],[Insumos]],Tabla10[Insumo],Tabla10[InsumoAbrev],"",0))</f>
        <v>lsServiciosTecnicosProfesionales</v>
      </c>
    </row>
    <row r="805" spans="2:18" x14ac:dyDescent="0.25">
      <c r="B805" s="189" t="e">
        <f>IF('Formulario PPGR3'!$G805="","",CONCATENATE('Formulario PPGR3'!$C805,".",'Formulario PPGR3'!$D805,".",'Formulario PPGR3'!$E805,".",'Formulario PPGR3'!$F805))</f>
        <v>#REF!</v>
      </c>
      <c r="C805" s="189" t="e">
        <f>IF('Formulario PPGR3'!$G805="","",'Formulario PPGR1'!#REF!)</f>
        <v>#REF!</v>
      </c>
      <c r="D805" s="189" t="e">
        <f>IF('Formulario PPGR3'!$G805="","",'Formulario PPGR1'!#REF!)</f>
        <v>#REF!</v>
      </c>
      <c r="E805" s="189" t="e">
        <f>IF('Formulario PPGR3'!$G805="","",'Formulario PPGR1'!#REF!)</f>
        <v>#REF!</v>
      </c>
      <c r="F805" s="189" t="e">
        <f>IF('Formulario PPGR3'!$G805="","",'Formulario PPGR1'!#REF!)</f>
        <v>#REF!</v>
      </c>
      <c r="G805" s="227" t="s">
        <v>2052</v>
      </c>
      <c r="H805" s="459" t="str" cm="1">
        <f t="array" ref="H805">IF(Tabla1[[#This Row],[Código_Actividad]]="","",_xlfn.XLOOKUP(Tabla1[[#This Row],[Código_Actividad]],CodigoActividad,Tabla2[Actividades Programables Presupuestables],"",0))</f>
        <v/>
      </c>
      <c r="I805" s="460" t="str">
        <f>IFERROR(VLOOKUP('Formulario PPGR3'!$G805,'Formulario PPGR2'!$H$9:$V$595,15,FALSE),"")</f>
        <v/>
      </c>
      <c r="J805" s="465" t="s">
        <v>1866</v>
      </c>
      <c r="K805" s="464" t="s">
        <v>1905</v>
      </c>
      <c r="L805" s="461" t="s">
        <v>1868</v>
      </c>
      <c r="M805" s="257">
        <v>190</v>
      </c>
      <c r="N805" s="475">
        <v>4750</v>
      </c>
      <c r="O805" s="475">
        <f>IF(Tabla1[[#This Row],[Cantidad de Insumos]]="","",Tabla1[[#This Row],[Precio Unitario]]*Tabla1[[#This Row],[Cantidad de Insumos]])</f>
        <v>902500</v>
      </c>
      <c r="P805" s="462" t="str">
        <f>IF(Tabla1[[#This Row],[Descripción]]="","",_xlfn.XLOOKUP(Tabla1[[#This Row],[Descripción]],Tabla10[Descripción],Tabla10[CODIGO PRESUPUESTARIO],0))</f>
        <v>2.2.3.1.01</v>
      </c>
      <c r="Q805" s="463"/>
      <c r="R805" s="463" t="str">
        <f>IF(Tabla1[[#This Row],[Insumos]]="","",_xlfn.XLOOKUP(Tabla1[[#This Row],[Insumos]],Tabla10[Insumo],Tabla10[InsumoAbrev],"",0))</f>
        <v>lsViaticosDP</v>
      </c>
    </row>
    <row r="806" spans="2:18" ht="25.5" x14ac:dyDescent="0.25">
      <c r="B806" s="189" t="e">
        <f>IF('Formulario PPGR3'!$G806="","",CONCATENATE('Formulario PPGR3'!$C806,".",'Formulario PPGR3'!$D806,".",'Formulario PPGR3'!$E806,".",'Formulario PPGR3'!$F806))</f>
        <v>#REF!</v>
      </c>
      <c r="C806" s="189" t="e">
        <f>IF('Formulario PPGR3'!$G806="","",'Formulario PPGR1'!#REF!)</f>
        <v>#REF!</v>
      </c>
      <c r="D806" s="189" t="e">
        <f>IF('Formulario PPGR3'!$G806="","",'Formulario PPGR1'!#REF!)</f>
        <v>#REF!</v>
      </c>
      <c r="E806" s="189" t="e">
        <f>IF('Formulario PPGR3'!$G806="","",'Formulario PPGR1'!#REF!)</f>
        <v>#REF!</v>
      </c>
      <c r="F806" s="189" t="e">
        <f>IF('Formulario PPGR3'!$G806="","",'Formulario PPGR1'!#REF!)</f>
        <v>#REF!</v>
      </c>
      <c r="G806" s="227" t="s">
        <v>2052</v>
      </c>
      <c r="H806" s="459" t="str" cm="1">
        <f t="array" ref="H806">IF(Tabla1[[#This Row],[Código_Actividad]]="","",_xlfn.XLOOKUP(Tabla1[[#This Row],[Código_Actividad]],CodigoActividad,Tabla2[Actividades Programables Presupuestables],"",0))</f>
        <v/>
      </c>
      <c r="I806" s="460" t="str">
        <f>IFERROR(VLOOKUP('Formulario PPGR3'!$G806,'Formulario PPGR2'!$H$9:$V$595,15,FALSE),"")</f>
        <v/>
      </c>
      <c r="J806" s="465" t="s">
        <v>1866</v>
      </c>
      <c r="K806" s="464" t="s">
        <v>1870</v>
      </c>
      <c r="L806" s="461" t="s">
        <v>1868</v>
      </c>
      <c r="M806" s="257">
        <v>76</v>
      </c>
      <c r="N806" s="475">
        <v>5250</v>
      </c>
      <c r="O806" s="475">
        <f>IF(Tabla1[[#This Row],[Cantidad de Insumos]]="","",Tabla1[[#This Row],[Precio Unitario]]*Tabla1[[#This Row],[Cantidad de Insumos]])</f>
        <v>399000</v>
      </c>
      <c r="P806" s="462" t="str">
        <f>IF(Tabla1[[#This Row],[Descripción]]="","",_xlfn.XLOOKUP(Tabla1[[#This Row],[Descripción]],Tabla10[Descripción],Tabla10[CODIGO PRESUPUESTARIO],0))</f>
        <v>2.2.3.1.01</v>
      </c>
      <c r="Q806" s="463"/>
      <c r="R806" s="463" t="str">
        <f>IF(Tabla1[[#This Row],[Insumos]]="","",_xlfn.XLOOKUP(Tabla1[[#This Row],[Insumos]],Tabla10[Insumo],Tabla10[InsumoAbrev],"",0))</f>
        <v>lsViaticosDP</v>
      </c>
    </row>
    <row r="807" spans="2:18" x14ac:dyDescent="0.25">
      <c r="B807" s="189" t="e">
        <f>IF('Formulario PPGR3'!$G807="","",CONCATENATE('Formulario PPGR3'!$C807,".",'Formulario PPGR3'!$D807,".",'Formulario PPGR3'!$E807,".",'Formulario PPGR3'!$F807))</f>
        <v>#REF!</v>
      </c>
      <c r="C807" s="189" t="e">
        <f>IF('Formulario PPGR3'!$G807="","",'Formulario PPGR1'!#REF!)</f>
        <v>#REF!</v>
      </c>
      <c r="D807" s="189" t="e">
        <f>IF('Formulario PPGR3'!$G807="","",'Formulario PPGR1'!#REF!)</f>
        <v>#REF!</v>
      </c>
      <c r="E807" s="189" t="e">
        <f>IF('Formulario PPGR3'!$G807="","",'Formulario PPGR1'!#REF!)</f>
        <v>#REF!</v>
      </c>
      <c r="F807" s="189" t="e">
        <f>IF('Formulario PPGR3'!$G807="","",'Formulario PPGR1'!#REF!)</f>
        <v>#REF!</v>
      </c>
      <c r="G807" s="227" t="s">
        <v>2052</v>
      </c>
      <c r="H807" s="459" t="str" cm="1">
        <f t="array" ref="H807">IF(Tabla1[[#This Row],[Código_Actividad]]="","",_xlfn.XLOOKUP(Tabla1[[#This Row],[Código_Actividad]],CodigoActividad,Tabla2[Actividades Programables Presupuestables],"",0))</f>
        <v/>
      </c>
      <c r="I807" s="460" t="str">
        <f>IFERROR(VLOOKUP('Formulario PPGR3'!$G807,'Formulario PPGR2'!$H$9:$V$595,15,FALSE),"")</f>
        <v/>
      </c>
      <c r="J807" s="465" t="s">
        <v>1860</v>
      </c>
      <c r="K807" s="464" t="s">
        <v>1861</v>
      </c>
      <c r="L807" s="461" t="s">
        <v>1862</v>
      </c>
      <c r="M807" s="257">
        <v>36</v>
      </c>
      <c r="N807" s="475">
        <v>2000</v>
      </c>
      <c r="O807" s="475">
        <f>IF(Tabla1[[#This Row],[Cantidad de Insumos]]="","",Tabla1[[#This Row],[Precio Unitario]]*Tabla1[[#This Row],[Cantidad de Insumos]])</f>
        <v>72000</v>
      </c>
      <c r="P807" s="462" t="str">
        <f>IF(Tabla1[[#This Row],[Descripción]]="","",_xlfn.XLOOKUP(Tabla1[[#This Row],[Descripción]],Tabla10[Descripción],Tabla10[CODIGO PRESUPUESTARIO],0))</f>
        <v xml:space="preserve">2.3.7.1.02 </v>
      </c>
      <c r="Q807" s="463"/>
      <c r="R807" s="463" t="str">
        <f>IF(Tabla1[[#This Row],[Insumos]]="","",_xlfn.XLOOKUP(Tabla1[[#This Row],[Insumos]],Tabla10[Insumo],Tabla10[InsumoAbrev],"",0))</f>
        <v>lsGasoil</v>
      </c>
    </row>
    <row r="808" spans="2:18" ht="39" customHeight="1" x14ac:dyDescent="0.25">
      <c r="B808" s="189" t="e">
        <f>IF('Formulario PPGR3'!$G808="","",CONCATENATE('Formulario PPGR3'!$C808,".",'Formulario PPGR3'!$D808,".",'Formulario PPGR3'!$E808,".",'Formulario PPGR3'!$F808))</f>
        <v>#REF!</v>
      </c>
      <c r="C808" s="189" t="e">
        <f>IF('Formulario PPGR3'!$G808="","",'Formulario PPGR1'!#REF!)</f>
        <v>#REF!</v>
      </c>
      <c r="D808" s="189" t="e">
        <f>IF('Formulario PPGR3'!$G808="","",'Formulario PPGR1'!#REF!)</f>
        <v>#REF!</v>
      </c>
      <c r="E808" s="189" t="e">
        <f>IF('Formulario PPGR3'!$G808="","",'Formulario PPGR1'!#REF!)</f>
        <v>#REF!</v>
      </c>
      <c r="F808" s="189" t="e">
        <f>IF('Formulario PPGR3'!$G808="","",'Formulario PPGR1'!#REF!)</f>
        <v>#REF!</v>
      </c>
      <c r="G808" s="227" t="s">
        <v>2053</v>
      </c>
      <c r="H808" s="459" t="str" cm="1">
        <f t="array" ref="H808">IF(Tabla1[[#This Row],[Código_Actividad]]="","",_xlfn.XLOOKUP(Tabla1[[#This Row],[Código_Actividad]],CodigoActividad,Tabla2[Actividades Programables Presupuestables],"",0))</f>
        <v/>
      </c>
      <c r="I808" s="460" t="str">
        <f>IFERROR(VLOOKUP('Formulario PPGR3'!$G808,'Formulario PPGR2'!$H$9:$V$595,15,FALSE),"")</f>
        <v/>
      </c>
      <c r="J808" s="465" t="s">
        <v>1895</v>
      </c>
      <c r="K808" s="464" t="s">
        <v>1896</v>
      </c>
      <c r="L808" s="461" t="s">
        <v>1897</v>
      </c>
      <c r="M808" s="257">
        <v>4</v>
      </c>
      <c r="N808" s="475">
        <v>3000</v>
      </c>
      <c r="O808" s="475">
        <f>IF(Tabla1[[#This Row],[Cantidad de Insumos]]="","",Tabla1[[#This Row],[Precio Unitario]]*Tabla1[[#This Row],[Cantidad de Insumos]])</f>
        <v>12000</v>
      </c>
      <c r="P808" s="462" t="str">
        <f>IF(Tabla1[[#This Row],[Descripción]]="","",_xlfn.XLOOKUP(Tabla1[[#This Row],[Descripción]],Tabla10[Descripción],Tabla10[CODIGO PRESUPUESTARIO],0))</f>
        <v>2.2.8.7.06</v>
      </c>
      <c r="Q808" s="463"/>
      <c r="R808" s="463" t="str">
        <f>IF(Tabla1[[#This Row],[Insumos]]="","",_xlfn.XLOOKUP(Tabla1[[#This Row],[Insumos]],Tabla10[Insumo],Tabla10[InsumoAbrev],"",0))</f>
        <v>lsServiciosTecnicosProfesionales</v>
      </c>
    </row>
    <row r="809" spans="2:18" ht="38.25" x14ac:dyDescent="0.25">
      <c r="B809" s="189" t="e">
        <f>IF('Formulario PPGR3'!$G809="","",CONCATENATE('Formulario PPGR3'!$C809,".",'Formulario PPGR3'!$D809,".",'Formulario PPGR3'!$E809,".",'Formulario PPGR3'!$F809))</f>
        <v>#REF!</v>
      </c>
      <c r="C809" s="189" t="e">
        <f>IF('Formulario PPGR3'!$G809="","",'Formulario PPGR1'!#REF!)</f>
        <v>#REF!</v>
      </c>
      <c r="D809" s="189" t="e">
        <f>IF('Formulario PPGR3'!$G809="","",'Formulario PPGR1'!#REF!)</f>
        <v>#REF!</v>
      </c>
      <c r="E809" s="189" t="e">
        <f>IF('Formulario PPGR3'!$G809="","",'Formulario PPGR1'!#REF!)</f>
        <v>#REF!</v>
      </c>
      <c r="F809" s="189" t="e">
        <f>IF('Formulario PPGR3'!$G809="","",'Formulario PPGR1'!#REF!)</f>
        <v>#REF!</v>
      </c>
      <c r="G809" s="227" t="s">
        <v>2054</v>
      </c>
      <c r="H809" s="459" t="str" cm="1">
        <f t="array" ref="H809">IF(Tabla1[[#This Row],[Código_Actividad]]="","",_xlfn.XLOOKUP(Tabla1[[#This Row],[Código_Actividad]],CodigoActividad,Tabla2[Actividades Programables Presupuestables],"",0))</f>
        <v/>
      </c>
      <c r="I809" s="460" t="str">
        <f>IFERROR(VLOOKUP('Formulario PPGR3'!$G809,'Formulario PPGR2'!$H$9:$V$595,15,FALSE),"")</f>
        <v/>
      </c>
      <c r="J809" s="465" t="s">
        <v>1877</v>
      </c>
      <c r="K809" s="464" t="s">
        <v>1878</v>
      </c>
      <c r="L809" s="461" t="s">
        <v>1862</v>
      </c>
      <c r="M809" s="257">
        <v>3</v>
      </c>
      <c r="N809" s="475">
        <v>10133.5</v>
      </c>
      <c r="O809" s="475">
        <f>IF(Tabla1[[#This Row],[Cantidad de Insumos]]="","",Tabla1[[#This Row],[Precio Unitario]]*Tabla1[[#This Row],[Cantidad de Insumos]])</f>
        <v>30400.5</v>
      </c>
      <c r="P809" s="462" t="str">
        <f>IF(Tabla1[[#This Row],[Descripción]]="","",_xlfn.XLOOKUP(Tabla1[[#This Row],[Descripción]],Tabla10[Descripción],Tabla10[CODIGO PRESUPUESTARIO],0))</f>
        <v>2.3.1.1.01</v>
      </c>
      <c r="Q809" s="463"/>
      <c r="R809" s="463" t="str">
        <f>IF(Tabla1[[#This Row],[Insumos]]="","",_xlfn.XLOOKUP(Tabla1[[#This Row],[Insumos]],Tabla10[Insumo],Tabla10[InsumoAbrev],"",0))</f>
        <v>lsAlimentosyBebidas</v>
      </c>
    </row>
    <row r="810" spans="2:18" x14ac:dyDescent="0.25">
      <c r="B810" s="189" t="e">
        <f>IF('Formulario PPGR3'!$G810="","",CONCATENATE('Formulario PPGR3'!$C810,".",'Formulario PPGR3'!$D810,".",'Formulario PPGR3'!$E810,".",'Formulario PPGR3'!$F810))</f>
        <v>#REF!</v>
      </c>
      <c r="C810" s="189" t="e">
        <f>IF('Formulario PPGR3'!$G810="","",'Formulario PPGR1'!#REF!)</f>
        <v>#REF!</v>
      </c>
      <c r="D810" s="189" t="e">
        <f>IF('Formulario PPGR3'!$G810="","",'Formulario PPGR1'!#REF!)</f>
        <v>#REF!</v>
      </c>
      <c r="E810" s="189" t="e">
        <f>IF('Formulario PPGR3'!$G810="","",'Formulario PPGR1'!#REF!)</f>
        <v>#REF!</v>
      </c>
      <c r="F810" s="189" t="e">
        <f>IF('Formulario PPGR3'!$G810="","",'Formulario PPGR1'!#REF!)</f>
        <v>#REF!</v>
      </c>
      <c r="G810" s="227" t="s">
        <v>2054</v>
      </c>
      <c r="H810" s="459" t="str" cm="1">
        <f t="array" ref="H810">IF(Tabla1[[#This Row],[Código_Actividad]]="","",_xlfn.XLOOKUP(Tabla1[[#This Row],[Código_Actividad]],CodigoActividad,Tabla2[Actividades Programables Presupuestables],"",0))</f>
        <v/>
      </c>
      <c r="I810" s="460" t="str">
        <f>IFERROR(VLOOKUP('Formulario PPGR3'!$G810,'Formulario PPGR2'!$H$9:$V$595,15,FALSE),"")</f>
        <v/>
      </c>
      <c r="J810" s="465" t="s">
        <v>1866</v>
      </c>
      <c r="K810" s="464" t="s">
        <v>1869</v>
      </c>
      <c r="L810" s="461" t="s">
        <v>1868</v>
      </c>
      <c r="M810" s="257">
        <v>6</v>
      </c>
      <c r="N810" s="475">
        <v>2150</v>
      </c>
      <c r="O810" s="475">
        <f>IF(Tabla1[[#This Row],[Cantidad de Insumos]]="","",Tabla1[[#This Row],[Precio Unitario]]*Tabla1[[#This Row],[Cantidad de Insumos]])</f>
        <v>12900</v>
      </c>
      <c r="P810" s="462" t="str">
        <f>IF(Tabla1[[#This Row],[Descripción]]="","",_xlfn.XLOOKUP(Tabla1[[#This Row],[Descripción]],Tabla10[Descripción],Tabla10[CODIGO PRESUPUESTARIO],0))</f>
        <v>2.2.3.1.01</v>
      </c>
      <c r="Q810" s="463"/>
      <c r="R810" s="463" t="str">
        <f>IF(Tabla1[[#This Row],[Insumos]]="","",_xlfn.XLOOKUP(Tabla1[[#This Row],[Insumos]],Tabla10[Insumo],Tabla10[InsumoAbrev],"",0))</f>
        <v>lsViaticosDP</v>
      </c>
    </row>
    <row r="811" spans="2:18" ht="38.25" x14ac:dyDescent="0.25">
      <c r="B811" s="189" t="e">
        <f>IF('Formulario PPGR3'!$G811="","",CONCATENATE('Formulario PPGR3'!$C811,".",'Formulario PPGR3'!$D811,".",'Formulario PPGR3'!$E811,".",'Formulario PPGR3'!$F811))</f>
        <v>#REF!</v>
      </c>
      <c r="C811" s="189" t="e">
        <f>IF('Formulario PPGR3'!$G811="","",'Formulario PPGR1'!#REF!)</f>
        <v>#REF!</v>
      </c>
      <c r="D811" s="189" t="e">
        <f>IF('Formulario PPGR3'!$G811="","",'Formulario PPGR1'!#REF!)</f>
        <v>#REF!</v>
      </c>
      <c r="E811" s="189" t="e">
        <f>IF('Formulario PPGR3'!$G811="","",'Formulario PPGR1'!#REF!)</f>
        <v>#REF!</v>
      </c>
      <c r="F811" s="189" t="e">
        <f>IF('Formulario PPGR3'!$G811="","",'Formulario PPGR1'!#REF!)</f>
        <v>#REF!</v>
      </c>
      <c r="G811" s="227" t="s">
        <v>2055</v>
      </c>
      <c r="H811" s="459" t="str" cm="1">
        <f t="array" ref="H811">IF(Tabla1[[#This Row],[Código_Actividad]]="","",_xlfn.XLOOKUP(Tabla1[[#This Row],[Código_Actividad]],CodigoActividad,Tabla2[Actividades Programables Presupuestables],"",0))</f>
        <v/>
      </c>
      <c r="I811" s="460" t="str">
        <f>IFERROR(VLOOKUP('Formulario PPGR3'!$G811,'Formulario PPGR2'!$H$9:$V$595,15,FALSE),"")</f>
        <v/>
      </c>
      <c r="J811" s="465" t="s">
        <v>1877</v>
      </c>
      <c r="K811" s="464" t="s">
        <v>1878</v>
      </c>
      <c r="L811" s="461" t="s">
        <v>1862</v>
      </c>
      <c r="M811" s="257">
        <v>2</v>
      </c>
      <c r="N811" s="475">
        <v>10133.5</v>
      </c>
      <c r="O811" s="475">
        <f>IF(Tabla1[[#This Row],[Cantidad de Insumos]]="","",Tabla1[[#This Row],[Precio Unitario]]*Tabla1[[#This Row],[Cantidad de Insumos]])</f>
        <v>20267</v>
      </c>
      <c r="P811" s="462" t="str">
        <f>IF(Tabla1[[#This Row],[Descripción]]="","",_xlfn.XLOOKUP(Tabla1[[#This Row],[Descripción]],Tabla10[Descripción],Tabla10[CODIGO PRESUPUESTARIO],0))</f>
        <v>2.3.1.1.01</v>
      </c>
      <c r="Q811" s="463"/>
      <c r="R811" s="463" t="str">
        <f>IF(Tabla1[[#This Row],[Insumos]]="","",_xlfn.XLOOKUP(Tabla1[[#This Row],[Insumos]],Tabla10[Insumo],Tabla10[InsumoAbrev],"",0))</f>
        <v>lsAlimentosyBebidas</v>
      </c>
    </row>
    <row r="812" spans="2:18" ht="24.75" customHeight="1" x14ac:dyDescent="0.25">
      <c r="B812" s="189" t="e">
        <f>IF('Formulario PPGR3'!$G812="","",CONCATENATE('Formulario PPGR3'!$C812,".",'Formulario PPGR3'!$D812,".",'Formulario PPGR3'!$E812,".",'Formulario PPGR3'!$F812))</f>
        <v>#REF!</v>
      </c>
      <c r="C812" s="189" t="e">
        <f>IF('Formulario PPGR3'!$G812="","",'Formulario PPGR1'!#REF!)</f>
        <v>#REF!</v>
      </c>
      <c r="D812" s="189" t="e">
        <f>IF('Formulario PPGR3'!$G812="","",'Formulario PPGR1'!#REF!)</f>
        <v>#REF!</v>
      </c>
      <c r="E812" s="189" t="e">
        <f>IF('Formulario PPGR3'!$G812="","",'Formulario PPGR1'!#REF!)</f>
        <v>#REF!</v>
      </c>
      <c r="F812" s="189" t="e">
        <f>IF('Formulario PPGR3'!$G812="","",'Formulario PPGR1'!#REF!)</f>
        <v>#REF!</v>
      </c>
      <c r="G812" s="227" t="s">
        <v>2055</v>
      </c>
      <c r="H812" s="459" t="str" cm="1">
        <f t="array" ref="H812">IF(Tabla1[[#This Row],[Código_Actividad]]="","",_xlfn.XLOOKUP(Tabla1[[#This Row],[Código_Actividad]],CodigoActividad,Tabla2[Actividades Programables Presupuestables],"",0))</f>
        <v/>
      </c>
      <c r="I812" s="460" t="str">
        <f>IFERROR(VLOOKUP('Formulario PPGR3'!$G812,'Formulario PPGR2'!$H$9:$V$595,15,FALSE),"")</f>
        <v/>
      </c>
      <c r="J812" s="465" t="s">
        <v>1866</v>
      </c>
      <c r="K812" s="464" t="s">
        <v>1869</v>
      </c>
      <c r="L812" s="461" t="s">
        <v>1868</v>
      </c>
      <c r="M812" s="257">
        <v>6</v>
      </c>
      <c r="N812" s="475">
        <v>2150</v>
      </c>
      <c r="O812" s="475">
        <f>IF(Tabla1[[#This Row],[Cantidad de Insumos]]="","",Tabla1[[#This Row],[Precio Unitario]]*Tabla1[[#This Row],[Cantidad de Insumos]])</f>
        <v>12900</v>
      </c>
      <c r="P812" s="462" t="str">
        <f>IF(Tabla1[[#This Row],[Descripción]]="","",_xlfn.XLOOKUP(Tabla1[[#This Row],[Descripción]],Tabla10[Descripción],Tabla10[CODIGO PRESUPUESTARIO],0))</f>
        <v>2.2.3.1.01</v>
      </c>
      <c r="Q812" s="463"/>
      <c r="R812" s="463" t="str">
        <f>IF(Tabla1[[#This Row],[Insumos]]="","",_xlfn.XLOOKUP(Tabla1[[#This Row],[Insumos]],Tabla10[Insumo],Tabla10[InsumoAbrev],"",0))</f>
        <v>lsViaticosDP</v>
      </c>
    </row>
    <row r="813" spans="2:18" ht="34.5" customHeight="1" x14ac:dyDescent="0.25">
      <c r="B813" s="189" t="e">
        <f>IF('Formulario PPGR3'!$G813="","",CONCATENATE('Formulario PPGR3'!$C813,".",'Formulario PPGR3'!$D813,".",'Formulario PPGR3'!$E813,".",'Formulario PPGR3'!$F813))</f>
        <v>#REF!</v>
      </c>
      <c r="C813" s="189" t="e">
        <f>IF('Formulario PPGR3'!$G813="","",'Formulario PPGR1'!#REF!)</f>
        <v>#REF!</v>
      </c>
      <c r="D813" s="189" t="e">
        <f>IF('Formulario PPGR3'!$G813="","",'Formulario PPGR1'!#REF!)</f>
        <v>#REF!</v>
      </c>
      <c r="E813" s="189" t="e">
        <f>IF('Formulario PPGR3'!$G813="","",'Formulario PPGR1'!#REF!)</f>
        <v>#REF!</v>
      </c>
      <c r="F813" s="189" t="e">
        <f>IF('Formulario PPGR3'!$G813="","",'Formulario PPGR1'!#REF!)</f>
        <v>#REF!</v>
      </c>
      <c r="G813" s="227" t="s">
        <v>2054</v>
      </c>
      <c r="H813" s="459" t="str" cm="1">
        <f t="array" ref="H813">IF(Tabla1[[#This Row],[Código_Actividad]]="","",_xlfn.XLOOKUP(Tabla1[[#This Row],[Código_Actividad]],CodigoActividad,Tabla2[Actividades Programables Presupuestables],"",0))</f>
        <v/>
      </c>
      <c r="I813" s="460" t="str">
        <f>IFERROR(VLOOKUP('Formulario PPGR3'!$G813,'Formulario PPGR2'!$H$9:$V$595,15,FALSE),"")</f>
        <v/>
      </c>
      <c r="J813" s="465" t="s">
        <v>1860</v>
      </c>
      <c r="K813" s="464" t="s">
        <v>1900</v>
      </c>
      <c r="L813" s="461" t="s">
        <v>1901</v>
      </c>
      <c r="M813" s="257">
        <v>200</v>
      </c>
      <c r="N813" s="475">
        <v>240</v>
      </c>
      <c r="O813" s="475">
        <f>IF(Tabla1[[#This Row],[Cantidad de Insumos]]="","",Tabla1[[#This Row],[Precio Unitario]]*Tabla1[[#This Row],[Cantidad de Insumos]])</f>
        <v>48000</v>
      </c>
      <c r="P813" s="462" t="str">
        <f>IF(Tabla1[[#This Row],[Descripción]]="","",_xlfn.XLOOKUP(Tabla1[[#This Row],[Descripción]],Tabla10[Descripción],Tabla10[CODIGO PRESUPUESTARIO],0))</f>
        <v>2.3.7.1.02</v>
      </c>
      <c r="Q813" s="463"/>
      <c r="R813" s="463" t="str">
        <f>IF(Tabla1[[#This Row],[Insumos]]="","",_xlfn.XLOOKUP(Tabla1[[#This Row],[Insumos]],Tabla10[Insumo],Tabla10[InsumoAbrev],"",0))</f>
        <v>lsGasoil</v>
      </c>
    </row>
    <row r="814" spans="2:18" ht="30" customHeight="1" x14ac:dyDescent="0.25">
      <c r="B814" s="189" t="e">
        <f>IF('Formulario PPGR3'!$G814="","",CONCATENATE('Formulario PPGR3'!$C814,".",'Formulario PPGR3'!$D814,".",'Formulario PPGR3'!$E814,".",'Formulario PPGR3'!$F814))</f>
        <v>#REF!</v>
      </c>
      <c r="C814" s="189" t="e">
        <f>IF('Formulario PPGR3'!$G814="","",'Formulario PPGR1'!#REF!)</f>
        <v>#REF!</v>
      </c>
      <c r="D814" s="189" t="e">
        <f>IF('Formulario PPGR3'!$G814="","",'Formulario PPGR1'!#REF!)</f>
        <v>#REF!</v>
      </c>
      <c r="E814" s="189" t="e">
        <f>IF('Formulario PPGR3'!$G814="","",'Formulario PPGR1'!#REF!)</f>
        <v>#REF!</v>
      </c>
      <c r="F814" s="189" t="e">
        <f>IF('Formulario PPGR3'!$G814="","",'Formulario PPGR1'!#REF!)</f>
        <v>#REF!</v>
      </c>
      <c r="G814" s="227" t="s">
        <v>2055</v>
      </c>
      <c r="H814" s="459" t="str" cm="1">
        <f t="array" ref="H814">IF(Tabla1[[#This Row],[Código_Actividad]]="","",_xlfn.XLOOKUP(Tabla1[[#This Row],[Código_Actividad]],CodigoActividad,Tabla2[Actividades Programables Presupuestables],"",0))</f>
        <v/>
      </c>
      <c r="I814" s="460" t="str">
        <f>IFERROR(VLOOKUP('Formulario PPGR3'!$G814,'Formulario PPGR2'!$H$9:$V$595,15,FALSE),"")</f>
        <v/>
      </c>
      <c r="J814" s="465" t="s">
        <v>1860</v>
      </c>
      <c r="K814" s="464" t="s">
        <v>1908</v>
      </c>
      <c r="L814" s="461" t="s">
        <v>1901</v>
      </c>
      <c r="M814" s="257">
        <v>200</v>
      </c>
      <c r="N814" s="475">
        <v>280</v>
      </c>
      <c r="O814" s="475">
        <f>IF(Tabla1[[#This Row],[Cantidad de Insumos]]="","",Tabla1[[#This Row],[Precio Unitario]]*Tabla1[[#This Row],[Cantidad de Insumos]])</f>
        <v>56000</v>
      </c>
      <c r="P814" s="462" t="str">
        <f>IF(Tabla1[[#This Row],[Descripción]]="","",_xlfn.XLOOKUP(Tabla1[[#This Row],[Descripción]],Tabla10[Descripción],Tabla10[CODIGO PRESUPUESTARIO],0))</f>
        <v>2.3.7.1.02</v>
      </c>
      <c r="Q814" s="463"/>
      <c r="R814" s="463" t="str">
        <f>IF(Tabla1[[#This Row],[Insumos]]="","",_xlfn.XLOOKUP(Tabla1[[#This Row],[Insumos]],Tabla10[Insumo],Tabla10[InsumoAbrev],"",0))</f>
        <v>lsGasoil</v>
      </c>
    </row>
    <row r="815" spans="2:18" ht="30.75" customHeight="1" x14ac:dyDescent="0.25">
      <c r="B815" s="189" t="e">
        <f>IF('Formulario PPGR3'!$G815="","",CONCATENATE('Formulario PPGR3'!$C815,".",'Formulario PPGR3'!$D815,".",'Formulario PPGR3'!$E815,".",'Formulario PPGR3'!$F815))</f>
        <v>#REF!</v>
      </c>
      <c r="C815" s="189" t="e">
        <f>IF('Formulario PPGR3'!$G815="","",'Formulario PPGR1'!#REF!)</f>
        <v>#REF!</v>
      </c>
      <c r="D815" s="189" t="e">
        <f>IF('Formulario PPGR3'!$G815="","",'Formulario PPGR1'!#REF!)</f>
        <v>#REF!</v>
      </c>
      <c r="E815" s="189" t="e">
        <f>IF('Formulario PPGR3'!$G815="","",'Formulario PPGR1'!#REF!)</f>
        <v>#REF!</v>
      </c>
      <c r="F815" s="189" t="e">
        <f>IF('Formulario PPGR3'!$G815="","",'Formulario PPGR1'!#REF!)</f>
        <v>#REF!</v>
      </c>
      <c r="G815" s="227" t="s">
        <v>2056</v>
      </c>
      <c r="H815" s="459" t="str" cm="1">
        <f t="array" ref="H815">IF(Tabla1[[#This Row],[Código_Actividad]]="","",_xlfn.XLOOKUP(Tabla1[[#This Row],[Código_Actividad]],CodigoActividad,Tabla2[Actividades Programables Presupuestables],"",0))</f>
        <v/>
      </c>
      <c r="I815" s="460" t="str">
        <f>IFERROR(VLOOKUP('Formulario PPGR3'!$G815,'Formulario PPGR2'!$H$9:$V$595,15,FALSE),"")</f>
        <v/>
      </c>
      <c r="J815" s="465" t="s">
        <v>1877</v>
      </c>
      <c r="K815" s="464" t="s">
        <v>1898</v>
      </c>
      <c r="L815" s="461" t="s">
        <v>1862</v>
      </c>
      <c r="M815" s="257">
        <v>2</v>
      </c>
      <c r="N815" s="475">
        <v>25488</v>
      </c>
      <c r="O815" s="475">
        <f>IF(Tabla1[[#This Row],[Cantidad de Insumos]]="","",Tabla1[[#This Row],[Precio Unitario]]*Tabla1[[#This Row],[Cantidad de Insumos]])</f>
        <v>50976</v>
      </c>
      <c r="P815" s="462" t="str">
        <f>IF(Tabla1[[#This Row],[Descripción]]="","",_xlfn.XLOOKUP(Tabla1[[#This Row],[Descripción]],Tabla10[Descripción],Tabla10[CODIGO PRESUPUESTARIO],0))</f>
        <v>2.3.1.1.01</v>
      </c>
      <c r="Q815" s="463"/>
      <c r="R815" s="463" t="str">
        <f>IF(Tabla1[[#This Row],[Insumos]]="","",_xlfn.XLOOKUP(Tabla1[[#This Row],[Insumos]],Tabla10[Insumo],Tabla10[InsumoAbrev],"",0))</f>
        <v>lsAlimentosyBebidas</v>
      </c>
    </row>
    <row r="816" spans="2:18" ht="25.5" x14ac:dyDescent="0.25">
      <c r="B816" s="189" t="e">
        <f>IF('Formulario PPGR3'!$G816="","",CONCATENATE('Formulario PPGR3'!$C816,".",'Formulario PPGR3'!$D816,".",'Formulario PPGR3'!$E816,".",'Formulario PPGR3'!$F816))</f>
        <v>#REF!</v>
      </c>
      <c r="C816" s="189" t="e">
        <f>IF('Formulario PPGR3'!$G816="","",'Formulario PPGR1'!#REF!)</f>
        <v>#REF!</v>
      </c>
      <c r="D816" s="189" t="e">
        <f>IF('Formulario PPGR3'!$G816="","",'Formulario PPGR1'!#REF!)</f>
        <v>#REF!</v>
      </c>
      <c r="E816" s="189" t="e">
        <f>IF('Formulario PPGR3'!$G816="","",'Formulario PPGR1'!#REF!)</f>
        <v>#REF!</v>
      </c>
      <c r="F816" s="189" t="e">
        <f>IF('Formulario PPGR3'!$G816="","",'Formulario PPGR1'!#REF!)</f>
        <v>#REF!</v>
      </c>
      <c r="G816" s="227" t="s">
        <v>2057</v>
      </c>
      <c r="H816" s="459" t="str" cm="1">
        <f t="array" ref="H816">IF(Tabla1[[#This Row],[Código_Actividad]]="","",_xlfn.XLOOKUP(Tabla1[[#This Row],[Código_Actividad]],CodigoActividad,Tabla2[Actividades Programables Presupuestables],"",0))</f>
        <v/>
      </c>
      <c r="I816" s="460" t="str">
        <f>IFERROR(VLOOKUP('Formulario PPGR3'!$G816,'Formulario PPGR2'!$H$9:$V$595,15,FALSE),"")</f>
        <v/>
      </c>
      <c r="J816" s="465" t="s">
        <v>1877</v>
      </c>
      <c r="K816" s="464" t="s">
        <v>1898</v>
      </c>
      <c r="L816" s="461" t="s">
        <v>1862</v>
      </c>
      <c r="M816" s="257">
        <v>2</v>
      </c>
      <c r="N816" s="475">
        <v>25488</v>
      </c>
      <c r="O816" s="475">
        <f>IF(Tabla1[[#This Row],[Cantidad de Insumos]]="","",Tabla1[[#This Row],[Precio Unitario]]*Tabla1[[#This Row],[Cantidad de Insumos]])</f>
        <v>50976</v>
      </c>
      <c r="P816" s="462" t="str">
        <f>IF(Tabla1[[#This Row],[Descripción]]="","",_xlfn.XLOOKUP(Tabla1[[#This Row],[Descripción]],Tabla10[Descripción],Tabla10[CODIGO PRESUPUESTARIO],0))</f>
        <v>2.3.1.1.01</v>
      </c>
      <c r="Q816" s="463"/>
      <c r="R816" s="463" t="str">
        <f>IF(Tabla1[[#This Row],[Insumos]]="","",_xlfn.XLOOKUP(Tabla1[[#This Row],[Insumos]],Tabla10[Insumo],Tabla10[InsumoAbrev],"",0))</f>
        <v>lsAlimentosyBebidas</v>
      </c>
    </row>
    <row r="817" spans="2:18" ht="38.25" x14ac:dyDescent="0.25">
      <c r="B817" s="189" t="e">
        <f>IF('Formulario PPGR3'!$G817="","",CONCATENATE('Formulario PPGR3'!$C817,".",'Formulario PPGR3'!$D817,".",'Formulario PPGR3'!$E817,".",'Formulario PPGR3'!$F817))</f>
        <v>#REF!</v>
      </c>
      <c r="C817" s="189" t="e">
        <f>IF('Formulario PPGR3'!$G817="","",'Formulario PPGR1'!#REF!)</f>
        <v>#REF!</v>
      </c>
      <c r="D817" s="189" t="e">
        <f>IF('Formulario PPGR3'!$G817="","",'Formulario PPGR1'!#REF!)</f>
        <v>#REF!</v>
      </c>
      <c r="E817" s="189" t="e">
        <f>IF('Formulario PPGR3'!$G817="","",'Formulario PPGR1'!#REF!)</f>
        <v>#REF!</v>
      </c>
      <c r="F817" s="189" t="e">
        <f>IF('Formulario PPGR3'!$G817="","",'Formulario PPGR1'!#REF!)</f>
        <v>#REF!</v>
      </c>
      <c r="G817" s="227" t="s">
        <v>2058</v>
      </c>
      <c r="H817" s="459" t="str" cm="1">
        <f t="array" ref="H817">IF(Tabla1[[#This Row],[Código_Actividad]]="","",_xlfn.XLOOKUP(Tabla1[[#This Row],[Código_Actividad]],CodigoActividad,Tabla2[Actividades Programables Presupuestables],"",0))</f>
        <v/>
      </c>
      <c r="I817" s="460" t="str">
        <f>IFERROR(VLOOKUP('Formulario PPGR3'!$G817,'Formulario PPGR2'!$H$9:$V$595,15,FALSE),"")</f>
        <v/>
      </c>
      <c r="J817" s="465" t="s">
        <v>1877</v>
      </c>
      <c r="K817" s="464" t="s">
        <v>1920</v>
      </c>
      <c r="L817" s="461" t="s">
        <v>1862</v>
      </c>
      <c r="M817" s="257">
        <v>2</v>
      </c>
      <c r="N817" s="475">
        <v>33435.300000000003</v>
      </c>
      <c r="O817" s="475">
        <f>IF(Tabla1[[#This Row],[Cantidad de Insumos]]="","",Tabla1[[#This Row],[Precio Unitario]]*Tabla1[[#This Row],[Cantidad de Insumos]])</f>
        <v>66870.600000000006</v>
      </c>
      <c r="P817" s="462" t="str">
        <f>IF(Tabla1[[#This Row],[Descripción]]="","",_xlfn.XLOOKUP(Tabla1[[#This Row],[Descripción]],Tabla10[Descripción],Tabla10[CODIGO PRESUPUESTARIO],0))</f>
        <v>2.3.1.1.01</v>
      </c>
      <c r="Q817" s="463"/>
      <c r="R817" s="463" t="str">
        <f>IF(Tabla1[[#This Row],[Insumos]]="","",_xlfn.XLOOKUP(Tabla1[[#This Row],[Insumos]],Tabla10[Insumo],Tabla10[InsumoAbrev],"",0))</f>
        <v>lsAlimentosyBebidas</v>
      </c>
    </row>
    <row r="818" spans="2:18" ht="38.25" x14ac:dyDescent="0.25">
      <c r="B818" s="189" t="e">
        <f>IF('Formulario PPGR3'!$G818="","",CONCATENATE('Formulario PPGR3'!$C818,".",'Formulario PPGR3'!$D818,".",'Formulario PPGR3'!$E818,".",'Formulario PPGR3'!$F818))</f>
        <v>#REF!</v>
      </c>
      <c r="C818" s="189" t="e">
        <f>IF('Formulario PPGR3'!$G818="","",'Formulario PPGR1'!#REF!)</f>
        <v>#REF!</v>
      </c>
      <c r="D818" s="189" t="e">
        <f>IF('Formulario PPGR3'!$G818="","",'Formulario PPGR1'!#REF!)</f>
        <v>#REF!</v>
      </c>
      <c r="E818" s="189" t="e">
        <f>IF('Formulario PPGR3'!$G818="","",'Formulario PPGR1'!#REF!)</f>
        <v>#REF!</v>
      </c>
      <c r="F818" s="189" t="e">
        <f>IF('Formulario PPGR3'!$G818="","",'Formulario PPGR1'!#REF!)</f>
        <v>#REF!</v>
      </c>
      <c r="G818" s="227" t="s">
        <v>2058</v>
      </c>
      <c r="H818" s="459" t="str" cm="1">
        <f t="array" ref="H818">IF(Tabla1[[#This Row],[Código_Actividad]]="","",_xlfn.XLOOKUP(Tabla1[[#This Row],[Código_Actividad]],CodigoActividad,Tabla2[Actividades Programables Presupuestables],"",0))</f>
        <v/>
      </c>
      <c r="I818" s="460" t="str">
        <f>IFERROR(VLOOKUP('Formulario PPGR3'!$G818,'Formulario PPGR2'!$H$9:$V$595,15,FALSE),"")</f>
        <v/>
      </c>
      <c r="J818" s="465" t="s">
        <v>1877</v>
      </c>
      <c r="K818" s="464" t="s">
        <v>1920</v>
      </c>
      <c r="L818" s="461" t="s">
        <v>1862</v>
      </c>
      <c r="M818" s="257">
        <v>2</v>
      </c>
      <c r="N818" s="475">
        <v>33435.300000000003</v>
      </c>
      <c r="O818" s="475">
        <f>IF(Tabla1[[#This Row],[Cantidad de Insumos]]="","",Tabla1[[#This Row],[Precio Unitario]]*Tabla1[[#This Row],[Cantidad de Insumos]])</f>
        <v>66870.600000000006</v>
      </c>
      <c r="P818" s="462" t="str">
        <f>IF(Tabla1[[#This Row],[Descripción]]="","",_xlfn.XLOOKUP(Tabla1[[#This Row],[Descripción]],Tabla10[Descripción],Tabla10[CODIGO PRESUPUESTARIO],0))</f>
        <v>2.3.1.1.01</v>
      </c>
      <c r="Q818" s="463"/>
      <c r="R818" s="463" t="str">
        <f>IF(Tabla1[[#This Row],[Insumos]]="","",_xlfn.XLOOKUP(Tabla1[[#This Row],[Insumos]],Tabla10[Insumo],Tabla10[InsumoAbrev],"",0))</f>
        <v>lsAlimentosyBebidas</v>
      </c>
    </row>
    <row r="819" spans="2:18" ht="25.5" x14ac:dyDescent="0.25">
      <c r="B819" s="189" t="e">
        <f>IF('Formulario PPGR3'!$G819="","",CONCATENATE('Formulario PPGR3'!$C819,".",'Formulario PPGR3'!$D819,".",'Formulario PPGR3'!$E819,".",'Formulario PPGR3'!$F819))</f>
        <v>#REF!</v>
      </c>
      <c r="C819" s="189" t="e">
        <f>IF('Formulario PPGR3'!$G819="","",'Formulario PPGR1'!#REF!)</f>
        <v>#REF!</v>
      </c>
      <c r="D819" s="189" t="e">
        <f>IF('Formulario PPGR3'!$G819="","",'Formulario PPGR1'!#REF!)</f>
        <v>#REF!</v>
      </c>
      <c r="E819" s="189" t="e">
        <f>IF('Formulario PPGR3'!$G819="","",'Formulario PPGR1'!#REF!)</f>
        <v>#REF!</v>
      </c>
      <c r="F819" s="189" t="e">
        <f>IF('Formulario PPGR3'!$G819="","",'Formulario PPGR1'!#REF!)</f>
        <v>#REF!</v>
      </c>
      <c r="G819" s="227" t="s">
        <v>2059</v>
      </c>
      <c r="H819" s="459" t="str" cm="1">
        <f t="array" ref="H819">IF(Tabla1[[#This Row],[Código_Actividad]]="","",_xlfn.XLOOKUP(Tabla1[[#This Row],[Código_Actividad]],CodigoActividad,Tabla2[Actividades Programables Presupuestables],"",0))</f>
        <v/>
      </c>
      <c r="I819" s="460" t="str">
        <f>IFERROR(VLOOKUP('Formulario PPGR3'!$G819,'Formulario PPGR2'!$H$9:$V$595,15,FALSE),"")</f>
        <v/>
      </c>
      <c r="J819" s="465" t="s">
        <v>1882</v>
      </c>
      <c r="K819" s="464" t="s">
        <v>1919</v>
      </c>
      <c r="L819" s="461" t="s">
        <v>1862</v>
      </c>
      <c r="M819" s="257">
        <v>100</v>
      </c>
      <c r="N819" s="475">
        <v>74</v>
      </c>
      <c r="O819" s="475">
        <f>IF(Tabla1[[#This Row],[Cantidad de Insumos]]="","",Tabla1[[#This Row],[Precio Unitario]]*Tabla1[[#This Row],[Cantidad de Insumos]])</f>
        <v>7400</v>
      </c>
      <c r="P819" s="462" t="str">
        <f>IF(Tabla1[[#This Row],[Descripción]]="","",_xlfn.XLOOKUP(Tabla1[[#This Row],[Descripción]],Tabla10[Descripción],Tabla10[CODIGO PRESUPUESTARIO],0))</f>
        <v>2.3.3.3.01</v>
      </c>
      <c r="Q819" s="463"/>
      <c r="R819" s="463" t="str">
        <f>IF(Tabla1[[#This Row],[Insumos]]="","",_xlfn.XLOOKUP(Tabla1[[#This Row],[Insumos]],Tabla10[Insumo],Tabla10[InsumoAbrev],"",0))</f>
        <v>lsProductosdePapel</v>
      </c>
    </row>
    <row r="820" spans="2:18" x14ac:dyDescent="0.25">
      <c r="B820" s="189" t="e">
        <f>IF('Formulario PPGR3'!$G820="","",CONCATENATE('Formulario PPGR3'!$C820,".",'Formulario PPGR3'!$D820,".",'Formulario PPGR3'!$E820,".",'Formulario PPGR3'!$F820))</f>
        <v>#REF!</v>
      </c>
      <c r="C820" s="189" t="e">
        <f>IF('Formulario PPGR3'!$G820="","",'Formulario PPGR1'!#REF!)</f>
        <v>#REF!</v>
      </c>
      <c r="D820" s="189" t="e">
        <f>IF('Formulario PPGR3'!$G820="","",'Formulario PPGR1'!#REF!)</f>
        <v>#REF!</v>
      </c>
      <c r="E820" s="189" t="e">
        <f>IF('Formulario PPGR3'!$G820="","",'Formulario PPGR1'!#REF!)</f>
        <v>#REF!</v>
      </c>
      <c r="F820" s="189" t="e">
        <f>IF('Formulario PPGR3'!$G820="","",'Formulario PPGR1'!#REF!)</f>
        <v>#REF!</v>
      </c>
      <c r="G820" s="227" t="s">
        <v>2060</v>
      </c>
      <c r="H820" s="459" t="str" cm="1">
        <f t="array" ref="H820">IF(Tabla1[[#This Row],[Código_Actividad]]="","",_xlfn.XLOOKUP(Tabla1[[#This Row],[Código_Actividad]],CodigoActividad,Tabla2[Actividades Programables Presupuestables],"",0))</f>
        <v/>
      </c>
      <c r="I820" s="460" t="str">
        <f>IFERROR(VLOOKUP('Formulario PPGR3'!$G820,'Formulario PPGR2'!$H$9:$V$595,15,FALSE),"")</f>
        <v/>
      </c>
      <c r="J820" s="465" t="s">
        <v>2019</v>
      </c>
      <c r="K820" s="464" t="s">
        <v>1916</v>
      </c>
      <c r="L820" s="461" t="s">
        <v>1862</v>
      </c>
      <c r="M820" s="257">
        <v>300</v>
      </c>
      <c r="N820" s="475">
        <v>5</v>
      </c>
      <c r="O820" s="475">
        <f>IF(Tabla1[[#This Row],[Cantidad de Insumos]]="","",Tabla1[[#This Row],[Precio Unitario]]*Tabla1[[#This Row],[Cantidad de Insumos]])</f>
        <v>1500</v>
      </c>
      <c r="P820" s="462" t="str">
        <f>IF(Tabla1[[#This Row],[Descripción]]="","",_xlfn.XLOOKUP(Tabla1[[#This Row],[Descripción]],Tabla10[Descripción],Tabla10[CODIGO PRESUPUESTARIO],0))</f>
        <v xml:space="preserve">2.2.2.2.01 </v>
      </c>
      <c r="Q820" s="463"/>
      <c r="R820" s="463" t="str">
        <f>IF(Tabla1[[#This Row],[Insumos]]="","",_xlfn.XLOOKUP(Tabla1[[#This Row],[Insumos]],Tabla10[Insumo],Tabla10[InsumoAbrev],"",0))</f>
        <v>lsImpresionyEncuadernacion</v>
      </c>
    </row>
    <row r="821" spans="2:18" ht="38.25" x14ac:dyDescent="0.25">
      <c r="B821" s="189" t="e">
        <f>IF('Formulario PPGR3'!$G821="","",CONCATENATE('Formulario PPGR3'!$C821,".",'Formulario PPGR3'!$D821,".",'Formulario PPGR3'!$E821,".",'Formulario PPGR3'!$F821))</f>
        <v>#REF!</v>
      </c>
      <c r="C821" s="189" t="e">
        <f>IF('Formulario PPGR3'!$G821="","",'Formulario PPGR1'!#REF!)</f>
        <v>#REF!</v>
      </c>
      <c r="D821" s="189" t="e">
        <f>IF('Formulario PPGR3'!$G821="","",'Formulario PPGR1'!#REF!)</f>
        <v>#REF!</v>
      </c>
      <c r="E821" s="189" t="e">
        <f>IF('Formulario PPGR3'!$G821="","",'Formulario PPGR1'!#REF!)</f>
        <v>#REF!</v>
      </c>
      <c r="F821" s="189" t="e">
        <f>IF('Formulario PPGR3'!$G821="","",'Formulario PPGR1'!#REF!)</f>
        <v>#REF!</v>
      </c>
      <c r="G821" s="227" t="s">
        <v>2060</v>
      </c>
      <c r="H821" s="459" t="str" cm="1">
        <f t="array" ref="H821">IF(Tabla1[[#This Row],[Código_Actividad]]="","",_xlfn.XLOOKUP(Tabla1[[#This Row],[Código_Actividad]],CodigoActividad,Tabla2[Actividades Programables Presupuestables],"",0))</f>
        <v/>
      </c>
      <c r="I821" s="460" t="str">
        <f>IFERROR(VLOOKUP('Formulario PPGR3'!$G821,'Formulario PPGR2'!$H$9:$V$595,15,FALSE),"")</f>
        <v/>
      </c>
      <c r="J821" s="465" t="s">
        <v>1877</v>
      </c>
      <c r="K821" s="464" t="s">
        <v>2003</v>
      </c>
      <c r="L821" s="461" t="s">
        <v>1862</v>
      </c>
      <c r="M821" s="257">
        <v>3</v>
      </c>
      <c r="N821" s="475">
        <v>19706</v>
      </c>
      <c r="O821" s="475">
        <f>IF(Tabla1[[#This Row],[Cantidad de Insumos]]="","",Tabla1[[#This Row],[Precio Unitario]]*Tabla1[[#This Row],[Cantidad de Insumos]])</f>
        <v>59118</v>
      </c>
      <c r="P821" s="462" t="str">
        <f>IF(Tabla1[[#This Row],[Descripción]]="","",_xlfn.XLOOKUP(Tabla1[[#This Row],[Descripción]],Tabla10[Descripción],Tabla10[CODIGO PRESUPUESTARIO],0))</f>
        <v>2.3.1.1.01</v>
      </c>
      <c r="Q821" s="463"/>
      <c r="R821" s="463" t="str">
        <f>IF(Tabla1[[#This Row],[Insumos]]="","",_xlfn.XLOOKUP(Tabla1[[#This Row],[Insumos]],Tabla10[Insumo],Tabla10[InsumoAbrev],"",0))</f>
        <v>lsAlimentosyBebidas</v>
      </c>
    </row>
    <row r="822" spans="2:18" ht="40.5" customHeight="1" x14ac:dyDescent="0.25">
      <c r="B822" s="189" t="e">
        <f>IF('Formulario PPGR3'!$G822="","",CONCATENATE('Formulario PPGR3'!$C822,".",'Formulario PPGR3'!$D822,".",'Formulario PPGR3'!$E822,".",'Formulario PPGR3'!$F822))</f>
        <v>#REF!</v>
      </c>
      <c r="C822" s="189" t="e">
        <f>IF('Formulario PPGR3'!$G822="","",'Formulario PPGR1'!#REF!)</f>
        <v>#REF!</v>
      </c>
      <c r="D822" s="189" t="e">
        <f>IF('Formulario PPGR3'!$G822="","",'Formulario PPGR1'!#REF!)</f>
        <v>#REF!</v>
      </c>
      <c r="E822" s="189" t="e">
        <f>IF('Formulario PPGR3'!$G822="","",'Formulario PPGR1'!#REF!)</f>
        <v>#REF!</v>
      </c>
      <c r="F822" s="189" t="e">
        <f>IF('Formulario PPGR3'!$G822="","",'Formulario PPGR1'!#REF!)</f>
        <v>#REF!</v>
      </c>
      <c r="G822" s="227" t="s">
        <v>2061</v>
      </c>
      <c r="H822" s="459" t="str" cm="1">
        <f t="array" ref="H822">IF(Tabla1[[#This Row],[Código_Actividad]]="","",_xlfn.XLOOKUP(Tabla1[[#This Row],[Código_Actividad]],CodigoActividad,Tabla2[Actividades Programables Presupuestables],"",0))</f>
        <v/>
      </c>
      <c r="I822" s="460" t="str">
        <f>IFERROR(VLOOKUP('Formulario PPGR3'!$G822,'Formulario PPGR2'!$H$9:$V$595,15,FALSE),"")</f>
        <v/>
      </c>
      <c r="J822" s="465" t="s">
        <v>1866</v>
      </c>
      <c r="K822" s="464" t="s">
        <v>1869</v>
      </c>
      <c r="L822" s="461" t="s">
        <v>1868</v>
      </c>
      <c r="M822" s="257">
        <v>18</v>
      </c>
      <c r="N822" s="475">
        <v>2150</v>
      </c>
      <c r="O822" s="475">
        <f>IF(Tabla1[[#This Row],[Cantidad de Insumos]]="","",Tabla1[[#This Row],[Precio Unitario]]*Tabla1[[#This Row],[Cantidad de Insumos]])</f>
        <v>38700</v>
      </c>
      <c r="P822" s="462" t="str">
        <f>IF(Tabla1[[#This Row],[Descripción]]="","",_xlfn.XLOOKUP(Tabla1[[#This Row],[Descripción]],Tabla10[Descripción],Tabla10[CODIGO PRESUPUESTARIO],0))</f>
        <v>2.2.3.1.01</v>
      </c>
      <c r="Q822" s="463"/>
      <c r="R822" s="463" t="str">
        <f>IF(Tabla1[[#This Row],[Insumos]]="","",_xlfn.XLOOKUP(Tabla1[[#This Row],[Insumos]],Tabla10[Insumo],Tabla10[InsumoAbrev],"",0))</f>
        <v>lsViaticosDP</v>
      </c>
    </row>
    <row r="823" spans="2:18" ht="25.5" x14ac:dyDescent="0.25">
      <c r="B823" s="189" t="e">
        <f>IF('Formulario PPGR3'!$G823="","",CONCATENATE('Formulario PPGR3'!$C823,".",'Formulario PPGR3'!$D823,".",'Formulario PPGR3'!$E823,".",'Formulario PPGR3'!$F823))</f>
        <v>#REF!</v>
      </c>
      <c r="C823" s="189" t="e">
        <f>IF('Formulario PPGR3'!$G823="","",'Formulario PPGR1'!#REF!)</f>
        <v>#REF!</v>
      </c>
      <c r="D823" s="189" t="e">
        <f>IF('Formulario PPGR3'!$G823="","",'Formulario PPGR1'!#REF!)</f>
        <v>#REF!</v>
      </c>
      <c r="E823" s="189" t="e">
        <f>IF('Formulario PPGR3'!$G823="","",'Formulario PPGR1'!#REF!)</f>
        <v>#REF!</v>
      </c>
      <c r="F823" s="189" t="e">
        <f>IF('Formulario PPGR3'!$G823="","",'Formulario PPGR1'!#REF!)</f>
        <v>#REF!</v>
      </c>
      <c r="G823" s="227" t="s">
        <v>2062</v>
      </c>
      <c r="H823" s="459" t="str" cm="1">
        <f t="array" ref="H823">IF(Tabla1[[#This Row],[Código_Actividad]]="","",_xlfn.XLOOKUP(Tabla1[[#This Row],[Código_Actividad]],CodigoActividad,Tabla2[Actividades Programables Presupuestables],"",0))</f>
        <v/>
      </c>
      <c r="I823" s="460" t="str">
        <f>IFERROR(VLOOKUP('Formulario PPGR3'!$G823,'Formulario PPGR2'!$H$9:$V$595,15,FALSE),"")</f>
        <v/>
      </c>
      <c r="J823" s="465" t="s">
        <v>1892</v>
      </c>
      <c r="K823" s="464" t="s">
        <v>1912</v>
      </c>
      <c r="L823" s="461" t="s">
        <v>1862</v>
      </c>
      <c r="M823" s="257">
        <v>1</v>
      </c>
      <c r="N823" s="475">
        <v>220917.38</v>
      </c>
      <c r="O823" s="475">
        <f>IF(Tabla1[[#This Row],[Cantidad de Insumos]]="","",Tabla1[[#This Row],[Precio Unitario]]*Tabla1[[#This Row],[Cantidad de Insumos]])</f>
        <v>220917.38</v>
      </c>
      <c r="P823" s="462" t="str">
        <f>IF(Tabla1[[#This Row],[Descripción]]="","",_xlfn.XLOOKUP(Tabla1[[#This Row],[Descripción]],Tabla10[Descripción],Tabla10[CODIGO PRESUPUESTARIO],0))</f>
        <v>2.2.8.6.01</v>
      </c>
      <c r="Q823" s="463"/>
      <c r="R823" s="463" t="str">
        <f>IF(Tabla1[[#This Row],[Insumos]]="","",_xlfn.XLOOKUP(Tabla1[[#This Row],[Insumos]],Tabla10[Insumo],Tabla10[InsumoAbrev],"",0))</f>
        <v>lsEventosGenerales</v>
      </c>
    </row>
    <row r="824" spans="2:18" ht="38.25" x14ac:dyDescent="0.25">
      <c r="B824" s="189" t="e">
        <f>IF('Formulario PPGR3'!$G824="","",CONCATENATE('Formulario PPGR3'!$C824,".",'Formulario PPGR3'!$D824,".",'Formulario PPGR3'!$E824,".",'Formulario PPGR3'!$F824))</f>
        <v>#REF!</v>
      </c>
      <c r="C824" s="189" t="e">
        <f>IF('Formulario PPGR3'!$G824="","",'Formulario PPGR1'!#REF!)</f>
        <v>#REF!</v>
      </c>
      <c r="D824" s="189" t="e">
        <f>IF('Formulario PPGR3'!$G824="","",'Formulario PPGR1'!#REF!)</f>
        <v>#REF!</v>
      </c>
      <c r="E824" s="189" t="e">
        <f>IF('Formulario PPGR3'!$G824="","",'Formulario PPGR1'!#REF!)</f>
        <v>#REF!</v>
      </c>
      <c r="F824" s="189" t="e">
        <f>IF('Formulario PPGR3'!$G824="","",'Formulario PPGR1'!#REF!)</f>
        <v>#REF!</v>
      </c>
      <c r="G824" s="227" t="s">
        <v>2062</v>
      </c>
      <c r="H824" s="459" t="str" cm="1">
        <f t="array" ref="H824">IF(Tabla1[[#This Row],[Código_Actividad]]="","",_xlfn.XLOOKUP(Tabla1[[#This Row],[Código_Actividad]],CodigoActividad,Tabla2[Actividades Programables Presupuestables],"",0))</f>
        <v/>
      </c>
      <c r="I824" s="460" t="str">
        <f>IFERROR(VLOOKUP('Formulario PPGR3'!$G824,'Formulario PPGR2'!$H$9:$V$595,15,FALSE),"")</f>
        <v/>
      </c>
      <c r="J824" s="465" t="s">
        <v>1877</v>
      </c>
      <c r="K824" s="464" t="s">
        <v>2063</v>
      </c>
      <c r="L824" s="461" t="s">
        <v>1862</v>
      </c>
      <c r="M824" s="257">
        <v>1</v>
      </c>
      <c r="N824" s="475">
        <v>32833.5</v>
      </c>
      <c r="O824" s="475">
        <f>IF(Tabla1[[#This Row],[Cantidad de Insumos]]="","",Tabla1[[#This Row],[Precio Unitario]]*Tabla1[[#This Row],[Cantidad de Insumos]])</f>
        <v>32833.5</v>
      </c>
      <c r="P824" s="462" t="str">
        <f>IF(Tabla1[[#This Row],[Descripción]]="","",_xlfn.XLOOKUP(Tabla1[[#This Row],[Descripción]],Tabla10[Descripción],Tabla10[CODIGO PRESUPUESTARIO],0))</f>
        <v>2.3.1.1.01</v>
      </c>
      <c r="Q824" s="463"/>
      <c r="R824" s="463" t="str">
        <f>IF(Tabla1[[#This Row],[Insumos]]="","",_xlfn.XLOOKUP(Tabla1[[#This Row],[Insumos]],Tabla10[Insumo],Tabla10[InsumoAbrev],"",0))</f>
        <v>lsAlimentosyBebidas</v>
      </c>
    </row>
    <row r="825" spans="2:18" x14ac:dyDescent="0.25">
      <c r="B825" s="189" t="e">
        <f>IF('Formulario PPGR3'!$G825="","",CONCATENATE('Formulario PPGR3'!$C825,".",'Formulario PPGR3'!$D825,".",'Formulario PPGR3'!$E825,".",'Formulario PPGR3'!$F825))</f>
        <v>#REF!</v>
      </c>
      <c r="C825" s="189" t="e">
        <f>IF('Formulario PPGR3'!$G825="","",'Formulario PPGR1'!#REF!)</f>
        <v>#REF!</v>
      </c>
      <c r="D825" s="189" t="e">
        <f>IF('Formulario PPGR3'!$G825="","",'Formulario PPGR1'!#REF!)</f>
        <v>#REF!</v>
      </c>
      <c r="E825" s="189" t="e">
        <f>IF('Formulario PPGR3'!$G825="","",'Formulario PPGR1'!#REF!)</f>
        <v>#REF!</v>
      </c>
      <c r="F825" s="189" t="e">
        <f>IF('Formulario PPGR3'!$G825="","",'Formulario PPGR1'!#REF!)</f>
        <v>#REF!</v>
      </c>
      <c r="G825" s="227" t="s">
        <v>2062</v>
      </c>
      <c r="H825" s="459" t="str" cm="1">
        <f t="array" ref="H825">IF(Tabla1[[#This Row],[Código_Actividad]]="","",_xlfn.XLOOKUP(Tabla1[[#This Row],[Código_Actividad]],CodigoActividad,Tabla2[Actividades Programables Presupuestables],"",0))</f>
        <v/>
      </c>
      <c r="I825" s="460" t="str">
        <f>IFERROR(VLOOKUP('Formulario PPGR3'!$G825,'Formulario PPGR2'!$H$9:$V$595,15,FALSE),"")</f>
        <v/>
      </c>
      <c r="J825" s="465" t="s">
        <v>2019</v>
      </c>
      <c r="K825" s="464" t="s">
        <v>1916</v>
      </c>
      <c r="L825" s="461" t="s">
        <v>1862</v>
      </c>
      <c r="M825" s="257">
        <v>500</v>
      </c>
      <c r="N825" s="475">
        <v>5</v>
      </c>
      <c r="O825" s="475">
        <f>IF(Tabla1[[#This Row],[Cantidad de Insumos]]="","",Tabla1[[#This Row],[Precio Unitario]]*Tabla1[[#This Row],[Cantidad de Insumos]])</f>
        <v>2500</v>
      </c>
      <c r="P825" s="462" t="str">
        <f>IF(Tabla1[[#This Row],[Descripción]]="","",_xlfn.XLOOKUP(Tabla1[[#This Row],[Descripción]],Tabla10[Descripción],Tabla10[CODIGO PRESUPUESTARIO],0))</f>
        <v xml:space="preserve">2.2.2.2.01 </v>
      </c>
      <c r="Q825" s="463"/>
      <c r="R825" s="463" t="str">
        <f>IF(Tabla1[[#This Row],[Insumos]]="","",_xlfn.XLOOKUP(Tabla1[[#This Row],[Insumos]],Tabla10[Insumo],Tabla10[InsumoAbrev],"",0))</f>
        <v>lsImpresionyEncuadernacion</v>
      </c>
    </row>
    <row r="826" spans="2:18" ht="25.5" x14ac:dyDescent="0.25">
      <c r="B826" s="189" t="e">
        <f>IF('Formulario PPGR3'!$G826="","",CONCATENATE('Formulario PPGR3'!$C826,".",'Formulario PPGR3'!$D826,".",'Formulario PPGR3'!$E826,".",'Formulario PPGR3'!$F826))</f>
        <v>#REF!</v>
      </c>
      <c r="C826" s="189" t="e">
        <f>IF('Formulario PPGR3'!$G826="","",'Formulario PPGR1'!#REF!)</f>
        <v>#REF!</v>
      </c>
      <c r="D826" s="189" t="e">
        <f>IF('Formulario PPGR3'!$G826="","",'Formulario PPGR1'!#REF!)</f>
        <v>#REF!</v>
      </c>
      <c r="E826" s="189" t="e">
        <f>IF('Formulario PPGR3'!$G826="","",'Formulario PPGR1'!#REF!)</f>
        <v>#REF!</v>
      </c>
      <c r="F826" s="189" t="e">
        <f>IF('Formulario PPGR3'!$G826="","",'Formulario PPGR1'!#REF!)</f>
        <v>#REF!</v>
      </c>
      <c r="G826" s="227" t="s">
        <v>2059</v>
      </c>
      <c r="H826" s="459" t="str" cm="1">
        <f t="array" ref="H826">IF(Tabla1[[#This Row],[Código_Actividad]]="","",_xlfn.XLOOKUP(Tabla1[[#This Row],[Código_Actividad]],CodigoActividad,Tabla2[Actividades Programables Presupuestables],"",0))</f>
        <v/>
      </c>
      <c r="I826" s="460" t="str">
        <f>IFERROR(VLOOKUP('Formulario PPGR3'!$G826,'Formulario PPGR2'!$H$9:$V$595,15,FALSE),"")</f>
        <v/>
      </c>
      <c r="J826" s="465" t="s">
        <v>1892</v>
      </c>
      <c r="K826" s="464" t="s">
        <v>1912</v>
      </c>
      <c r="L826" s="461" t="s">
        <v>1862</v>
      </c>
      <c r="M826" s="257">
        <v>1</v>
      </c>
      <c r="N826" s="475">
        <v>220917.38</v>
      </c>
      <c r="O826" s="475">
        <f>IF(Tabla1[[#This Row],[Cantidad de Insumos]]="","",Tabla1[[#This Row],[Precio Unitario]]*Tabla1[[#This Row],[Cantidad de Insumos]])</f>
        <v>220917.38</v>
      </c>
      <c r="P826" s="462" t="str">
        <f>IF(Tabla1[[#This Row],[Descripción]]="","",_xlfn.XLOOKUP(Tabla1[[#This Row],[Descripción]],Tabla10[Descripción],Tabla10[CODIGO PRESUPUESTARIO],0))</f>
        <v>2.2.8.6.01</v>
      </c>
      <c r="Q826" s="463"/>
      <c r="R826" s="463" t="str">
        <f>IF(Tabla1[[#This Row],[Insumos]]="","",_xlfn.XLOOKUP(Tabla1[[#This Row],[Insumos]],Tabla10[Insumo],Tabla10[InsumoAbrev],"",0))</f>
        <v>lsEventosGenerales</v>
      </c>
    </row>
    <row r="827" spans="2:18" ht="38.25" x14ac:dyDescent="0.25">
      <c r="B827" s="189" t="e">
        <f>IF('Formulario PPGR3'!$G827="","",CONCATENATE('Formulario PPGR3'!$C827,".",'Formulario PPGR3'!$D827,".",'Formulario PPGR3'!$E827,".",'Formulario PPGR3'!$F827))</f>
        <v>#REF!</v>
      </c>
      <c r="C827" s="189" t="e">
        <f>IF('Formulario PPGR3'!$G827="","",'Formulario PPGR1'!#REF!)</f>
        <v>#REF!</v>
      </c>
      <c r="D827" s="189" t="e">
        <f>IF('Formulario PPGR3'!$G827="","",'Formulario PPGR1'!#REF!)</f>
        <v>#REF!</v>
      </c>
      <c r="E827" s="189" t="e">
        <f>IF('Formulario PPGR3'!$G827="","",'Formulario PPGR1'!#REF!)</f>
        <v>#REF!</v>
      </c>
      <c r="F827" s="189" t="e">
        <f>IF('Formulario PPGR3'!$G827="","",'Formulario PPGR1'!#REF!)</f>
        <v>#REF!</v>
      </c>
      <c r="G827" s="227" t="s">
        <v>2059</v>
      </c>
      <c r="H827" s="459" t="str" cm="1">
        <f t="array" ref="H827">IF(Tabla1[[#This Row],[Código_Actividad]]="","",_xlfn.XLOOKUP(Tabla1[[#This Row],[Código_Actividad]],CodigoActividad,Tabla2[Actividades Programables Presupuestables],"",0))</f>
        <v/>
      </c>
      <c r="I827" s="460" t="str">
        <f>IFERROR(VLOOKUP('Formulario PPGR3'!$G827,'Formulario PPGR2'!$H$9:$V$595,15,FALSE),"")</f>
        <v/>
      </c>
      <c r="J827" s="465" t="s">
        <v>1877</v>
      </c>
      <c r="K827" s="464" t="s">
        <v>1921</v>
      </c>
      <c r="L827" s="461" t="s">
        <v>1862</v>
      </c>
      <c r="M827" s="257">
        <v>1</v>
      </c>
      <c r="N827" s="475">
        <v>50380.1</v>
      </c>
      <c r="O827" s="475">
        <f>IF(Tabla1[[#This Row],[Cantidad de Insumos]]="","",Tabla1[[#This Row],[Precio Unitario]]*Tabla1[[#This Row],[Cantidad de Insumos]])</f>
        <v>50380.1</v>
      </c>
      <c r="P827" s="462" t="str">
        <f>IF(Tabla1[[#This Row],[Descripción]]="","",_xlfn.XLOOKUP(Tabla1[[#This Row],[Descripción]],Tabla10[Descripción],Tabla10[CODIGO PRESUPUESTARIO],0))</f>
        <v>2.3.1.1.01</v>
      </c>
      <c r="Q827" s="463"/>
      <c r="R827" s="463" t="str">
        <f>IF(Tabla1[[#This Row],[Insumos]]="","",_xlfn.XLOOKUP(Tabla1[[#This Row],[Insumos]],Tabla10[Insumo],Tabla10[InsumoAbrev],"",0))</f>
        <v>lsAlimentosyBebidas</v>
      </c>
    </row>
    <row r="828" spans="2:18" x14ac:dyDescent="0.25">
      <c r="B828" s="189" t="e">
        <f>IF('Formulario PPGR3'!$G828="","",CONCATENATE('Formulario PPGR3'!$C828,".",'Formulario PPGR3'!$D828,".",'Formulario PPGR3'!$E828,".",'Formulario PPGR3'!$F828))</f>
        <v>#REF!</v>
      </c>
      <c r="C828" s="189" t="e">
        <f>IF('Formulario PPGR3'!$G828="","",'Formulario PPGR1'!#REF!)</f>
        <v>#REF!</v>
      </c>
      <c r="D828" s="189" t="e">
        <f>IF('Formulario PPGR3'!$G828="","",'Formulario PPGR1'!#REF!)</f>
        <v>#REF!</v>
      </c>
      <c r="E828" s="189" t="e">
        <f>IF('Formulario PPGR3'!$G828="","",'Formulario PPGR1'!#REF!)</f>
        <v>#REF!</v>
      </c>
      <c r="F828" s="189" t="e">
        <f>IF('Formulario PPGR3'!$G828="","",'Formulario PPGR1'!#REF!)</f>
        <v>#REF!</v>
      </c>
      <c r="G828" s="227" t="s">
        <v>2059</v>
      </c>
      <c r="H828" s="459" t="str" cm="1">
        <f t="array" ref="H828">IF(Tabla1[[#This Row],[Código_Actividad]]="","",_xlfn.XLOOKUP(Tabla1[[#This Row],[Código_Actividad]],CodigoActividad,Tabla2[Actividades Programables Presupuestables],"",0))</f>
        <v/>
      </c>
      <c r="I828" s="460" t="str">
        <f>IFERROR(VLOOKUP('Formulario PPGR3'!$G828,'Formulario PPGR2'!$H$9:$V$595,15,FALSE),"")</f>
        <v/>
      </c>
      <c r="J828" s="465" t="s">
        <v>2019</v>
      </c>
      <c r="K828" s="464" t="s">
        <v>1916</v>
      </c>
      <c r="L828" s="461" t="s">
        <v>1862</v>
      </c>
      <c r="M828" s="257">
        <v>500</v>
      </c>
      <c r="N828" s="475">
        <v>5</v>
      </c>
      <c r="O828" s="475">
        <f>IF(Tabla1[[#This Row],[Cantidad de Insumos]]="","",Tabla1[[#This Row],[Precio Unitario]]*Tabla1[[#This Row],[Cantidad de Insumos]])</f>
        <v>2500</v>
      </c>
      <c r="P828" s="462" t="str">
        <f>IF(Tabla1[[#This Row],[Descripción]]="","",_xlfn.XLOOKUP(Tabla1[[#This Row],[Descripción]],Tabla10[Descripción],Tabla10[CODIGO PRESUPUESTARIO],0))</f>
        <v xml:space="preserve">2.2.2.2.01 </v>
      </c>
      <c r="Q828" s="463"/>
      <c r="R828" s="463" t="str">
        <f>IF(Tabla1[[#This Row],[Insumos]]="","",_xlfn.XLOOKUP(Tabla1[[#This Row],[Insumos]],Tabla10[Insumo],Tabla10[InsumoAbrev],"",0))</f>
        <v>lsImpresionyEncuadernacion</v>
      </c>
    </row>
    <row r="829" spans="2:18" x14ac:dyDescent="0.25">
      <c r="B829" s="189" t="e">
        <f>IF('Formulario PPGR3'!$G829="","",CONCATENATE('Formulario PPGR3'!$C829,".",'Formulario PPGR3'!$D829,".",'Formulario PPGR3'!$E829,".",'Formulario PPGR3'!$F829))</f>
        <v>#REF!</v>
      </c>
      <c r="C829" s="189" t="e">
        <f>IF('Formulario PPGR3'!$G829="","",'Formulario PPGR1'!#REF!)</f>
        <v>#REF!</v>
      </c>
      <c r="D829" s="189" t="e">
        <f>IF('Formulario PPGR3'!$G829="","",'Formulario PPGR1'!#REF!)</f>
        <v>#REF!</v>
      </c>
      <c r="E829" s="189" t="e">
        <f>IF('Formulario PPGR3'!$G829="","",'Formulario PPGR1'!#REF!)</f>
        <v>#REF!</v>
      </c>
      <c r="F829" s="189" t="e">
        <f>IF('Formulario PPGR3'!$G829="","",'Formulario PPGR1'!#REF!)</f>
        <v>#REF!</v>
      </c>
      <c r="G829" s="227" t="s">
        <v>2064</v>
      </c>
      <c r="H829" s="459" t="str" cm="1">
        <f t="array" ref="H829">IF(Tabla1[[#This Row],[Código_Actividad]]="","",_xlfn.XLOOKUP(Tabla1[[#This Row],[Código_Actividad]],CodigoActividad,Tabla2[Actividades Programables Presupuestables],"",0))</f>
        <v/>
      </c>
      <c r="I829" s="460" t="str">
        <f>IFERROR(VLOOKUP('Formulario PPGR3'!$G829,'Formulario PPGR2'!$H$9:$V$595,15,FALSE),"")</f>
        <v/>
      </c>
      <c r="J829" s="465" t="s">
        <v>1866</v>
      </c>
      <c r="K829" s="464" t="s">
        <v>1869</v>
      </c>
      <c r="L829" s="461" t="s">
        <v>1868</v>
      </c>
      <c r="M829" s="257">
        <v>2</v>
      </c>
      <c r="N829" s="475">
        <v>2150</v>
      </c>
      <c r="O829" s="475">
        <f>IF(Tabla1[[#This Row],[Cantidad de Insumos]]="","",Tabla1[[#This Row],[Precio Unitario]]*Tabla1[[#This Row],[Cantidad de Insumos]])</f>
        <v>4300</v>
      </c>
      <c r="P829" s="462" t="str">
        <f>IF(Tabla1[[#This Row],[Descripción]]="","",_xlfn.XLOOKUP(Tabla1[[#This Row],[Descripción]],Tabla10[Descripción],Tabla10[CODIGO PRESUPUESTARIO],0))</f>
        <v>2.2.3.1.01</v>
      </c>
      <c r="Q829" s="463"/>
      <c r="R829" s="463" t="str">
        <f>IF(Tabla1[[#This Row],[Insumos]]="","",_xlfn.XLOOKUP(Tabla1[[#This Row],[Insumos]],Tabla10[Insumo],Tabla10[InsumoAbrev],"",0))</f>
        <v>lsViaticosDP</v>
      </c>
    </row>
    <row r="830" spans="2:18" ht="38.25" x14ac:dyDescent="0.25">
      <c r="B830" s="189" t="e">
        <f>IF('Formulario PPGR3'!$G830="","",CONCATENATE('Formulario PPGR3'!$C830,".",'Formulario PPGR3'!$D830,".",'Formulario PPGR3'!$E830,".",'Formulario PPGR3'!$F830))</f>
        <v>#REF!</v>
      </c>
      <c r="C830" s="189" t="e">
        <f>IF('Formulario PPGR3'!$G830="","",'Formulario PPGR1'!#REF!)</f>
        <v>#REF!</v>
      </c>
      <c r="D830" s="189" t="e">
        <f>IF('Formulario PPGR3'!$G830="","",'Formulario PPGR1'!#REF!)</f>
        <v>#REF!</v>
      </c>
      <c r="E830" s="189" t="e">
        <f>IF('Formulario PPGR3'!$G830="","",'Formulario PPGR1'!#REF!)</f>
        <v>#REF!</v>
      </c>
      <c r="F830" s="189" t="e">
        <f>IF('Formulario PPGR3'!$G830="","",'Formulario PPGR1'!#REF!)</f>
        <v>#REF!</v>
      </c>
      <c r="G830" s="227" t="s">
        <v>899</v>
      </c>
      <c r="H830" s="459" t="str" cm="1">
        <f t="array" ref="H830">IF(Tabla1[[#This Row],[Código_Actividad]]="","",_xlfn.XLOOKUP(Tabla1[[#This Row],[Código_Actividad]],CodigoActividad,Tabla2[Actividades Programables Presupuestables],"",0))</f>
        <v>Refrescamiento del Formulario para el Levantamiento de Proyectos y Necesidades de Cooperación de la Red SNS</v>
      </c>
      <c r="I830" s="460">
        <f>IFERROR(VLOOKUP('Formulario PPGR3'!$G830,'Formulario PPGR2'!$H$9:$V$595,15,FALSE),"")</f>
        <v>3</v>
      </c>
      <c r="J830" s="465" t="s">
        <v>1877</v>
      </c>
      <c r="K830" s="464" t="s">
        <v>2003</v>
      </c>
      <c r="L830" s="461" t="s">
        <v>1862</v>
      </c>
      <c r="M830" s="257">
        <v>2</v>
      </c>
      <c r="N830" s="475">
        <v>19706</v>
      </c>
      <c r="O830" s="475">
        <f>IF(Tabla1[[#This Row],[Cantidad de Insumos]]="","",Tabla1[[#This Row],[Precio Unitario]]*Tabla1[[#This Row],[Cantidad de Insumos]])</f>
        <v>39412</v>
      </c>
      <c r="P830" s="462" t="str">
        <f>IF(Tabla1[[#This Row],[Descripción]]="","",_xlfn.XLOOKUP(Tabla1[[#This Row],[Descripción]],Tabla10[Descripción],Tabla10[CODIGO PRESUPUESTARIO],0))</f>
        <v>2.3.1.1.01</v>
      </c>
      <c r="Q830" s="463"/>
      <c r="R830" s="463" t="str">
        <f>IF(Tabla1[[#This Row],[Insumos]]="","",_xlfn.XLOOKUP(Tabla1[[#This Row],[Insumos]],Tabla10[Insumo],Tabla10[InsumoAbrev],"",0))</f>
        <v>lsAlimentosyBebidas</v>
      </c>
    </row>
    <row r="831" spans="2:18" ht="38.25" x14ac:dyDescent="0.25">
      <c r="B831" s="189" t="e">
        <f>IF('Formulario PPGR3'!$G831="","",CONCATENATE('Formulario PPGR3'!$C831,".",'Formulario PPGR3'!$D831,".",'Formulario PPGR3'!$E831,".",'Formulario PPGR3'!$F831))</f>
        <v>#REF!</v>
      </c>
      <c r="C831" s="189" t="e">
        <f>IF('Formulario PPGR3'!$G831="","",'Formulario PPGR1'!#REF!)</f>
        <v>#REF!</v>
      </c>
      <c r="D831" s="189" t="e">
        <f>IF('Formulario PPGR3'!$G831="","",'Formulario PPGR1'!#REF!)</f>
        <v>#REF!</v>
      </c>
      <c r="E831" s="189" t="e">
        <f>IF('Formulario PPGR3'!$G831="","",'Formulario PPGR1'!#REF!)</f>
        <v>#REF!</v>
      </c>
      <c r="F831" s="189" t="e">
        <f>IF('Formulario PPGR3'!$G831="","",'Formulario PPGR1'!#REF!)</f>
        <v>#REF!</v>
      </c>
      <c r="G831" s="227" t="s">
        <v>912</v>
      </c>
      <c r="H831" s="459" t="str" cm="1">
        <f t="array" ref="H831">IF(Tabla1[[#This Row],[Código_Actividad]]="","",_xlfn.XLOOKUP(Tabla1[[#This Row],[Código_Actividad]],CodigoActividad,Tabla2[Actividades Programables Presupuestables],"",0))</f>
        <v xml:space="preserve">Refrescamiento del Manual de Procedimiento para la Gestión de Donativos </v>
      </c>
      <c r="I831" s="460">
        <f>IFERROR(VLOOKUP('Formulario PPGR3'!$G831,'Formulario PPGR2'!$H$9:$V$595,15,FALSE),"")</f>
        <v>1</v>
      </c>
      <c r="J831" s="465" t="s">
        <v>1877</v>
      </c>
      <c r="K831" s="464" t="s">
        <v>2003</v>
      </c>
      <c r="L831" s="461" t="s">
        <v>1862</v>
      </c>
      <c r="M831" s="257">
        <v>1</v>
      </c>
      <c r="N831" s="475">
        <v>19706</v>
      </c>
      <c r="O831" s="475">
        <f>IF(Tabla1[[#This Row],[Cantidad de Insumos]]="","",Tabla1[[#This Row],[Precio Unitario]]*Tabla1[[#This Row],[Cantidad de Insumos]])</f>
        <v>19706</v>
      </c>
      <c r="P831" s="462" t="str">
        <f>IF(Tabla1[[#This Row],[Descripción]]="","",_xlfn.XLOOKUP(Tabla1[[#This Row],[Descripción]],Tabla10[Descripción],Tabla10[CODIGO PRESUPUESTARIO],0))</f>
        <v>2.3.1.1.01</v>
      </c>
      <c r="Q831" s="463"/>
      <c r="R831" s="463" t="str">
        <f>IF(Tabla1[[#This Row],[Insumos]]="","",_xlfn.XLOOKUP(Tabla1[[#This Row],[Insumos]],Tabla10[Insumo],Tabla10[InsumoAbrev],"",0))</f>
        <v>lsAlimentosyBebidas</v>
      </c>
    </row>
    <row r="832" spans="2:18" ht="38.25" x14ac:dyDescent="0.25">
      <c r="B832" s="189" t="e">
        <f>IF('Formulario PPGR3'!$G832="","",CONCATENATE('Formulario PPGR3'!$C832,".",'Formulario PPGR3'!$D832,".",'Formulario PPGR3'!$E832,".",'Formulario PPGR3'!$F832))</f>
        <v>#REF!</v>
      </c>
      <c r="C832" s="189" t="e">
        <f>IF('Formulario PPGR3'!$G832="","",'Formulario PPGR1'!#REF!)</f>
        <v>#REF!</v>
      </c>
      <c r="D832" s="189" t="e">
        <f>IF('Formulario PPGR3'!$G832="","",'Formulario PPGR1'!#REF!)</f>
        <v>#REF!</v>
      </c>
      <c r="E832" s="189" t="e">
        <f>IF('Formulario PPGR3'!$G832="","",'Formulario PPGR1'!#REF!)</f>
        <v>#REF!</v>
      </c>
      <c r="F832" s="189" t="e">
        <f>IF('Formulario PPGR3'!$G832="","",'Formulario PPGR1'!#REF!)</f>
        <v>#REF!</v>
      </c>
      <c r="G832" s="227" t="s">
        <v>2065</v>
      </c>
      <c r="H832" s="459" t="str" cm="1">
        <f t="array" ref="H832">IF(Tabla1[[#This Row],[Código_Actividad]]="","",_xlfn.XLOOKUP(Tabla1[[#This Row],[Código_Actividad]],CodigoActividad,Tabla2[Actividades Programables Presupuestables],"",0))</f>
        <v/>
      </c>
      <c r="I832" s="460" t="str">
        <f>IFERROR(VLOOKUP('Formulario PPGR3'!$G832,'Formulario PPGR2'!$H$9:$V$595,15,FALSE),"")</f>
        <v/>
      </c>
      <c r="J832" s="465" t="s">
        <v>1877</v>
      </c>
      <c r="K832" s="464" t="s">
        <v>1907</v>
      </c>
      <c r="L832" s="461" t="s">
        <v>1862</v>
      </c>
      <c r="M832" s="257">
        <v>1</v>
      </c>
      <c r="N832" s="475">
        <v>12626</v>
      </c>
      <c r="O832" s="475">
        <f>IF(Tabla1[[#This Row],[Cantidad de Insumos]]="","",Tabla1[[#This Row],[Precio Unitario]]*Tabla1[[#This Row],[Cantidad de Insumos]])</f>
        <v>12626</v>
      </c>
      <c r="P832" s="462" t="str">
        <f>IF(Tabla1[[#This Row],[Descripción]]="","",_xlfn.XLOOKUP(Tabla1[[#This Row],[Descripción]],Tabla10[Descripción],Tabla10[CODIGO PRESUPUESTARIO],0))</f>
        <v>2.3.1.1.01</v>
      </c>
      <c r="Q832" s="463"/>
      <c r="R832" s="463" t="str">
        <f>IF(Tabla1[[#This Row],[Insumos]]="","",_xlfn.XLOOKUP(Tabla1[[#This Row],[Insumos]],Tabla10[Insumo],Tabla10[InsumoAbrev],"",0))</f>
        <v>lsAlimentosyBebidas</v>
      </c>
    </row>
    <row r="833" spans="2:18" ht="38.25" x14ac:dyDescent="0.25">
      <c r="B833" s="189" t="e">
        <f>IF('Formulario PPGR3'!$G833="","",CONCATENATE('Formulario PPGR3'!$C833,".",'Formulario PPGR3'!$D833,".",'Formulario PPGR3'!$E833,".",'Formulario PPGR3'!$F833))</f>
        <v>#REF!</v>
      </c>
      <c r="C833" s="189" t="e">
        <f>IF('Formulario PPGR3'!$G833="","",'Formulario PPGR1'!#REF!)</f>
        <v>#REF!</v>
      </c>
      <c r="D833" s="189" t="e">
        <f>IF('Formulario PPGR3'!$G833="","",'Formulario PPGR1'!#REF!)</f>
        <v>#REF!</v>
      </c>
      <c r="E833" s="189" t="e">
        <f>IF('Formulario PPGR3'!$G833="","",'Formulario PPGR1'!#REF!)</f>
        <v>#REF!</v>
      </c>
      <c r="F833" s="189" t="e">
        <f>IF('Formulario PPGR3'!$G833="","",'Formulario PPGR1'!#REF!)</f>
        <v>#REF!</v>
      </c>
      <c r="G833" s="227" t="s">
        <v>2066</v>
      </c>
      <c r="H833" s="459" t="str" cm="1">
        <f t="array" ref="H833">IF(Tabla1[[#This Row],[Código_Actividad]]="","",_xlfn.XLOOKUP(Tabla1[[#This Row],[Código_Actividad]],CodigoActividad,Tabla2[Actividades Programables Presupuestables],"",0))</f>
        <v/>
      </c>
      <c r="I833" s="460" t="str">
        <f>IFERROR(VLOOKUP('Formulario PPGR3'!$G833,'Formulario PPGR2'!$H$9:$V$595,15,FALSE),"")</f>
        <v/>
      </c>
      <c r="J833" s="465" t="s">
        <v>1877</v>
      </c>
      <c r="K833" s="464" t="s">
        <v>2063</v>
      </c>
      <c r="L833" s="461" t="s">
        <v>1862</v>
      </c>
      <c r="M833" s="257">
        <v>1</v>
      </c>
      <c r="N833" s="475">
        <v>32833.5</v>
      </c>
      <c r="O833" s="475">
        <f>IF(Tabla1[[#This Row],[Cantidad de Insumos]]="","",Tabla1[[#This Row],[Precio Unitario]]*Tabla1[[#This Row],[Cantidad de Insumos]])</f>
        <v>32833.5</v>
      </c>
      <c r="P833" s="462" t="str">
        <f>IF(Tabla1[[#This Row],[Descripción]]="","",_xlfn.XLOOKUP(Tabla1[[#This Row],[Descripción]],Tabla10[Descripción],Tabla10[CODIGO PRESUPUESTARIO],0))</f>
        <v>2.3.1.1.01</v>
      </c>
      <c r="Q833" s="463"/>
      <c r="R833" s="463" t="str">
        <f>IF(Tabla1[[#This Row],[Insumos]]="","",_xlfn.XLOOKUP(Tabla1[[#This Row],[Insumos]],Tabla10[Insumo],Tabla10[InsumoAbrev],"",0))</f>
        <v>lsAlimentosyBebidas</v>
      </c>
    </row>
    <row r="834" spans="2:18" ht="25.5" x14ac:dyDescent="0.25">
      <c r="B834" s="189" t="e">
        <f>IF('Formulario PPGR3'!$G834="","",CONCATENATE('Formulario PPGR3'!$C834,".",'Formulario PPGR3'!$D834,".",'Formulario PPGR3'!$E834,".",'Formulario PPGR3'!$F834))</f>
        <v>#REF!</v>
      </c>
      <c r="C834" s="189" t="e">
        <f>IF('Formulario PPGR3'!$G834="","",'Formulario PPGR1'!#REF!)</f>
        <v>#REF!</v>
      </c>
      <c r="D834" s="189" t="e">
        <f>IF('Formulario PPGR3'!$G834="","",'Formulario PPGR1'!#REF!)</f>
        <v>#REF!</v>
      </c>
      <c r="E834" s="189" t="e">
        <f>IF('Formulario PPGR3'!$G834="","",'Formulario PPGR1'!#REF!)</f>
        <v>#REF!</v>
      </c>
      <c r="F834" s="189" t="e">
        <f>IF('Formulario PPGR3'!$G834="","",'Formulario PPGR1'!#REF!)</f>
        <v>#REF!</v>
      </c>
      <c r="G834" s="227" t="s">
        <v>2066</v>
      </c>
      <c r="H834" s="459" t="str" cm="1">
        <f t="array" ref="H834">IF(Tabla1[[#This Row],[Código_Actividad]]="","",_xlfn.XLOOKUP(Tabla1[[#This Row],[Código_Actividad]],CodigoActividad,Tabla2[Actividades Programables Presupuestables],"",0))</f>
        <v/>
      </c>
      <c r="I834" s="460" t="str">
        <f>IFERROR(VLOOKUP('Formulario PPGR3'!$G834,'Formulario PPGR2'!$H$9:$V$595,15,FALSE),"")</f>
        <v/>
      </c>
      <c r="J834" s="465" t="s">
        <v>1892</v>
      </c>
      <c r="K834" s="464" t="s">
        <v>1894</v>
      </c>
      <c r="L834" s="461" t="s">
        <v>1862</v>
      </c>
      <c r="M834" s="257">
        <v>2</v>
      </c>
      <c r="N834" s="475">
        <v>150568.53</v>
      </c>
      <c r="O834" s="475">
        <f>IF(Tabla1[[#This Row],[Cantidad de Insumos]]="","",Tabla1[[#This Row],[Precio Unitario]]*Tabla1[[#This Row],[Cantidad de Insumos]])</f>
        <v>301137.06</v>
      </c>
      <c r="P834" s="462" t="str">
        <f>IF(Tabla1[[#This Row],[Descripción]]="","",_xlfn.XLOOKUP(Tabla1[[#This Row],[Descripción]],Tabla10[Descripción],Tabla10[CODIGO PRESUPUESTARIO],0))</f>
        <v>2.2.8.6.01</v>
      </c>
      <c r="Q834" s="463"/>
      <c r="R834" s="463" t="str">
        <f>IF(Tabla1[[#This Row],[Insumos]]="","",_xlfn.XLOOKUP(Tabla1[[#This Row],[Insumos]],Tabla10[Insumo],Tabla10[InsumoAbrev],"",0))</f>
        <v>lsEventosGenerales</v>
      </c>
    </row>
    <row r="835" spans="2:18" x14ac:dyDescent="0.25">
      <c r="B835" s="189" t="e">
        <f>IF('Formulario PPGR3'!$G835="","",CONCATENATE('Formulario PPGR3'!$C835,".",'Formulario PPGR3'!$D835,".",'Formulario PPGR3'!$E835,".",'Formulario PPGR3'!$F835))</f>
        <v>#REF!</v>
      </c>
      <c r="C835" s="189" t="e">
        <f>IF('Formulario PPGR3'!$G835="","",'Formulario PPGR1'!#REF!)</f>
        <v>#REF!</v>
      </c>
      <c r="D835" s="189" t="e">
        <f>IF('Formulario PPGR3'!$G835="","",'Formulario PPGR1'!#REF!)</f>
        <v>#REF!</v>
      </c>
      <c r="E835" s="189" t="e">
        <f>IF('Formulario PPGR3'!$G835="","",'Formulario PPGR1'!#REF!)</f>
        <v>#REF!</v>
      </c>
      <c r="F835" s="189" t="e">
        <f>IF('Formulario PPGR3'!$G835="","",'Formulario PPGR1'!#REF!)</f>
        <v>#REF!</v>
      </c>
      <c r="G835" s="227" t="s">
        <v>2066</v>
      </c>
      <c r="H835" s="459" t="str" cm="1">
        <f t="array" ref="H835">IF(Tabla1[[#This Row],[Código_Actividad]]="","",_xlfn.XLOOKUP(Tabla1[[#This Row],[Código_Actividad]],CodigoActividad,Tabla2[Actividades Programables Presupuestables],"",0))</f>
        <v/>
      </c>
      <c r="I835" s="460" t="str">
        <f>IFERROR(VLOOKUP('Formulario PPGR3'!$G835,'Formulario PPGR2'!$H$9:$V$595,15,FALSE),"")</f>
        <v/>
      </c>
      <c r="J835" s="465" t="s">
        <v>1895</v>
      </c>
      <c r="K835" s="464" t="s">
        <v>1896</v>
      </c>
      <c r="L835" s="461" t="s">
        <v>1897</v>
      </c>
      <c r="M835" s="257">
        <v>2</v>
      </c>
      <c r="N835" s="475">
        <v>3000</v>
      </c>
      <c r="O835" s="475">
        <f>IF(Tabla1[[#This Row],[Cantidad de Insumos]]="","",Tabla1[[#This Row],[Precio Unitario]]*Tabla1[[#This Row],[Cantidad de Insumos]])</f>
        <v>6000</v>
      </c>
      <c r="P835" s="462" t="str">
        <f>IF(Tabla1[[#This Row],[Descripción]]="","",_xlfn.XLOOKUP(Tabla1[[#This Row],[Descripción]],Tabla10[Descripción],Tabla10[CODIGO PRESUPUESTARIO],0))</f>
        <v>2.2.8.7.06</v>
      </c>
      <c r="Q835" s="463"/>
      <c r="R835" s="463" t="str">
        <f>IF(Tabla1[[#This Row],[Insumos]]="","",_xlfn.XLOOKUP(Tabla1[[#This Row],[Insumos]],Tabla10[Insumo],Tabla10[InsumoAbrev],"",0))</f>
        <v>lsServiciosTecnicosProfesionales</v>
      </c>
    </row>
    <row r="836" spans="2:18" x14ac:dyDescent="0.25">
      <c r="B836" s="189" t="e">
        <f>IF('Formulario PPGR3'!$G836="","",CONCATENATE('Formulario PPGR3'!$C836,".",'Formulario PPGR3'!$D836,".",'Formulario PPGR3'!$E836,".",'Formulario PPGR3'!$F836))</f>
        <v>#REF!</v>
      </c>
      <c r="C836" s="189" t="e">
        <f>IF('Formulario PPGR3'!$G836="","",'Formulario PPGR1'!#REF!)</f>
        <v>#REF!</v>
      </c>
      <c r="D836" s="189" t="e">
        <f>IF('Formulario PPGR3'!$G836="","",'Formulario PPGR1'!#REF!)</f>
        <v>#REF!</v>
      </c>
      <c r="E836" s="189" t="e">
        <f>IF('Formulario PPGR3'!$G836="","",'Formulario PPGR1'!#REF!)</f>
        <v>#REF!</v>
      </c>
      <c r="F836" s="189" t="e">
        <f>IF('Formulario PPGR3'!$G836="","",'Formulario PPGR1'!#REF!)</f>
        <v>#REF!</v>
      </c>
      <c r="G836" s="227" t="s">
        <v>2067</v>
      </c>
      <c r="H836" s="459" t="str" cm="1">
        <f t="array" ref="H836">IF(Tabla1[[#This Row],[Código_Actividad]]="","",_xlfn.XLOOKUP(Tabla1[[#This Row],[Código_Actividad]],CodigoActividad,Tabla2[Actividades Programables Presupuestables],"",0))</f>
        <v/>
      </c>
      <c r="I836" s="460" t="str">
        <f>IFERROR(VLOOKUP('Formulario PPGR3'!$G836,'Formulario PPGR2'!$H$9:$V$595,15,FALSE),"")</f>
        <v/>
      </c>
      <c r="J836" s="465" t="s">
        <v>1866</v>
      </c>
      <c r="K836" s="464" t="s">
        <v>1904</v>
      </c>
      <c r="L836" s="461" t="s">
        <v>1868</v>
      </c>
      <c r="M836" s="257">
        <v>9</v>
      </c>
      <c r="N836" s="475">
        <v>3900</v>
      </c>
      <c r="O836" s="475">
        <f>IF(Tabla1[[#This Row],[Cantidad de Insumos]]="","",Tabla1[[#This Row],[Precio Unitario]]*Tabla1[[#This Row],[Cantidad de Insumos]])</f>
        <v>35100</v>
      </c>
      <c r="P836" s="462" t="str">
        <f>IF(Tabla1[[#This Row],[Descripción]]="","",_xlfn.XLOOKUP(Tabla1[[#This Row],[Descripción]],Tabla10[Descripción],Tabla10[CODIGO PRESUPUESTARIO],0))</f>
        <v>2.2.3.1.01</v>
      </c>
      <c r="Q836" s="463"/>
      <c r="R836" s="463" t="str">
        <f>IF(Tabla1[[#This Row],[Insumos]]="","",_xlfn.XLOOKUP(Tabla1[[#This Row],[Insumos]],Tabla10[Insumo],Tabla10[InsumoAbrev],"",0))</f>
        <v>lsViaticosDP</v>
      </c>
    </row>
    <row r="837" spans="2:18" x14ac:dyDescent="0.25">
      <c r="B837" s="189" t="e">
        <f>IF('Formulario PPGR3'!$G837="","",CONCATENATE('Formulario PPGR3'!$C837,".",'Formulario PPGR3'!$D837,".",'Formulario PPGR3'!$E837,".",'Formulario PPGR3'!$F837))</f>
        <v>#REF!</v>
      </c>
      <c r="C837" s="189" t="e">
        <f>IF('Formulario PPGR3'!$G837="","",'Formulario PPGR1'!#REF!)</f>
        <v>#REF!</v>
      </c>
      <c r="D837" s="189" t="e">
        <f>IF('Formulario PPGR3'!$G837="","",'Formulario PPGR1'!#REF!)</f>
        <v>#REF!</v>
      </c>
      <c r="E837" s="189" t="e">
        <f>IF('Formulario PPGR3'!$G837="","",'Formulario PPGR1'!#REF!)</f>
        <v>#REF!</v>
      </c>
      <c r="F837" s="189" t="e">
        <f>IF('Formulario PPGR3'!$G837="","",'Formulario PPGR1'!#REF!)</f>
        <v>#REF!</v>
      </c>
      <c r="G837" s="227" t="s">
        <v>2067</v>
      </c>
      <c r="H837" s="459" t="str" cm="1">
        <f t="array" ref="H837">IF(Tabla1[[#This Row],[Código_Actividad]]="","",_xlfn.XLOOKUP(Tabla1[[#This Row],[Código_Actividad]],CodigoActividad,Tabla2[Actividades Programables Presupuestables],"",0))</f>
        <v/>
      </c>
      <c r="I837" s="460" t="str">
        <f>IFERROR(VLOOKUP('Formulario PPGR3'!$G837,'Formulario PPGR2'!$H$9:$V$595,15,FALSE),"")</f>
        <v/>
      </c>
      <c r="J837" s="465" t="s">
        <v>1866</v>
      </c>
      <c r="K837" s="464" t="s">
        <v>1905</v>
      </c>
      <c r="L837" s="461" t="s">
        <v>1868</v>
      </c>
      <c r="M837" s="257">
        <v>9</v>
      </c>
      <c r="N837" s="475">
        <v>4750</v>
      </c>
      <c r="O837" s="475">
        <f>IF(Tabla1[[#This Row],[Cantidad de Insumos]]="","",Tabla1[[#This Row],[Precio Unitario]]*Tabla1[[#This Row],[Cantidad de Insumos]])</f>
        <v>42750</v>
      </c>
      <c r="P837" s="462" t="str">
        <f>IF(Tabla1[[#This Row],[Descripción]]="","",_xlfn.XLOOKUP(Tabla1[[#This Row],[Descripción]],Tabla10[Descripción],Tabla10[CODIGO PRESUPUESTARIO],0))</f>
        <v>2.2.3.1.01</v>
      </c>
      <c r="Q837" s="463"/>
      <c r="R837" s="463" t="str">
        <f>IF(Tabla1[[#This Row],[Insumos]]="","",_xlfn.XLOOKUP(Tabla1[[#This Row],[Insumos]],Tabla10[Insumo],Tabla10[InsumoAbrev],"",0))</f>
        <v>lsViaticosDP</v>
      </c>
    </row>
    <row r="838" spans="2:18" ht="25.5" x14ac:dyDescent="0.25">
      <c r="B838" s="189" t="e">
        <f>IF('Formulario PPGR3'!$G838="","",CONCATENATE('Formulario PPGR3'!$C838,".",'Formulario PPGR3'!$D838,".",'Formulario PPGR3'!$E838,".",'Formulario PPGR3'!$F838))</f>
        <v>#REF!</v>
      </c>
      <c r="C838" s="189" t="e">
        <f>IF('Formulario PPGR3'!$G838="","",'Formulario PPGR1'!#REF!)</f>
        <v>#REF!</v>
      </c>
      <c r="D838" s="189" t="e">
        <f>IF('Formulario PPGR3'!$G838="","",'Formulario PPGR1'!#REF!)</f>
        <v>#REF!</v>
      </c>
      <c r="E838" s="189" t="e">
        <f>IF('Formulario PPGR3'!$G838="","",'Formulario PPGR1'!#REF!)</f>
        <v>#REF!</v>
      </c>
      <c r="F838" s="189" t="e">
        <f>IF('Formulario PPGR3'!$G838="","",'Formulario PPGR1'!#REF!)</f>
        <v>#REF!</v>
      </c>
      <c r="G838" s="227" t="s">
        <v>2067</v>
      </c>
      <c r="H838" s="459" t="str" cm="1">
        <f t="array" ref="H838">IF(Tabla1[[#This Row],[Código_Actividad]]="","",_xlfn.XLOOKUP(Tabla1[[#This Row],[Código_Actividad]],CodigoActividad,Tabla2[Actividades Programables Presupuestables],"",0))</f>
        <v/>
      </c>
      <c r="I838" s="460" t="str">
        <f>IFERROR(VLOOKUP('Formulario PPGR3'!$G838,'Formulario PPGR2'!$H$9:$V$595,15,FALSE),"")</f>
        <v/>
      </c>
      <c r="J838" s="465" t="s">
        <v>1866</v>
      </c>
      <c r="K838" s="464" t="s">
        <v>1870</v>
      </c>
      <c r="L838" s="461" t="s">
        <v>1868</v>
      </c>
      <c r="M838" s="257">
        <v>9</v>
      </c>
      <c r="N838" s="475">
        <v>5250</v>
      </c>
      <c r="O838" s="475">
        <f>IF(Tabla1[[#This Row],[Cantidad de Insumos]]="","",Tabla1[[#This Row],[Precio Unitario]]*Tabla1[[#This Row],[Cantidad de Insumos]])</f>
        <v>47250</v>
      </c>
      <c r="P838" s="462" t="str">
        <f>IF(Tabla1[[#This Row],[Descripción]]="","",_xlfn.XLOOKUP(Tabla1[[#This Row],[Descripción]],Tabla10[Descripción],Tabla10[CODIGO PRESUPUESTARIO],0))</f>
        <v>2.2.3.1.01</v>
      </c>
      <c r="Q838" s="463"/>
      <c r="R838" s="463" t="str">
        <f>IF(Tabla1[[#This Row],[Insumos]]="","",_xlfn.XLOOKUP(Tabla1[[#This Row],[Insumos]],Tabla10[Insumo],Tabla10[InsumoAbrev],"",0))</f>
        <v>lsViaticosDP</v>
      </c>
    </row>
    <row r="839" spans="2:18" x14ac:dyDescent="0.25">
      <c r="B839" s="189" t="e">
        <f>IF('Formulario PPGR3'!$G839="","",CONCATENATE('Formulario PPGR3'!$C839,".",'Formulario PPGR3'!$D839,".",'Formulario PPGR3'!$E839,".",'Formulario PPGR3'!$F839))</f>
        <v>#REF!</v>
      </c>
      <c r="C839" s="189" t="e">
        <f>IF('Formulario PPGR3'!$G839="","",'Formulario PPGR1'!#REF!)</f>
        <v>#REF!</v>
      </c>
      <c r="D839" s="189" t="e">
        <f>IF('Formulario PPGR3'!$G839="","",'Formulario PPGR1'!#REF!)</f>
        <v>#REF!</v>
      </c>
      <c r="E839" s="189" t="e">
        <f>IF('Formulario PPGR3'!$G839="","",'Formulario PPGR1'!#REF!)</f>
        <v>#REF!</v>
      </c>
      <c r="F839" s="189" t="e">
        <f>IF('Formulario PPGR3'!$G839="","",'Formulario PPGR1'!#REF!)</f>
        <v>#REF!</v>
      </c>
      <c r="G839" s="227" t="s">
        <v>2068</v>
      </c>
      <c r="H839" s="459" t="str" cm="1">
        <f t="array" ref="H839">IF(Tabla1[[#This Row],[Código_Actividad]]="","",_xlfn.XLOOKUP(Tabla1[[#This Row],[Código_Actividad]],CodigoActividad,Tabla2[Actividades Programables Presupuestables],"",0))</f>
        <v/>
      </c>
      <c r="I839" s="460" t="str">
        <f>IFERROR(VLOOKUP('Formulario PPGR3'!$G839,'Formulario PPGR2'!$H$9:$V$595,15,FALSE),"")</f>
        <v/>
      </c>
      <c r="J839" s="465" t="s">
        <v>1860</v>
      </c>
      <c r="K839" s="464" t="s">
        <v>2069</v>
      </c>
      <c r="L839" s="461" t="s">
        <v>1901</v>
      </c>
      <c r="M839" s="257">
        <v>1600</v>
      </c>
      <c r="N839" s="475">
        <v>300</v>
      </c>
      <c r="O839" s="475">
        <f>IF(Tabla1[[#This Row],[Cantidad de Insumos]]="","",Tabla1[[#This Row],[Precio Unitario]]*Tabla1[[#This Row],[Cantidad de Insumos]])</f>
        <v>480000</v>
      </c>
      <c r="P839" s="462" t="str">
        <f>IF(Tabla1[[#This Row],[Descripción]]="","",_xlfn.XLOOKUP(Tabla1[[#This Row],[Descripción]],Tabla10[Descripción],Tabla10[CODIGO PRESUPUESTARIO],0))</f>
        <v>2.3.7.1.02</v>
      </c>
      <c r="Q839" s="463"/>
      <c r="R839" s="463" t="str">
        <f>IF(Tabla1[[#This Row],[Insumos]]="","",_xlfn.XLOOKUP(Tabla1[[#This Row],[Insumos]],Tabla10[Insumo],Tabla10[InsumoAbrev],"",0))</f>
        <v>lsGasoil</v>
      </c>
    </row>
    <row r="840" spans="2:18" ht="38.25" x14ac:dyDescent="0.25">
      <c r="B840" s="189" t="e">
        <f>IF('Formulario PPGR3'!$G840="","",CONCATENATE('Formulario PPGR3'!$C840,".",'Formulario PPGR3'!$D840,".",'Formulario PPGR3'!$E840,".",'Formulario PPGR3'!$F840))</f>
        <v>#REF!</v>
      </c>
      <c r="C840" s="189" t="e">
        <f>IF('Formulario PPGR3'!$G840="","",'Formulario PPGR1'!#REF!)</f>
        <v>#REF!</v>
      </c>
      <c r="D840" s="189" t="e">
        <f>IF('Formulario PPGR3'!$G840="","",'Formulario PPGR1'!#REF!)</f>
        <v>#REF!</v>
      </c>
      <c r="E840" s="189" t="e">
        <f>IF('Formulario PPGR3'!$G840="","",'Formulario PPGR1'!#REF!)</f>
        <v>#REF!</v>
      </c>
      <c r="F840" s="189" t="e">
        <f>IF('Formulario PPGR3'!$G840="","",'Formulario PPGR1'!#REF!)</f>
        <v>#REF!</v>
      </c>
      <c r="G840" s="227" t="s">
        <v>2070</v>
      </c>
      <c r="H840" s="459" t="str" cm="1">
        <f t="array" ref="H840">IF(Tabla1[[#This Row],[Código_Actividad]]="","",_xlfn.XLOOKUP(Tabla1[[#This Row],[Código_Actividad]],CodigoActividad,Tabla2[Actividades Programables Presupuestables],"",0))</f>
        <v/>
      </c>
      <c r="I840" s="460" t="str">
        <f>IFERROR(VLOOKUP('Formulario PPGR3'!$G840,'Formulario PPGR2'!$H$9:$V$595,15,FALSE),"")</f>
        <v/>
      </c>
      <c r="J840" s="465" t="s">
        <v>1877</v>
      </c>
      <c r="K840" s="464" t="s">
        <v>2017</v>
      </c>
      <c r="L840" s="461" t="s">
        <v>1862</v>
      </c>
      <c r="M840" s="257">
        <v>100</v>
      </c>
      <c r="N840" s="475">
        <v>29393.8</v>
      </c>
      <c r="O840" s="475">
        <f>IF(Tabla1[[#This Row],[Cantidad de Insumos]]="","",Tabla1[[#This Row],[Precio Unitario]]*Tabla1[[#This Row],[Cantidad de Insumos]])</f>
        <v>2939380</v>
      </c>
      <c r="P840" s="462" t="str">
        <f>IF(Tabla1[[#This Row],[Descripción]]="","",_xlfn.XLOOKUP(Tabla1[[#This Row],[Descripción]],Tabla10[Descripción],Tabla10[CODIGO PRESUPUESTARIO],0))</f>
        <v>2.3.1.1.01</v>
      </c>
      <c r="Q840" s="463"/>
      <c r="R840" s="463" t="str">
        <f>IF(Tabla1[[#This Row],[Insumos]]="","",_xlfn.XLOOKUP(Tabla1[[#This Row],[Insumos]],Tabla10[Insumo],Tabla10[InsumoAbrev],"",0))</f>
        <v>lsAlimentosyBebidas</v>
      </c>
    </row>
    <row r="841" spans="2:18" ht="25.5" x14ac:dyDescent="0.25">
      <c r="B841" s="189" t="e">
        <f>IF('Formulario PPGR3'!$G841="","",CONCATENATE('Formulario PPGR3'!$C841,".",'Formulario PPGR3'!$D841,".",'Formulario PPGR3'!$E841,".",'Formulario PPGR3'!$F841))</f>
        <v>#REF!</v>
      </c>
      <c r="C841" s="189" t="e">
        <f>IF('Formulario PPGR3'!$G841="","",'Formulario PPGR1'!#REF!)</f>
        <v>#REF!</v>
      </c>
      <c r="D841" s="189" t="e">
        <f>IF('Formulario PPGR3'!$G841="","",'Formulario PPGR1'!#REF!)</f>
        <v>#REF!</v>
      </c>
      <c r="E841" s="189" t="e">
        <f>IF('Formulario PPGR3'!$G841="","",'Formulario PPGR1'!#REF!)</f>
        <v>#REF!</v>
      </c>
      <c r="F841" s="189" t="e">
        <f>IF('Formulario PPGR3'!$G841="","",'Formulario PPGR1'!#REF!)</f>
        <v>#REF!</v>
      </c>
      <c r="G841" s="227" t="s">
        <v>2070</v>
      </c>
      <c r="H841" s="459" t="str" cm="1">
        <f t="array" ref="H841">IF(Tabla1[[#This Row],[Código_Actividad]]="","",_xlfn.XLOOKUP(Tabla1[[#This Row],[Código_Actividad]],CodigoActividad,Tabla2[Actividades Programables Presupuestables],"",0))</f>
        <v/>
      </c>
      <c r="I841" s="460" t="str">
        <f>IFERROR(VLOOKUP('Formulario PPGR3'!$G841,'Formulario PPGR2'!$H$9:$V$595,15,FALSE),"")</f>
        <v/>
      </c>
      <c r="J841" s="465" t="s">
        <v>1877</v>
      </c>
      <c r="K841" s="464" t="s">
        <v>2071</v>
      </c>
      <c r="L841" s="461" t="s">
        <v>1862</v>
      </c>
      <c r="M841" s="257">
        <v>3</v>
      </c>
      <c r="N841" s="475">
        <v>24225.4</v>
      </c>
      <c r="O841" s="475">
        <f>IF(Tabla1[[#This Row],[Cantidad de Insumos]]="","",Tabla1[[#This Row],[Precio Unitario]]*Tabla1[[#This Row],[Cantidad de Insumos]])</f>
        <v>72676.200000000012</v>
      </c>
      <c r="P841" s="462" t="str">
        <f>IF(Tabla1[[#This Row],[Descripción]]="","",_xlfn.XLOOKUP(Tabla1[[#This Row],[Descripción]],Tabla10[Descripción],Tabla10[CODIGO PRESUPUESTARIO],0))</f>
        <v>2.3.1.1.01</v>
      </c>
      <c r="Q841" s="463"/>
      <c r="R841" s="463" t="str">
        <f>IF(Tabla1[[#This Row],[Insumos]]="","",_xlfn.XLOOKUP(Tabla1[[#This Row],[Insumos]],Tabla10[Insumo],Tabla10[InsumoAbrev],"",0))</f>
        <v>lsAlimentosyBebidas</v>
      </c>
    </row>
    <row r="842" spans="2:18" x14ac:dyDescent="0.25">
      <c r="B842" s="189" t="e">
        <f>IF('Formulario PPGR3'!$G842="","",CONCATENATE('Formulario PPGR3'!$C842,".",'Formulario PPGR3'!$D842,".",'Formulario PPGR3'!$E842,".",'Formulario PPGR3'!$F842))</f>
        <v>#REF!</v>
      </c>
      <c r="C842" s="189" t="e">
        <f>IF('Formulario PPGR3'!$G842="","",'Formulario PPGR1'!#REF!)</f>
        <v>#REF!</v>
      </c>
      <c r="D842" s="189" t="e">
        <f>IF('Formulario PPGR3'!$G842="","",'Formulario PPGR1'!#REF!)</f>
        <v>#REF!</v>
      </c>
      <c r="E842" s="189" t="e">
        <f>IF('Formulario PPGR3'!$G842="","",'Formulario PPGR1'!#REF!)</f>
        <v>#REF!</v>
      </c>
      <c r="F842" s="189" t="e">
        <f>IF('Formulario PPGR3'!$G842="","",'Formulario PPGR1'!#REF!)</f>
        <v>#REF!</v>
      </c>
      <c r="G842" s="227" t="s">
        <v>2072</v>
      </c>
      <c r="H842" s="459" t="str" cm="1">
        <f t="array" ref="H842">IF(Tabla1[[#This Row],[Código_Actividad]]="","",_xlfn.XLOOKUP(Tabla1[[#This Row],[Código_Actividad]],CodigoActividad,Tabla2[Actividades Programables Presupuestables],"",0))</f>
        <v/>
      </c>
      <c r="I842" s="460" t="str">
        <f>IFERROR(VLOOKUP('Formulario PPGR3'!$G842,'Formulario PPGR2'!$H$9:$V$595,15,FALSE),"")</f>
        <v/>
      </c>
      <c r="J842" s="465" t="s">
        <v>2019</v>
      </c>
      <c r="K842" s="464" t="s">
        <v>1916</v>
      </c>
      <c r="L842" s="461" t="s">
        <v>1862</v>
      </c>
      <c r="M842" s="257">
        <v>200</v>
      </c>
      <c r="N842" s="475">
        <v>5</v>
      </c>
      <c r="O842" s="475">
        <f>IF(Tabla1[[#This Row],[Cantidad de Insumos]]="","",Tabla1[[#This Row],[Precio Unitario]]*Tabla1[[#This Row],[Cantidad de Insumos]])</f>
        <v>1000</v>
      </c>
      <c r="P842" s="462" t="str">
        <f>IF(Tabla1[[#This Row],[Descripción]]="","",_xlfn.XLOOKUP(Tabla1[[#This Row],[Descripción]],Tabla10[Descripción],Tabla10[CODIGO PRESUPUESTARIO],0))</f>
        <v xml:space="preserve">2.2.2.2.01 </v>
      </c>
      <c r="Q842" s="463"/>
      <c r="R842" s="463" t="str">
        <f>IF(Tabla1[[#This Row],[Insumos]]="","",_xlfn.XLOOKUP(Tabla1[[#This Row],[Insumos]],Tabla10[Insumo],Tabla10[InsumoAbrev],"",0))</f>
        <v>lsImpresionyEncuadernacion</v>
      </c>
    </row>
    <row r="843" spans="2:18" x14ac:dyDescent="0.25">
      <c r="B843" s="189" t="e">
        <f>IF('Formulario PPGR3'!$G843="","",CONCATENATE('Formulario PPGR3'!$C843,".",'Formulario PPGR3'!$D843,".",'Formulario PPGR3'!$E843,".",'Formulario PPGR3'!$F843))</f>
        <v>#REF!</v>
      </c>
      <c r="C843" s="189" t="e">
        <f>IF('Formulario PPGR3'!$G843="","",'Formulario PPGR1'!#REF!)</f>
        <v>#REF!</v>
      </c>
      <c r="D843" s="189" t="e">
        <f>IF('Formulario PPGR3'!$G843="","",'Formulario PPGR1'!#REF!)</f>
        <v>#REF!</v>
      </c>
      <c r="E843" s="189" t="e">
        <f>IF('Formulario PPGR3'!$G843="","",'Formulario PPGR1'!#REF!)</f>
        <v>#REF!</v>
      </c>
      <c r="F843" s="189" t="e">
        <f>IF('Formulario PPGR3'!$G843="","",'Formulario PPGR1'!#REF!)</f>
        <v>#REF!</v>
      </c>
      <c r="G843" s="227" t="s">
        <v>2073</v>
      </c>
      <c r="H843" s="459" t="str" cm="1">
        <f t="array" ref="H843">IF(Tabla1[[#This Row],[Código_Actividad]]="","",_xlfn.XLOOKUP(Tabla1[[#This Row],[Código_Actividad]],CodigoActividad,Tabla2[Actividades Programables Presupuestables],"",0))</f>
        <v/>
      </c>
      <c r="I843" s="460" t="str">
        <f>IFERROR(VLOOKUP('Formulario PPGR3'!$G843,'Formulario PPGR2'!$H$9:$V$595,15,FALSE),"")</f>
        <v/>
      </c>
      <c r="J843" s="465" t="s">
        <v>1860</v>
      </c>
      <c r="K843" s="464" t="s">
        <v>1900</v>
      </c>
      <c r="L843" s="461" t="s">
        <v>1901</v>
      </c>
      <c r="M843" s="257">
        <v>400</v>
      </c>
      <c r="N843" s="475">
        <v>240</v>
      </c>
      <c r="O843" s="475">
        <f>IF(Tabla1[[#This Row],[Cantidad de Insumos]]="","",Tabla1[[#This Row],[Precio Unitario]]*Tabla1[[#This Row],[Cantidad de Insumos]])</f>
        <v>96000</v>
      </c>
      <c r="P843" s="462" t="str">
        <f>IF(Tabla1[[#This Row],[Descripción]]="","",_xlfn.XLOOKUP(Tabla1[[#This Row],[Descripción]],Tabla10[Descripción],Tabla10[CODIGO PRESUPUESTARIO],0))</f>
        <v>2.3.7.1.02</v>
      </c>
      <c r="Q843" s="463"/>
      <c r="R843" s="463" t="str">
        <f>IF(Tabla1[[#This Row],[Insumos]]="","",_xlfn.XLOOKUP(Tabla1[[#This Row],[Insumos]],Tabla10[Insumo],Tabla10[InsumoAbrev],"",0))</f>
        <v>lsGasoil</v>
      </c>
    </row>
    <row r="844" spans="2:18" x14ac:dyDescent="0.25">
      <c r="B844" s="189" t="e">
        <f>IF('Formulario PPGR3'!$G844="","",CONCATENATE('Formulario PPGR3'!$C844,".",'Formulario PPGR3'!$D844,".",'Formulario PPGR3'!$E844,".",'Formulario PPGR3'!$F844))</f>
        <v>#REF!</v>
      </c>
      <c r="C844" s="189" t="e">
        <f>IF('Formulario PPGR3'!$G844="","",'Formulario PPGR1'!#REF!)</f>
        <v>#REF!</v>
      </c>
      <c r="D844" s="189" t="e">
        <f>IF('Formulario PPGR3'!$G844="","",'Formulario PPGR1'!#REF!)</f>
        <v>#REF!</v>
      </c>
      <c r="E844" s="189" t="e">
        <f>IF('Formulario PPGR3'!$G844="","",'Formulario PPGR1'!#REF!)</f>
        <v>#REF!</v>
      </c>
      <c r="F844" s="189" t="e">
        <f>IF('Formulario PPGR3'!$G844="","",'Formulario PPGR1'!#REF!)</f>
        <v>#REF!</v>
      </c>
      <c r="G844" s="227" t="s">
        <v>2073</v>
      </c>
      <c r="H844" s="459" t="str" cm="1">
        <f t="array" ref="H844">IF(Tabla1[[#This Row],[Código_Actividad]]="","",_xlfn.XLOOKUP(Tabla1[[#This Row],[Código_Actividad]],CodigoActividad,Tabla2[Actividades Programables Presupuestables],"",0))</f>
        <v/>
      </c>
      <c r="I844" s="460" t="str">
        <f>IFERROR(VLOOKUP('Formulario PPGR3'!$G844,'Formulario PPGR2'!$H$9:$V$595,15,FALSE),"")</f>
        <v/>
      </c>
      <c r="J844" s="465" t="s">
        <v>1866</v>
      </c>
      <c r="K844" s="464" t="s">
        <v>1905</v>
      </c>
      <c r="L844" s="461" t="s">
        <v>1868</v>
      </c>
      <c r="M844" s="257">
        <v>100</v>
      </c>
      <c r="N844" s="475">
        <v>4750</v>
      </c>
      <c r="O844" s="475">
        <f>IF(Tabla1[[#This Row],[Cantidad de Insumos]]="","",Tabla1[[#This Row],[Precio Unitario]]*Tabla1[[#This Row],[Cantidad de Insumos]])</f>
        <v>475000</v>
      </c>
      <c r="P844" s="462" t="str">
        <f>IF(Tabla1[[#This Row],[Descripción]]="","",_xlfn.XLOOKUP(Tabla1[[#This Row],[Descripción]],Tabla10[Descripción],Tabla10[CODIGO PRESUPUESTARIO],0))</f>
        <v>2.2.3.1.01</v>
      </c>
      <c r="Q844" s="463"/>
      <c r="R844" s="463" t="str">
        <f>IF(Tabla1[[#This Row],[Insumos]]="","",_xlfn.XLOOKUP(Tabla1[[#This Row],[Insumos]],Tabla10[Insumo],Tabla10[InsumoAbrev],"",0))</f>
        <v>lsViaticosDP</v>
      </c>
    </row>
    <row r="845" spans="2:18" ht="38.25" x14ac:dyDescent="0.25">
      <c r="B845" s="189" t="e">
        <f>IF('Formulario PPGR3'!$G845="","",CONCATENATE('Formulario PPGR3'!$C845,".",'Formulario PPGR3'!$D845,".",'Formulario PPGR3'!$E845,".",'Formulario PPGR3'!$F845))</f>
        <v>#REF!</v>
      </c>
      <c r="C845" s="189" t="e">
        <f>IF('Formulario PPGR3'!$G845="","",'Formulario PPGR1'!#REF!)</f>
        <v>#REF!</v>
      </c>
      <c r="D845" s="189" t="e">
        <f>IF('Formulario PPGR3'!$G845="","",'Formulario PPGR1'!#REF!)</f>
        <v>#REF!</v>
      </c>
      <c r="E845" s="189" t="e">
        <f>IF('Formulario PPGR3'!$G845="","",'Formulario PPGR1'!#REF!)</f>
        <v>#REF!</v>
      </c>
      <c r="F845" s="189" t="e">
        <f>IF('Formulario PPGR3'!$G845="","",'Formulario PPGR1'!#REF!)</f>
        <v>#REF!</v>
      </c>
      <c r="G845" s="227" t="s">
        <v>2074</v>
      </c>
      <c r="H845" s="459" t="str" cm="1">
        <f t="array" ref="H845">IF(Tabla1[[#This Row],[Código_Actividad]]="","",_xlfn.XLOOKUP(Tabla1[[#This Row],[Código_Actividad]],CodigoActividad,Tabla2[Actividades Programables Presupuestables],"",0))</f>
        <v/>
      </c>
      <c r="I845" s="460" t="str">
        <f>IFERROR(VLOOKUP('Formulario PPGR3'!$G845,'Formulario PPGR2'!$H$9:$V$595,15,FALSE),"")</f>
        <v/>
      </c>
      <c r="J845" s="465" t="s">
        <v>1877</v>
      </c>
      <c r="K845" s="464" t="s">
        <v>2023</v>
      </c>
      <c r="L845" s="461" t="s">
        <v>1862</v>
      </c>
      <c r="M845" s="257">
        <v>1</v>
      </c>
      <c r="N845" s="475">
        <v>27193.1</v>
      </c>
      <c r="O845" s="475">
        <f>IF(Tabla1[[#This Row],[Cantidad de Insumos]]="","",Tabla1[[#This Row],[Precio Unitario]]*Tabla1[[#This Row],[Cantidad de Insumos]])</f>
        <v>27193.1</v>
      </c>
      <c r="P845" s="462" t="str">
        <f>IF(Tabla1[[#This Row],[Descripción]]="","",_xlfn.XLOOKUP(Tabla1[[#This Row],[Descripción]],Tabla10[Descripción],Tabla10[CODIGO PRESUPUESTARIO],0))</f>
        <v>2.3.1.1.01</v>
      </c>
      <c r="Q845" s="463"/>
      <c r="R845" s="463" t="str">
        <f>IF(Tabla1[[#This Row],[Insumos]]="","",_xlfn.XLOOKUP(Tabla1[[#This Row],[Insumos]],Tabla10[Insumo],Tabla10[InsumoAbrev],"",0))</f>
        <v>lsAlimentosyBebidas</v>
      </c>
    </row>
    <row r="846" spans="2:18" x14ac:dyDescent="0.25">
      <c r="B846" s="189" t="e">
        <f>IF('Formulario PPGR3'!$G846="","",CONCATENATE('Formulario PPGR3'!$C846,".",'Formulario PPGR3'!$D846,".",'Formulario PPGR3'!$E846,".",'Formulario PPGR3'!$F846))</f>
        <v>#REF!</v>
      </c>
      <c r="C846" s="189" t="e">
        <f>IF('Formulario PPGR3'!$G846="","",'Formulario PPGR1'!#REF!)</f>
        <v>#REF!</v>
      </c>
      <c r="D846" s="189" t="e">
        <f>IF('Formulario PPGR3'!$G846="","",'Formulario PPGR1'!#REF!)</f>
        <v>#REF!</v>
      </c>
      <c r="E846" s="189" t="e">
        <f>IF('Formulario PPGR3'!$G846="","",'Formulario PPGR1'!#REF!)</f>
        <v>#REF!</v>
      </c>
      <c r="F846" s="189" t="e">
        <f>IF('Formulario PPGR3'!$G846="","",'Formulario PPGR1'!#REF!)</f>
        <v>#REF!</v>
      </c>
      <c r="G846" s="227" t="s">
        <v>2075</v>
      </c>
      <c r="H846" s="459" t="str" cm="1">
        <f t="array" ref="H846">IF(Tabla1[[#This Row],[Código_Actividad]]="","",_xlfn.XLOOKUP(Tabla1[[#This Row],[Código_Actividad]],CodigoActividad,Tabla2[Actividades Programables Presupuestables],"",0))</f>
        <v/>
      </c>
      <c r="I846" s="460" t="str">
        <f>IFERROR(VLOOKUP('Formulario PPGR3'!$G846,'Formulario PPGR2'!$H$9:$V$595,15,FALSE),"")</f>
        <v/>
      </c>
      <c r="J846" s="465" t="s">
        <v>1866</v>
      </c>
      <c r="K846" s="464" t="s">
        <v>1905</v>
      </c>
      <c r="L846" s="461" t="s">
        <v>1868</v>
      </c>
      <c r="M846" s="257">
        <v>120</v>
      </c>
      <c r="N846" s="475">
        <v>4750</v>
      </c>
      <c r="O846" s="475">
        <f>IF(Tabla1[[#This Row],[Cantidad de Insumos]]="","",Tabla1[[#This Row],[Precio Unitario]]*Tabla1[[#This Row],[Cantidad de Insumos]])</f>
        <v>570000</v>
      </c>
      <c r="P846" s="462" t="str">
        <f>IF(Tabla1[[#This Row],[Descripción]]="","",_xlfn.XLOOKUP(Tabla1[[#This Row],[Descripción]],Tabla10[Descripción],Tabla10[CODIGO PRESUPUESTARIO],0))</f>
        <v>2.2.3.1.01</v>
      </c>
      <c r="Q846" s="463"/>
      <c r="R846" s="463" t="str">
        <f>IF(Tabla1[[#This Row],[Insumos]]="","",_xlfn.XLOOKUP(Tabla1[[#This Row],[Insumos]],Tabla10[Insumo],Tabla10[InsumoAbrev],"",0))</f>
        <v>lsViaticosDP</v>
      </c>
    </row>
    <row r="847" spans="2:18" ht="25.5" x14ac:dyDescent="0.25">
      <c r="B847" s="189" t="e">
        <f>IF('Formulario PPGR3'!$G847="","",CONCATENATE('Formulario PPGR3'!$C847,".",'Formulario PPGR3'!$D847,".",'Formulario PPGR3'!$E847,".",'Formulario PPGR3'!$F847))</f>
        <v>#REF!</v>
      </c>
      <c r="C847" s="189" t="e">
        <f>IF('Formulario PPGR3'!$G847="","",'Formulario PPGR1'!#REF!)</f>
        <v>#REF!</v>
      </c>
      <c r="D847" s="189" t="e">
        <f>IF('Formulario PPGR3'!$G847="","",'Formulario PPGR1'!#REF!)</f>
        <v>#REF!</v>
      </c>
      <c r="E847" s="189" t="e">
        <f>IF('Formulario PPGR3'!$G847="","",'Formulario PPGR1'!#REF!)</f>
        <v>#REF!</v>
      </c>
      <c r="F847" s="189" t="e">
        <f>IF('Formulario PPGR3'!$G847="","",'Formulario PPGR1'!#REF!)</f>
        <v>#REF!</v>
      </c>
      <c r="G847" s="227" t="s">
        <v>2075</v>
      </c>
      <c r="H847" s="459" t="str" cm="1">
        <f t="array" ref="H847">IF(Tabla1[[#This Row],[Código_Actividad]]="","",_xlfn.XLOOKUP(Tabla1[[#This Row],[Código_Actividad]],CodigoActividad,Tabla2[Actividades Programables Presupuestables],"",0))</f>
        <v/>
      </c>
      <c r="I847" s="460" t="str">
        <f>IFERROR(VLOOKUP('Formulario PPGR3'!$G847,'Formulario PPGR2'!$H$9:$V$595,15,FALSE),"")</f>
        <v/>
      </c>
      <c r="J847" s="465" t="s">
        <v>1866</v>
      </c>
      <c r="K847" s="464" t="s">
        <v>1870</v>
      </c>
      <c r="L847" s="461" t="s">
        <v>1868</v>
      </c>
      <c r="M847" s="257">
        <v>120</v>
      </c>
      <c r="N847" s="475">
        <v>5250</v>
      </c>
      <c r="O847" s="475">
        <f>IF(Tabla1[[#This Row],[Cantidad de Insumos]]="","",Tabla1[[#This Row],[Precio Unitario]]*Tabla1[[#This Row],[Cantidad de Insumos]])</f>
        <v>630000</v>
      </c>
      <c r="P847" s="462" t="str">
        <f>IF(Tabla1[[#This Row],[Descripción]]="","",_xlfn.XLOOKUP(Tabla1[[#This Row],[Descripción]],Tabla10[Descripción],Tabla10[CODIGO PRESUPUESTARIO],0))</f>
        <v>2.2.3.1.01</v>
      </c>
      <c r="Q847" s="463"/>
      <c r="R847" s="463" t="str">
        <f>IF(Tabla1[[#This Row],[Insumos]]="","",_xlfn.XLOOKUP(Tabla1[[#This Row],[Insumos]],Tabla10[Insumo],Tabla10[InsumoAbrev],"",0))</f>
        <v>lsViaticosDP</v>
      </c>
    </row>
    <row r="848" spans="2:18" x14ac:dyDescent="0.25">
      <c r="B848" s="189" t="e">
        <f>IF('Formulario PPGR3'!$G848="","",CONCATENATE('Formulario PPGR3'!$C848,".",'Formulario PPGR3'!$D848,".",'Formulario PPGR3'!$E848,".",'Formulario PPGR3'!$F848))</f>
        <v>#REF!</v>
      </c>
      <c r="C848" s="189" t="e">
        <f>IF('Formulario PPGR3'!$G848="","",'Formulario PPGR1'!#REF!)</f>
        <v>#REF!</v>
      </c>
      <c r="D848" s="189" t="e">
        <f>IF('Formulario PPGR3'!$G848="","",'Formulario PPGR1'!#REF!)</f>
        <v>#REF!</v>
      </c>
      <c r="E848" s="189" t="e">
        <f>IF('Formulario PPGR3'!$G848="","",'Formulario PPGR1'!#REF!)</f>
        <v>#REF!</v>
      </c>
      <c r="F848" s="189" t="e">
        <f>IF('Formulario PPGR3'!$G848="","",'Formulario PPGR1'!#REF!)</f>
        <v>#REF!</v>
      </c>
      <c r="G848" s="227" t="s">
        <v>2075</v>
      </c>
      <c r="H848" s="459" t="str" cm="1">
        <f t="array" ref="H848">IF(Tabla1[[#This Row],[Código_Actividad]]="","",_xlfn.XLOOKUP(Tabla1[[#This Row],[Código_Actividad]],CodigoActividad,Tabla2[Actividades Programables Presupuestables],"",0))</f>
        <v/>
      </c>
      <c r="I848" s="460" t="str">
        <f>IFERROR(VLOOKUP('Formulario PPGR3'!$G848,'Formulario PPGR2'!$H$9:$V$595,15,FALSE),"")</f>
        <v/>
      </c>
      <c r="J848" s="465" t="s">
        <v>1866</v>
      </c>
      <c r="K848" s="464" t="s">
        <v>1905</v>
      </c>
      <c r="L848" s="461" t="s">
        <v>1868</v>
      </c>
      <c r="M848" s="257">
        <v>120</v>
      </c>
      <c r="N848" s="475">
        <v>4750</v>
      </c>
      <c r="O848" s="475">
        <f>IF(Tabla1[[#This Row],[Cantidad de Insumos]]="","",Tabla1[[#This Row],[Precio Unitario]]*Tabla1[[#This Row],[Cantidad de Insumos]])</f>
        <v>570000</v>
      </c>
      <c r="P848" s="462" t="str">
        <f>IF(Tabla1[[#This Row],[Descripción]]="","",_xlfn.XLOOKUP(Tabla1[[#This Row],[Descripción]],Tabla10[Descripción],Tabla10[CODIGO PRESUPUESTARIO],0))</f>
        <v>2.2.3.1.01</v>
      </c>
      <c r="Q848" s="463"/>
      <c r="R848" s="463" t="str">
        <f>IF(Tabla1[[#This Row],[Insumos]]="","",_xlfn.XLOOKUP(Tabla1[[#This Row],[Insumos]],Tabla10[Insumo],Tabla10[InsumoAbrev],"",0))</f>
        <v>lsViaticosDP</v>
      </c>
    </row>
    <row r="849" spans="2:18" ht="25.5" x14ac:dyDescent="0.25">
      <c r="B849" s="189" t="e">
        <f>IF('Formulario PPGR3'!$G849="","",CONCATENATE('Formulario PPGR3'!$C849,".",'Formulario PPGR3'!$D849,".",'Formulario PPGR3'!$E849,".",'Formulario PPGR3'!$F849))</f>
        <v>#REF!</v>
      </c>
      <c r="C849" s="189" t="e">
        <f>IF('Formulario PPGR3'!$G849="","",'Formulario PPGR1'!#REF!)</f>
        <v>#REF!</v>
      </c>
      <c r="D849" s="189" t="e">
        <f>IF('Formulario PPGR3'!$G849="","",'Formulario PPGR1'!#REF!)</f>
        <v>#REF!</v>
      </c>
      <c r="E849" s="189" t="e">
        <f>IF('Formulario PPGR3'!$G849="","",'Formulario PPGR1'!#REF!)</f>
        <v>#REF!</v>
      </c>
      <c r="F849" s="189" t="e">
        <f>IF('Formulario PPGR3'!$G849="","",'Formulario PPGR1'!#REF!)</f>
        <v>#REF!</v>
      </c>
      <c r="G849" s="227" t="s">
        <v>2075</v>
      </c>
      <c r="H849" s="459" t="str" cm="1">
        <f t="array" ref="H849">IF(Tabla1[[#This Row],[Código_Actividad]]="","",_xlfn.XLOOKUP(Tabla1[[#This Row],[Código_Actividad]],CodigoActividad,Tabla2[Actividades Programables Presupuestables],"",0))</f>
        <v/>
      </c>
      <c r="I849" s="460" t="str">
        <f>IFERROR(VLOOKUP('Formulario PPGR3'!$G849,'Formulario PPGR2'!$H$9:$V$595,15,FALSE),"")</f>
        <v/>
      </c>
      <c r="J849" s="465" t="s">
        <v>1866</v>
      </c>
      <c r="K849" s="464" t="s">
        <v>1870</v>
      </c>
      <c r="L849" s="461" t="s">
        <v>1868</v>
      </c>
      <c r="M849" s="257">
        <v>120</v>
      </c>
      <c r="N849" s="475">
        <v>5250</v>
      </c>
      <c r="O849" s="475">
        <f>IF(Tabla1[[#This Row],[Cantidad de Insumos]]="","",Tabla1[[#This Row],[Precio Unitario]]*Tabla1[[#This Row],[Cantidad de Insumos]])</f>
        <v>630000</v>
      </c>
      <c r="P849" s="462" t="str">
        <f>IF(Tabla1[[#This Row],[Descripción]]="","",_xlfn.XLOOKUP(Tabla1[[#This Row],[Descripción]],Tabla10[Descripción],Tabla10[CODIGO PRESUPUESTARIO],0))</f>
        <v>2.2.3.1.01</v>
      </c>
      <c r="Q849" s="463"/>
      <c r="R849" s="463" t="str">
        <f>IF(Tabla1[[#This Row],[Insumos]]="","",_xlfn.XLOOKUP(Tabla1[[#This Row],[Insumos]],Tabla10[Insumo],Tabla10[InsumoAbrev],"",0))</f>
        <v>lsViaticosDP</v>
      </c>
    </row>
    <row r="850" spans="2:18" x14ac:dyDescent="0.25">
      <c r="B850" s="189" t="e">
        <f>IF('Formulario PPGR3'!$G850="","",CONCATENATE('Formulario PPGR3'!$C850,".",'Formulario PPGR3'!$D850,".",'Formulario PPGR3'!$E850,".",'Formulario PPGR3'!$F850))</f>
        <v>#REF!</v>
      </c>
      <c r="C850" s="189" t="e">
        <f>IF('Formulario PPGR3'!$G850="","",'Formulario PPGR1'!#REF!)</f>
        <v>#REF!</v>
      </c>
      <c r="D850" s="189" t="e">
        <f>IF('Formulario PPGR3'!$G850="","",'Formulario PPGR1'!#REF!)</f>
        <v>#REF!</v>
      </c>
      <c r="E850" s="189" t="e">
        <f>IF('Formulario PPGR3'!$G850="","",'Formulario PPGR1'!#REF!)</f>
        <v>#REF!</v>
      </c>
      <c r="F850" s="189" t="e">
        <f>IF('Formulario PPGR3'!$G850="","",'Formulario PPGR1'!#REF!)</f>
        <v>#REF!</v>
      </c>
      <c r="G850" s="227" t="s">
        <v>2075</v>
      </c>
      <c r="H850" s="459" t="str" cm="1">
        <f t="array" ref="H850">IF(Tabla1[[#This Row],[Código_Actividad]]="","",_xlfn.XLOOKUP(Tabla1[[#This Row],[Código_Actividad]],CodigoActividad,Tabla2[Actividades Programables Presupuestables],"",0))</f>
        <v/>
      </c>
      <c r="I850" s="460" t="str">
        <f>IFERROR(VLOOKUP('Formulario PPGR3'!$G850,'Formulario PPGR2'!$H$9:$V$595,15,FALSE),"")</f>
        <v/>
      </c>
      <c r="J850" s="465" t="s">
        <v>1860</v>
      </c>
      <c r="K850" s="464" t="s">
        <v>1900</v>
      </c>
      <c r="L850" s="461" t="s">
        <v>1901</v>
      </c>
      <c r="M850" s="257">
        <v>400</v>
      </c>
      <c r="N850" s="475">
        <v>240</v>
      </c>
      <c r="O850" s="475">
        <f>IF(Tabla1[[#This Row],[Cantidad de Insumos]]="","",Tabla1[[#This Row],[Precio Unitario]]*Tabla1[[#This Row],[Cantidad de Insumos]])</f>
        <v>96000</v>
      </c>
      <c r="P850" s="462" t="str">
        <f>IF(Tabla1[[#This Row],[Descripción]]="","",_xlfn.XLOOKUP(Tabla1[[#This Row],[Descripción]],Tabla10[Descripción],Tabla10[CODIGO PRESUPUESTARIO],0))</f>
        <v>2.3.7.1.02</v>
      </c>
      <c r="Q850" s="463"/>
      <c r="R850" s="463" t="str">
        <f>IF(Tabla1[[#This Row],[Insumos]]="","",_xlfn.XLOOKUP(Tabla1[[#This Row],[Insumos]],Tabla10[Insumo],Tabla10[InsumoAbrev],"",0))</f>
        <v>lsGasoil</v>
      </c>
    </row>
    <row r="851" spans="2:18" x14ac:dyDescent="0.25">
      <c r="B851" s="189" t="e">
        <f>IF('Formulario PPGR3'!$G851="","",CONCATENATE('Formulario PPGR3'!$C851,".",'Formulario PPGR3'!$D851,".",'Formulario PPGR3'!$E851,".",'Formulario PPGR3'!$F851))</f>
        <v>#REF!</v>
      </c>
      <c r="C851" s="189" t="e">
        <f>IF('Formulario PPGR3'!$G851="","",'Formulario PPGR1'!#REF!)</f>
        <v>#REF!</v>
      </c>
      <c r="D851" s="189" t="e">
        <f>IF('Formulario PPGR3'!$G851="","",'Formulario PPGR1'!#REF!)</f>
        <v>#REF!</v>
      </c>
      <c r="E851" s="189" t="e">
        <f>IF('Formulario PPGR3'!$G851="","",'Formulario PPGR1'!#REF!)</f>
        <v>#REF!</v>
      </c>
      <c r="F851" s="189" t="e">
        <f>IF('Formulario PPGR3'!$G851="","",'Formulario PPGR1'!#REF!)</f>
        <v>#REF!</v>
      </c>
      <c r="G851" s="227" t="s">
        <v>2070</v>
      </c>
      <c r="H851" s="459" t="str" cm="1">
        <f t="array" ref="H851">IF(Tabla1[[#This Row],[Código_Actividad]]="","",_xlfn.XLOOKUP(Tabla1[[#This Row],[Código_Actividad]],CodigoActividad,Tabla2[Actividades Programables Presupuestables],"",0))</f>
        <v/>
      </c>
      <c r="I851" s="460" t="str">
        <f>IFERROR(VLOOKUP('Formulario PPGR3'!$G851,'Formulario PPGR2'!$H$9:$V$595,15,FALSE),"")</f>
        <v/>
      </c>
      <c r="J851" s="465" t="s">
        <v>1892</v>
      </c>
      <c r="K851" s="464" t="s">
        <v>1893</v>
      </c>
      <c r="L851" s="461" t="s">
        <v>1862</v>
      </c>
      <c r="M851" s="257">
        <v>100</v>
      </c>
      <c r="N851" s="475">
        <v>7200</v>
      </c>
      <c r="O851" s="475">
        <f>IF(Tabla1[[#This Row],[Cantidad de Insumos]]="","",Tabla1[[#This Row],[Precio Unitario]]*Tabla1[[#This Row],[Cantidad de Insumos]])</f>
        <v>720000</v>
      </c>
      <c r="P851" s="462" t="str">
        <f>IF(Tabla1[[#This Row],[Descripción]]="","",_xlfn.XLOOKUP(Tabla1[[#This Row],[Descripción]],Tabla10[Descripción],Tabla10[CODIGO PRESUPUESTARIO],0))</f>
        <v>2.2.8.6.01</v>
      </c>
      <c r="Q851" s="463"/>
      <c r="R851" s="463" t="str">
        <f>IF(Tabla1[[#This Row],[Insumos]]="","",_xlfn.XLOOKUP(Tabla1[[#This Row],[Insumos]],Tabla10[Insumo],Tabla10[InsumoAbrev],"",0))</f>
        <v>lsEventosGenerales</v>
      </c>
    </row>
    <row r="852" spans="2:18" x14ac:dyDescent="0.25">
      <c r="B852" s="189" t="e">
        <f>IF('Formulario PPGR3'!$G852="","",CONCATENATE('Formulario PPGR3'!$C852,".",'Formulario PPGR3'!$D852,".",'Formulario PPGR3'!$E852,".",'Formulario PPGR3'!$F852))</f>
        <v>#REF!</v>
      </c>
      <c r="C852" s="189" t="e">
        <f>IF('Formulario PPGR3'!$G852="","",'Formulario PPGR1'!#REF!)</f>
        <v>#REF!</v>
      </c>
      <c r="D852" s="189" t="e">
        <f>IF('Formulario PPGR3'!$G852="","",'Formulario PPGR1'!#REF!)</f>
        <v>#REF!</v>
      </c>
      <c r="E852" s="189" t="e">
        <f>IF('Formulario PPGR3'!$G852="","",'Formulario PPGR1'!#REF!)</f>
        <v>#REF!</v>
      </c>
      <c r="F852" s="189" t="e">
        <f>IF('Formulario PPGR3'!$G852="","",'Formulario PPGR1'!#REF!)</f>
        <v>#REF!</v>
      </c>
      <c r="G852" s="227" t="s">
        <v>2070</v>
      </c>
      <c r="H852" s="459" t="str" cm="1">
        <f t="array" ref="H852">IF(Tabla1[[#This Row],[Código_Actividad]]="","",_xlfn.XLOOKUP(Tabla1[[#This Row],[Código_Actividad]],CodigoActividad,Tabla2[Actividades Programables Presupuestables],"",0))</f>
        <v/>
      </c>
      <c r="I852" s="460" t="str">
        <f>IFERROR(VLOOKUP('Formulario PPGR3'!$G852,'Formulario PPGR2'!$H$9:$V$595,15,FALSE),"")</f>
        <v/>
      </c>
      <c r="J852" s="465" t="s">
        <v>1892</v>
      </c>
      <c r="K852" s="464" t="s">
        <v>1893</v>
      </c>
      <c r="L852" s="461" t="s">
        <v>1862</v>
      </c>
      <c r="M852" s="257">
        <v>100</v>
      </c>
      <c r="N852" s="475">
        <v>7200</v>
      </c>
      <c r="O852" s="475">
        <f>IF(Tabla1[[#This Row],[Cantidad de Insumos]]="","",Tabla1[[#This Row],[Precio Unitario]]*Tabla1[[#This Row],[Cantidad de Insumos]])</f>
        <v>720000</v>
      </c>
      <c r="P852" s="462" t="str">
        <f>IF(Tabla1[[#This Row],[Descripción]]="","",_xlfn.XLOOKUP(Tabla1[[#This Row],[Descripción]],Tabla10[Descripción],Tabla10[CODIGO PRESUPUESTARIO],0))</f>
        <v>2.2.8.6.01</v>
      </c>
      <c r="Q852" s="463"/>
      <c r="R852" s="463" t="str">
        <f>IF(Tabla1[[#This Row],[Insumos]]="","",_xlfn.XLOOKUP(Tabla1[[#This Row],[Insumos]],Tabla10[Insumo],Tabla10[InsumoAbrev],"",0))</f>
        <v>lsEventosGenerales</v>
      </c>
    </row>
    <row r="853" spans="2:18" ht="65.25" customHeight="1" x14ac:dyDescent="0.25">
      <c r="B853" s="189" t="e">
        <f>IF('Formulario PPGR3'!$G853="","",CONCATENATE('Formulario PPGR3'!$C853,".",'Formulario PPGR3'!$D853,".",'Formulario PPGR3'!$E853,".",'Formulario PPGR3'!$F853))</f>
        <v>#REF!</v>
      </c>
      <c r="C853" s="189" t="e">
        <f>IF('Formulario PPGR3'!$G853="","",'Formulario PPGR1'!#REF!)</f>
        <v>#REF!</v>
      </c>
      <c r="D853" s="189" t="e">
        <f>IF('Formulario PPGR3'!$G853="","",'Formulario PPGR1'!#REF!)</f>
        <v>#REF!</v>
      </c>
      <c r="E853" s="189" t="e">
        <f>IF('Formulario PPGR3'!$G853="","",'Formulario PPGR1'!#REF!)</f>
        <v>#REF!</v>
      </c>
      <c r="F853" s="189" t="e">
        <f>IF('Formulario PPGR3'!$G853="","",'Formulario PPGR1'!#REF!)</f>
        <v>#REF!</v>
      </c>
      <c r="G853" s="620" t="s">
        <v>570</v>
      </c>
      <c r="H853" s="459" t="str" cm="1">
        <f t="array" ref="H853">IF(Tabla1[[#This Row],[Código_Actividad]]="","",_xlfn.XLOOKUP(Tabla1[[#This Row],[Código_Actividad]],CodigoActividad,Tabla2[Actividades Programables Presupuestables],"",0))</f>
        <v>Supervisión a los servicios de laboratorio e imágenes diagnósticas en los Establecimientos de Salud (EES) incluidos en el programa de detección y diagnóstico temprano de cáncer cérvico-uterino, de mama y de próstata</v>
      </c>
      <c r="I853" s="460">
        <f>IFERROR(VLOOKUP('Formulario PPGR3'!$G853,'Formulario PPGR2'!$H$9:$V$595,15,FALSE),"")</f>
        <v>8</v>
      </c>
      <c r="J853" s="465" t="s">
        <v>1860</v>
      </c>
      <c r="K853" s="464" t="s">
        <v>2051</v>
      </c>
      <c r="L853" s="461" t="s">
        <v>1901</v>
      </c>
      <c r="M853" s="257">
        <v>250</v>
      </c>
      <c r="N853" s="475">
        <v>250</v>
      </c>
      <c r="O853" s="475">
        <f>IF(Tabla1[[#This Row],[Cantidad de Insumos]]="","",Tabla1[[#This Row],[Precio Unitario]]*Tabla1[[#This Row],[Cantidad de Insumos]])</f>
        <v>62500</v>
      </c>
      <c r="P853" s="462" t="str">
        <f>IF(Tabla1[[#This Row],[Descripción]]="","",_xlfn.XLOOKUP(Tabla1[[#This Row],[Descripción]],Tabla10[Descripción],Tabla10[CODIGO PRESUPUESTARIO],0))</f>
        <v>2.3.7.1.02</v>
      </c>
      <c r="Q853" s="463"/>
      <c r="R853" s="463" t="str">
        <f>IF(Tabla1[[#This Row],[Insumos]]="","",_xlfn.XLOOKUP(Tabla1[[#This Row],[Insumos]],Tabla10[Insumo],Tabla10[InsumoAbrev],"",0))</f>
        <v>lsGasoil</v>
      </c>
    </row>
    <row r="854" spans="2:18" ht="63.75" x14ac:dyDescent="0.25">
      <c r="B854" s="189" t="e">
        <f>IF('Formulario PPGR3'!$G854="","",CONCATENATE('Formulario PPGR3'!$C854,".",'Formulario PPGR3'!$D854,".",'Formulario PPGR3'!$E854,".",'Formulario PPGR3'!$F854))</f>
        <v>#REF!</v>
      </c>
      <c r="C854" s="189" t="e">
        <f>IF('Formulario PPGR3'!$G854="","",'Formulario PPGR1'!#REF!)</f>
        <v>#REF!</v>
      </c>
      <c r="D854" s="189" t="e">
        <f>IF('Formulario PPGR3'!$G854="","",'Formulario PPGR1'!#REF!)</f>
        <v>#REF!</v>
      </c>
      <c r="E854" s="189" t="e">
        <f>IF('Formulario PPGR3'!$G854="","",'Formulario PPGR1'!#REF!)</f>
        <v>#REF!</v>
      </c>
      <c r="F854" s="189" t="e">
        <f>IF('Formulario PPGR3'!$G854="","",'Formulario PPGR1'!#REF!)</f>
        <v>#REF!</v>
      </c>
      <c r="G854" s="620" t="s">
        <v>570</v>
      </c>
      <c r="H854" s="459" t="str" cm="1">
        <f t="array" ref="H854">IF(Tabla1[[#This Row],[Código_Actividad]]="","",_xlfn.XLOOKUP(Tabla1[[#This Row],[Código_Actividad]],CodigoActividad,Tabla2[Actividades Programables Presupuestables],"",0))</f>
        <v>Supervisión a los servicios de laboratorio e imágenes diagnósticas en los Establecimientos de Salud (EES) incluidos en el programa de detección y diagnóstico temprano de cáncer cérvico-uterino, de mama y de próstata</v>
      </c>
      <c r="I854" s="460">
        <f>IFERROR(VLOOKUP('Formulario PPGR3'!$G854,'Formulario PPGR2'!$H$9:$V$595,15,FALSE),"")</f>
        <v>8</v>
      </c>
      <c r="J854" s="465" t="s">
        <v>1866</v>
      </c>
      <c r="K854" s="464" t="s">
        <v>1867</v>
      </c>
      <c r="L854" s="461" t="s">
        <v>1868</v>
      </c>
      <c r="M854" s="257">
        <v>8</v>
      </c>
      <c r="N854" s="475">
        <v>1700</v>
      </c>
      <c r="O854" s="475">
        <f>IF(Tabla1[[#This Row],[Cantidad de Insumos]]="","",Tabla1[[#This Row],[Precio Unitario]]*Tabla1[[#This Row],[Cantidad de Insumos]])</f>
        <v>13600</v>
      </c>
      <c r="P854" s="462" t="str">
        <f>IF(Tabla1[[#This Row],[Descripción]]="","",_xlfn.XLOOKUP(Tabla1[[#This Row],[Descripción]],Tabla10[Descripción],Tabla10[CODIGO PRESUPUESTARIO],0))</f>
        <v>2.2.3.1.01</v>
      </c>
      <c r="Q854" s="463"/>
      <c r="R854" s="463" t="str">
        <f>IF(Tabla1[[#This Row],[Insumos]]="","",_xlfn.XLOOKUP(Tabla1[[#This Row],[Insumos]],Tabla10[Insumo],Tabla10[InsumoAbrev],"",0))</f>
        <v>lsViaticosDP</v>
      </c>
    </row>
    <row r="855" spans="2:18" ht="63.75" x14ac:dyDescent="0.25">
      <c r="B855" s="189" t="e">
        <f>IF('Formulario PPGR3'!$G855="","",CONCATENATE('Formulario PPGR3'!$C855,".",'Formulario PPGR3'!$D855,".",'Formulario PPGR3'!$E855,".",'Formulario PPGR3'!$F855))</f>
        <v>#REF!</v>
      </c>
      <c r="C855" s="189" t="e">
        <f>IF('Formulario PPGR3'!$G855="","",'Formulario PPGR1'!#REF!)</f>
        <v>#REF!</v>
      </c>
      <c r="D855" s="189" t="e">
        <f>IF('Formulario PPGR3'!$G855="","",'Formulario PPGR1'!#REF!)</f>
        <v>#REF!</v>
      </c>
      <c r="E855" s="189" t="e">
        <f>IF('Formulario PPGR3'!$G855="","",'Formulario PPGR1'!#REF!)</f>
        <v>#REF!</v>
      </c>
      <c r="F855" s="189" t="e">
        <f>IF('Formulario PPGR3'!$G855="","",'Formulario PPGR1'!#REF!)</f>
        <v>#REF!</v>
      </c>
      <c r="G855" s="620" t="s">
        <v>570</v>
      </c>
      <c r="H855" s="459" t="str" cm="1">
        <f t="array" ref="H855">IF(Tabla1[[#This Row],[Código_Actividad]]="","",_xlfn.XLOOKUP(Tabla1[[#This Row],[Código_Actividad]],CodigoActividad,Tabla2[Actividades Programables Presupuestables],"",0))</f>
        <v>Supervisión a los servicios de laboratorio e imágenes diagnósticas en los Establecimientos de Salud (EES) incluidos en el programa de detección y diagnóstico temprano de cáncer cérvico-uterino, de mama y de próstata</v>
      </c>
      <c r="I855" s="460">
        <f>IFERROR(VLOOKUP('Formulario PPGR3'!$G855,'Formulario PPGR2'!$H$9:$V$595,15,FALSE),"")</f>
        <v>8</v>
      </c>
      <c r="J855" s="465" t="s">
        <v>1866</v>
      </c>
      <c r="K855" s="464" t="s">
        <v>1869</v>
      </c>
      <c r="L855" s="461" t="s">
        <v>1868</v>
      </c>
      <c r="M855" s="257">
        <v>16</v>
      </c>
      <c r="N855" s="475">
        <v>2150</v>
      </c>
      <c r="O855" s="475">
        <f>IF(Tabla1[[#This Row],[Cantidad de Insumos]]="","",Tabla1[[#This Row],[Precio Unitario]]*Tabla1[[#This Row],[Cantidad de Insumos]])</f>
        <v>34400</v>
      </c>
      <c r="P855" s="462" t="str">
        <f>IF(Tabla1[[#This Row],[Descripción]]="","",_xlfn.XLOOKUP(Tabla1[[#This Row],[Descripción]],Tabla10[Descripción],Tabla10[CODIGO PRESUPUESTARIO],0))</f>
        <v>2.2.3.1.01</v>
      </c>
      <c r="Q855" s="463"/>
      <c r="R855" s="463" t="str">
        <f>IF(Tabla1[[#This Row],[Insumos]]="","",_xlfn.XLOOKUP(Tabla1[[#This Row],[Insumos]],Tabla10[Insumo],Tabla10[InsumoAbrev],"",0))</f>
        <v>lsViaticosDP</v>
      </c>
    </row>
    <row r="856" spans="2:18" ht="63.75" x14ac:dyDescent="0.25">
      <c r="B856" s="189" t="e">
        <f>IF('Formulario PPGR3'!$G856="","",CONCATENATE('Formulario PPGR3'!$C856,".",'Formulario PPGR3'!$D856,".",'Formulario PPGR3'!$E856,".",'Formulario PPGR3'!$F856))</f>
        <v>#REF!</v>
      </c>
      <c r="C856" s="189" t="e">
        <f>IF('Formulario PPGR3'!$G856="","",'Formulario PPGR1'!#REF!)</f>
        <v>#REF!</v>
      </c>
      <c r="D856" s="189" t="e">
        <f>IF('Formulario PPGR3'!$G856="","",'Formulario PPGR1'!#REF!)</f>
        <v>#REF!</v>
      </c>
      <c r="E856" s="189" t="e">
        <f>IF('Formulario PPGR3'!$G856="","",'Formulario PPGR1'!#REF!)</f>
        <v>#REF!</v>
      </c>
      <c r="F856" s="189" t="e">
        <f>IF('Formulario PPGR3'!$G856="","",'Formulario PPGR1'!#REF!)</f>
        <v>#REF!</v>
      </c>
      <c r="G856" s="620" t="s">
        <v>570</v>
      </c>
      <c r="H856" s="459" t="str" cm="1">
        <f t="array" ref="H856">IF(Tabla1[[#This Row],[Código_Actividad]]="","",_xlfn.XLOOKUP(Tabla1[[#This Row],[Código_Actividad]],CodigoActividad,Tabla2[Actividades Programables Presupuestables],"",0))</f>
        <v>Supervisión a los servicios de laboratorio e imágenes diagnósticas en los Establecimientos de Salud (EES) incluidos en el programa de detección y diagnóstico temprano de cáncer cérvico-uterino, de mama y de próstata</v>
      </c>
      <c r="I856" s="460">
        <f>IFERROR(VLOOKUP('Formulario PPGR3'!$G856,'Formulario PPGR2'!$H$9:$V$595,15,FALSE),"")</f>
        <v>8</v>
      </c>
      <c r="J856" s="465" t="s">
        <v>1864</v>
      </c>
      <c r="K856" s="464" t="s">
        <v>1865</v>
      </c>
      <c r="L856" s="461" t="s">
        <v>1862</v>
      </c>
      <c r="M856" s="257">
        <v>16</v>
      </c>
      <c r="N856" s="475">
        <v>100</v>
      </c>
      <c r="O856" s="475">
        <f>IF(Tabla1[[#This Row],[Cantidad de Insumos]]="","",Tabla1[[#This Row],[Precio Unitario]]*Tabla1[[#This Row],[Cantidad de Insumos]])</f>
        <v>1600</v>
      </c>
      <c r="P856" s="462" t="str">
        <f>IF(Tabla1[[#This Row],[Descripción]]="","",_xlfn.XLOOKUP(Tabla1[[#This Row],[Descripción]],Tabla10[Descripción],Tabla10[CODIGO PRESUPUESTARIO],0))</f>
        <v>2.2.4.4.01</v>
      </c>
      <c r="Q856" s="463"/>
      <c r="R856" s="463" t="str">
        <f>IF(Tabla1[[#This Row],[Insumos]]="","",_xlfn.XLOOKUP(Tabla1[[#This Row],[Insumos]],Tabla10[Insumo],Tabla10[InsumoAbrev],"",0))</f>
        <v>lsPeaje</v>
      </c>
    </row>
    <row r="857" spans="2:18" ht="38.25" x14ac:dyDescent="0.25">
      <c r="B857" s="189" t="e">
        <f>IF('Formulario PPGR3'!$G857="","",CONCATENATE('Formulario PPGR3'!$C857,".",'Formulario PPGR3'!$D857,".",'Formulario PPGR3'!$E857,".",'Formulario PPGR3'!$F857))</f>
        <v>#REF!</v>
      </c>
      <c r="C857" s="189" t="e">
        <f>IF('Formulario PPGR3'!$G857="","",'Formulario PPGR1'!#REF!)</f>
        <v>#REF!</v>
      </c>
      <c r="D857" s="189" t="e">
        <f>IF('Formulario PPGR3'!$G857="","",'Formulario PPGR1'!#REF!)</f>
        <v>#REF!</v>
      </c>
      <c r="E857" s="189" t="e">
        <f>IF('Formulario PPGR3'!$G857="","",'Formulario PPGR1'!#REF!)</f>
        <v>#REF!</v>
      </c>
      <c r="F857" s="189" t="e">
        <f>IF('Formulario PPGR3'!$G857="","",'Formulario PPGR1'!#REF!)</f>
        <v>#REF!</v>
      </c>
      <c r="G857" s="227" t="s">
        <v>574</v>
      </c>
      <c r="H857" s="459" t="str" cm="1">
        <f t="array" ref="H857">IF(Tabla1[[#This Row],[Código_Actividad]]="","",_xlfn.XLOOKUP(Tabla1[[#This Row],[Código_Actividad]],CodigoActividad,Tabla2[Actividades Programables Presupuestables],"",0))</f>
        <v>Jornada Diagnostica en la unidad móvil para el personal de sede central en diagnóstico oportuno de cáncer y medicina general.</v>
      </c>
      <c r="I857" s="460">
        <f>IFERROR(VLOOKUP('Formulario PPGR3'!$G857,'Formulario PPGR2'!$H$9:$V$595,15,FALSE),"")</f>
        <v>1</v>
      </c>
      <c r="J857" s="465" t="s">
        <v>1877</v>
      </c>
      <c r="K857" s="464" t="s">
        <v>1907</v>
      </c>
      <c r="L857" s="461" t="s">
        <v>1862</v>
      </c>
      <c r="M857" s="257">
        <v>2</v>
      </c>
      <c r="N857" s="475">
        <v>12626</v>
      </c>
      <c r="O857" s="475">
        <f>IF(Tabla1[[#This Row],[Cantidad de Insumos]]="","",Tabla1[[#This Row],[Precio Unitario]]*Tabla1[[#This Row],[Cantidad de Insumos]])</f>
        <v>25252</v>
      </c>
      <c r="P857" s="462" t="str">
        <f>IF(Tabla1[[#This Row],[Descripción]]="","",_xlfn.XLOOKUP(Tabla1[[#This Row],[Descripción]],Tabla10[Descripción],Tabla10[CODIGO PRESUPUESTARIO],0))</f>
        <v>2.3.1.1.01</v>
      </c>
      <c r="Q857" s="463"/>
      <c r="R857" s="463" t="str">
        <f>IF(Tabla1[[#This Row],[Insumos]]="","",_xlfn.XLOOKUP(Tabla1[[#This Row],[Insumos]],Tabla10[Insumo],Tabla10[InsumoAbrev],"",0))</f>
        <v>lsAlimentosyBebidas</v>
      </c>
    </row>
    <row r="858" spans="2:18" ht="38.25" x14ac:dyDescent="0.25">
      <c r="B858" s="189" t="e">
        <f>IF('Formulario PPGR3'!$G858="","",CONCATENATE('Formulario PPGR3'!$C858,".",'Formulario PPGR3'!$D858,".",'Formulario PPGR3'!$E858,".",'Formulario PPGR3'!$F858))</f>
        <v>#REF!</v>
      </c>
      <c r="C858" s="189" t="e">
        <f>IF('Formulario PPGR3'!$G858="","",'Formulario PPGR1'!#REF!)</f>
        <v>#REF!</v>
      </c>
      <c r="D858" s="189" t="e">
        <f>IF('Formulario PPGR3'!$G858="","",'Formulario PPGR1'!#REF!)</f>
        <v>#REF!</v>
      </c>
      <c r="E858" s="189" t="e">
        <f>IF('Formulario PPGR3'!$G858="","",'Formulario PPGR1'!#REF!)</f>
        <v>#REF!</v>
      </c>
      <c r="F858" s="189" t="e">
        <f>IF('Formulario PPGR3'!$G858="","",'Formulario PPGR1'!#REF!)</f>
        <v>#REF!</v>
      </c>
      <c r="G858" s="227" t="s">
        <v>574</v>
      </c>
      <c r="H858" s="459" t="str" cm="1">
        <f t="array" ref="H858">IF(Tabla1[[#This Row],[Código_Actividad]]="","",_xlfn.XLOOKUP(Tabla1[[#This Row],[Código_Actividad]],CodigoActividad,Tabla2[Actividades Programables Presupuestables],"",0))</f>
        <v>Jornada Diagnostica en la unidad móvil para el personal de sede central en diagnóstico oportuno de cáncer y medicina general.</v>
      </c>
      <c r="I858" s="460">
        <f>IFERROR(VLOOKUP('Formulario PPGR3'!$G858,'Formulario PPGR2'!$H$9:$V$595,15,FALSE),"")</f>
        <v>1</v>
      </c>
      <c r="J858" s="465" t="s">
        <v>1877</v>
      </c>
      <c r="K858" s="464" t="s">
        <v>1899</v>
      </c>
      <c r="L858" s="461" t="s">
        <v>1862</v>
      </c>
      <c r="M858" s="257">
        <v>1</v>
      </c>
      <c r="N858" s="475">
        <v>61419</v>
      </c>
      <c r="O858" s="475">
        <f>IF(Tabla1[[#This Row],[Cantidad de Insumos]]="","",Tabla1[[#This Row],[Precio Unitario]]*Tabla1[[#This Row],[Cantidad de Insumos]])</f>
        <v>61419</v>
      </c>
      <c r="P858" s="462" t="str">
        <f>IF(Tabla1[[#This Row],[Descripción]]="","",_xlfn.XLOOKUP(Tabla1[[#This Row],[Descripción]],Tabla10[Descripción],Tabla10[CODIGO PRESUPUESTARIO],0))</f>
        <v>2.3.1.1.01</v>
      </c>
      <c r="Q858" s="463"/>
      <c r="R858" s="463" t="str">
        <f>IF(Tabla1[[#This Row],[Insumos]]="","",_xlfn.XLOOKUP(Tabla1[[#This Row],[Insumos]],Tabla10[Insumo],Tabla10[InsumoAbrev],"",0))</f>
        <v>lsAlimentosyBebidas</v>
      </c>
    </row>
    <row r="859" spans="2:18" ht="38.25" x14ac:dyDescent="0.25">
      <c r="B859" s="189" t="e">
        <f>IF('Formulario PPGR3'!$G859="","",CONCATENATE('Formulario PPGR3'!$C859,".",'Formulario PPGR3'!$D859,".",'Formulario PPGR3'!$E859,".",'Formulario PPGR3'!$F859))</f>
        <v>#REF!</v>
      </c>
      <c r="C859" s="189" t="e">
        <f>IF('Formulario PPGR3'!$G859="","",'Formulario PPGR1'!#REF!)</f>
        <v>#REF!</v>
      </c>
      <c r="D859" s="189" t="e">
        <f>IF('Formulario PPGR3'!$G859="","",'Formulario PPGR1'!#REF!)</f>
        <v>#REF!</v>
      </c>
      <c r="E859" s="189" t="e">
        <f>IF('Formulario PPGR3'!$G859="","",'Formulario PPGR1'!#REF!)</f>
        <v>#REF!</v>
      </c>
      <c r="F859" s="189" t="e">
        <f>IF('Formulario PPGR3'!$G859="","",'Formulario PPGR1'!#REF!)</f>
        <v>#REF!</v>
      </c>
      <c r="G859" s="227" t="s">
        <v>574</v>
      </c>
      <c r="H859" s="459" t="str" cm="1">
        <f t="array" ref="H859">IF(Tabla1[[#This Row],[Código_Actividad]]="","",_xlfn.XLOOKUP(Tabla1[[#This Row],[Código_Actividad]],CodigoActividad,Tabla2[Actividades Programables Presupuestables],"",0))</f>
        <v>Jornada Diagnostica en la unidad móvil para el personal de sede central en diagnóstico oportuno de cáncer y medicina general.</v>
      </c>
      <c r="I859" s="460">
        <f>IFERROR(VLOOKUP('Formulario PPGR3'!$G859,'Formulario PPGR2'!$H$9:$V$595,15,FALSE),"")</f>
        <v>1</v>
      </c>
      <c r="J859" s="465" t="s">
        <v>1877</v>
      </c>
      <c r="K859" s="464" t="s">
        <v>1890</v>
      </c>
      <c r="L859" s="461" t="s">
        <v>1862</v>
      </c>
      <c r="M859" s="257">
        <v>1</v>
      </c>
      <c r="N859" s="475">
        <v>5000.5</v>
      </c>
      <c r="O859" s="475">
        <f>IF(Tabla1[[#This Row],[Cantidad de Insumos]]="","",Tabla1[[#This Row],[Precio Unitario]]*Tabla1[[#This Row],[Cantidad de Insumos]])</f>
        <v>5000.5</v>
      </c>
      <c r="P859" s="462" t="str">
        <f>IF(Tabla1[[#This Row],[Descripción]]="","",_xlfn.XLOOKUP(Tabla1[[#This Row],[Descripción]],Tabla10[Descripción],Tabla10[CODIGO PRESUPUESTARIO],0))</f>
        <v>2.3.1.1.01</v>
      </c>
      <c r="Q859" s="463"/>
      <c r="R859" s="463" t="str">
        <f>IF(Tabla1[[#This Row],[Insumos]]="","",_xlfn.XLOOKUP(Tabla1[[#This Row],[Insumos]],Tabla10[Insumo],Tabla10[InsumoAbrev],"",0))</f>
        <v>lsAlimentosyBebidas</v>
      </c>
    </row>
    <row r="860" spans="2:18" ht="54" customHeight="1" x14ac:dyDescent="0.25">
      <c r="B860" s="189" t="e">
        <f>IF('Formulario PPGR3'!$G860="","",CONCATENATE('Formulario PPGR3'!$C860,".",'Formulario PPGR3'!$D860,".",'Formulario PPGR3'!$E860,".",'Formulario PPGR3'!$F860))</f>
        <v>#REF!</v>
      </c>
      <c r="C860" s="189" t="e">
        <f>IF('Formulario PPGR3'!$G860="","",'Formulario PPGR1'!#REF!)</f>
        <v>#REF!</v>
      </c>
      <c r="D860" s="189" t="e">
        <f>IF('Formulario PPGR3'!$G860="","",'Formulario PPGR1'!#REF!)</f>
        <v>#REF!</v>
      </c>
      <c r="E860" s="189" t="e">
        <f>IF('Formulario PPGR3'!$G860="","",'Formulario PPGR1'!#REF!)</f>
        <v>#REF!</v>
      </c>
      <c r="F860" s="189" t="e">
        <f>IF('Formulario PPGR3'!$G860="","",'Formulario PPGR1'!#REF!)</f>
        <v>#REF!</v>
      </c>
      <c r="G860" s="222" t="s">
        <v>572</v>
      </c>
      <c r="H860" s="459" t="str" cm="1">
        <f t="array" ref="H860">IF(Tabla1[[#This Row],[Código_Actividad]]="","",_xlfn.XLOOKUP(Tabla1[[#This Row],[Código_Actividad]],CodigoActividad,Tabla2[Actividades Programables Presupuestables],"",0))</f>
        <v>Supervisión a los centros procesadores de  prueba de HPV para el seguimiento de la recepción de muestra , procesamiento y reporte de resultado para la detección oportuno de cancer cervico uterino.</v>
      </c>
      <c r="I860" s="460">
        <f>IFERROR(VLOOKUP('Formulario PPGR3'!$G860,'Formulario PPGR2'!$H$9:$V$595,15,FALSE),"")</f>
        <v>8</v>
      </c>
      <c r="J860" s="465" t="s">
        <v>1860</v>
      </c>
      <c r="K860" s="464" t="s">
        <v>2051</v>
      </c>
      <c r="L860" s="461" t="s">
        <v>1901</v>
      </c>
      <c r="M860" s="257">
        <v>280</v>
      </c>
      <c r="N860" s="475">
        <v>250</v>
      </c>
      <c r="O860" s="475">
        <f>IF(Tabla1[[#This Row],[Cantidad de Insumos]]="","",Tabla1[[#This Row],[Precio Unitario]]*Tabla1[[#This Row],[Cantidad de Insumos]])</f>
        <v>70000</v>
      </c>
      <c r="P860" s="462" t="str">
        <f>IF(Tabla1[[#This Row],[Descripción]]="","",_xlfn.XLOOKUP(Tabla1[[#This Row],[Descripción]],Tabla10[Descripción],Tabla10[CODIGO PRESUPUESTARIO],0))</f>
        <v>2.3.7.1.02</v>
      </c>
      <c r="Q860" s="463"/>
      <c r="R860" s="463" t="str">
        <f>IF(Tabla1[[#This Row],[Insumos]]="","",_xlfn.XLOOKUP(Tabla1[[#This Row],[Insumos]],Tabla10[Insumo],Tabla10[InsumoAbrev],"",0))</f>
        <v>lsGasoil</v>
      </c>
    </row>
    <row r="861" spans="2:18" ht="51" x14ac:dyDescent="0.25">
      <c r="B861" s="189" t="e">
        <f>IF('Formulario PPGR3'!$G861="","",CONCATENATE('Formulario PPGR3'!$C861,".",'Formulario PPGR3'!$D861,".",'Formulario PPGR3'!$E861,".",'Formulario PPGR3'!$F861))</f>
        <v>#REF!</v>
      </c>
      <c r="C861" s="189" t="e">
        <f>IF('Formulario PPGR3'!$G861="","",'Formulario PPGR1'!#REF!)</f>
        <v>#REF!</v>
      </c>
      <c r="D861" s="189" t="e">
        <f>IF('Formulario PPGR3'!$G861="","",'Formulario PPGR1'!#REF!)</f>
        <v>#REF!</v>
      </c>
      <c r="E861" s="189" t="e">
        <f>IF('Formulario PPGR3'!$G861="","",'Formulario PPGR1'!#REF!)</f>
        <v>#REF!</v>
      </c>
      <c r="F861" s="189" t="e">
        <f>IF('Formulario PPGR3'!$G861="","",'Formulario PPGR1'!#REF!)</f>
        <v>#REF!</v>
      </c>
      <c r="G861" s="222" t="s">
        <v>572</v>
      </c>
      <c r="H861" s="459" t="str" cm="1">
        <f t="array" ref="H861">IF(Tabla1[[#This Row],[Código_Actividad]]="","",_xlfn.XLOOKUP(Tabla1[[#This Row],[Código_Actividad]],CodigoActividad,Tabla2[Actividades Programables Presupuestables],"",0))</f>
        <v>Supervisión a los centros procesadores de  prueba de HPV para el seguimiento de la recepción de muestra , procesamiento y reporte de resultado para la detección oportuno de cancer cervico uterino.</v>
      </c>
      <c r="I861" s="460">
        <f>IFERROR(VLOOKUP('Formulario PPGR3'!$G861,'Formulario PPGR2'!$H$9:$V$595,15,FALSE),"")</f>
        <v>8</v>
      </c>
      <c r="J861" s="465" t="s">
        <v>1864</v>
      </c>
      <c r="K861" s="464" t="s">
        <v>1865</v>
      </c>
      <c r="L861" s="461" t="s">
        <v>1862</v>
      </c>
      <c r="M861" s="257">
        <v>16</v>
      </c>
      <c r="N861" s="475">
        <v>100</v>
      </c>
      <c r="O861" s="475">
        <f>IF(Tabla1[[#This Row],[Cantidad de Insumos]]="","",Tabla1[[#This Row],[Precio Unitario]]*Tabla1[[#This Row],[Cantidad de Insumos]])</f>
        <v>1600</v>
      </c>
      <c r="P861" s="462" t="str">
        <f>IF(Tabla1[[#This Row],[Descripción]]="","",_xlfn.XLOOKUP(Tabla1[[#This Row],[Descripción]],Tabla10[Descripción],Tabla10[CODIGO PRESUPUESTARIO],0))</f>
        <v>2.2.4.4.01</v>
      </c>
      <c r="Q861" s="463"/>
      <c r="R861" s="463" t="str">
        <f>IF(Tabla1[[#This Row],[Insumos]]="","",_xlfn.XLOOKUP(Tabla1[[#This Row],[Insumos]],Tabla10[Insumo],Tabla10[InsumoAbrev],"",0))</f>
        <v>lsPeaje</v>
      </c>
    </row>
    <row r="862" spans="2:18" ht="51" x14ac:dyDescent="0.25">
      <c r="B862" s="189" t="e">
        <f>IF('Formulario PPGR3'!$G862="","",CONCATENATE('Formulario PPGR3'!$C862,".",'Formulario PPGR3'!$D862,".",'Formulario PPGR3'!$E862,".",'Formulario PPGR3'!$F862))</f>
        <v>#REF!</v>
      </c>
      <c r="C862" s="189" t="e">
        <f>IF('Formulario PPGR3'!$G862="","",'Formulario PPGR1'!#REF!)</f>
        <v>#REF!</v>
      </c>
      <c r="D862" s="189" t="e">
        <f>IF('Formulario PPGR3'!$G862="","",'Formulario PPGR1'!#REF!)</f>
        <v>#REF!</v>
      </c>
      <c r="E862" s="189" t="e">
        <f>IF('Formulario PPGR3'!$G862="","",'Formulario PPGR1'!#REF!)</f>
        <v>#REF!</v>
      </c>
      <c r="F862" s="189" t="e">
        <f>IF('Formulario PPGR3'!$G862="","",'Formulario PPGR1'!#REF!)</f>
        <v>#REF!</v>
      </c>
      <c r="G862" s="222" t="s">
        <v>572</v>
      </c>
      <c r="H862" s="459" t="str" cm="1">
        <f t="array" ref="H862">IF(Tabla1[[#This Row],[Código_Actividad]]="","",_xlfn.XLOOKUP(Tabla1[[#This Row],[Código_Actividad]],CodigoActividad,Tabla2[Actividades Programables Presupuestables],"",0))</f>
        <v>Supervisión a los centros procesadores de  prueba de HPV para el seguimiento de la recepción de muestra , procesamiento y reporte de resultado para la detección oportuno de cancer cervico uterino.</v>
      </c>
      <c r="I862" s="460">
        <f>IFERROR(VLOOKUP('Formulario PPGR3'!$G862,'Formulario PPGR2'!$H$9:$V$595,15,FALSE),"")</f>
        <v>8</v>
      </c>
      <c r="J862" s="465" t="s">
        <v>1866</v>
      </c>
      <c r="K862" s="464" t="s">
        <v>1867</v>
      </c>
      <c r="L862" s="461" t="s">
        <v>1868</v>
      </c>
      <c r="M862" s="257">
        <v>8</v>
      </c>
      <c r="N862" s="475">
        <v>1700</v>
      </c>
      <c r="O862" s="475">
        <f>IF(Tabla1[[#This Row],[Cantidad de Insumos]]="","",Tabla1[[#This Row],[Precio Unitario]]*Tabla1[[#This Row],[Cantidad de Insumos]])</f>
        <v>13600</v>
      </c>
      <c r="P862" s="462" t="str">
        <f>IF(Tabla1[[#This Row],[Descripción]]="","",_xlfn.XLOOKUP(Tabla1[[#This Row],[Descripción]],Tabla10[Descripción],Tabla10[CODIGO PRESUPUESTARIO],0))</f>
        <v>2.2.3.1.01</v>
      </c>
      <c r="Q862" s="463"/>
      <c r="R862" s="463" t="str">
        <f>IF(Tabla1[[#This Row],[Insumos]]="","",_xlfn.XLOOKUP(Tabla1[[#This Row],[Insumos]],Tabla10[Insumo],Tabla10[InsumoAbrev],"",0))</f>
        <v>lsViaticosDP</v>
      </c>
    </row>
    <row r="863" spans="2:18" ht="51" x14ac:dyDescent="0.25">
      <c r="B863" s="189" t="e">
        <f>IF('Formulario PPGR3'!$G863="","",CONCATENATE('Formulario PPGR3'!$C863,".",'Formulario PPGR3'!$D863,".",'Formulario PPGR3'!$E863,".",'Formulario PPGR3'!$F863))</f>
        <v>#REF!</v>
      </c>
      <c r="C863" s="189" t="e">
        <f>IF('Formulario PPGR3'!$G863="","",'Formulario PPGR1'!#REF!)</f>
        <v>#REF!</v>
      </c>
      <c r="D863" s="189" t="e">
        <f>IF('Formulario PPGR3'!$G863="","",'Formulario PPGR1'!#REF!)</f>
        <v>#REF!</v>
      </c>
      <c r="E863" s="189" t="e">
        <f>IF('Formulario PPGR3'!$G863="","",'Formulario PPGR1'!#REF!)</f>
        <v>#REF!</v>
      </c>
      <c r="F863" s="189" t="e">
        <f>IF('Formulario PPGR3'!$G863="","",'Formulario PPGR1'!#REF!)</f>
        <v>#REF!</v>
      </c>
      <c r="G863" s="222" t="s">
        <v>572</v>
      </c>
      <c r="H863" s="459" t="str" cm="1">
        <f t="array" ref="H863">IF(Tabla1[[#This Row],[Código_Actividad]]="","",_xlfn.XLOOKUP(Tabla1[[#This Row],[Código_Actividad]],CodigoActividad,Tabla2[Actividades Programables Presupuestables],"",0))</f>
        <v>Supervisión a los centros procesadores de  prueba de HPV para el seguimiento de la recepción de muestra , procesamiento y reporte de resultado para la detección oportuno de cancer cervico uterino.</v>
      </c>
      <c r="I863" s="460">
        <f>IFERROR(VLOOKUP('Formulario PPGR3'!$G863,'Formulario PPGR2'!$H$9:$V$595,15,FALSE),"")</f>
        <v>8</v>
      </c>
      <c r="J863" s="465" t="s">
        <v>1866</v>
      </c>
      <c r="K863" s="464" t="s">
        <v>1905</v>
      </c>
      <c r="L863" s="461" t="s">
        <v>1868</v>
      </c>
      <c r="M863" s="257">
        <v>16</v>
      </c>
      <c r="N863" s="475">
        <v>4750</v>
      </c>
      <c r="O863" s="475">
        <f>IF(Tabla1[[#This Row],[Cantidad de Insumos]]="","",Tabla1[[#This Row],[Precio Unitario]]*Tabla1[[#This Row],[Cantidad de Insumos]])</f>
        <v>76000</v>
      </c>
      <c r="P863" s="462" t="str">
        <f>IF(Tabla1[[#This Row],[Descripción]]="","",_xlfn.XLOOKUP(Tabla1[[#This Row],[Descripción]],Tabla10[Descripción],Tabla10[CODIGO PRESUPUESTARIO],0))</f>
        <v>2.2.3.1.01</v>
      </c>
      <c r="Q863" s="463"/>
      <c r="R863" s="463" t="str">
        <f>IF(Tabla1[[#This Row],[Insumos]]="","",_xlfn.XLOOKUP(Tabla1[[#This Row],[Insumos]],Tabla10[Insumo],Tabla10[InsumoAbrev],"",0))</f>
        <v>lsViaticosDP</v>
      </c>
    </row>
    <row r="864" spans="2:18" ht="37.5" customHeight="1" x14ac:dyDescent="0.25">
      <c r="B864" s="189" t="e">
        <f>IF('Formulario PPGR3'!$G864="","",CONCATENATE('Formulario PPGR3'!$C864,".",'Formulario PPGR3'!$D864,".",'Formulario PPGR3'!$E864,".",'Formulario PPGR3'!$F864))</f>
        <v>#REF!</v>
      </c>
      <c r="C864" s="189" t="e">
        <f>IF('Formulario PPGR3'!$G864="","",'Formulario PPGR1'!#REF!)</f>
        <v>#REF!</v>
      </c>
      <c r="D864" s="189" t="e">
        <f>IF('Formulario PPGR3'!$G864="","",'Formulario PPGR1'!#REF!)</f>
        <v>#REF!</v>
      </c>
      <c r="E864" s="189" t="e">
        <f>IF('Formulario PPGR3'!$G864="","",'Formulario PPGR1'!#REF!)</f>
        <v>#REF!</v>
      </c>
      <c r="F864" s="189" t="e">
        <f>IF('Formulario PPGR3'!$G864="","",'Formulario PPGR1'!#REF!)</f>
        <v>#REF!</v>
      </c>
      <c r="G864" s="227" t="s">
        <v>1565</v>
      </c>
      <c r="H864" s="459" t="str" cm="1">
        <f t="array" ref="H864">IF(Tabla1[[#This Row],[Código_Actividad]]="","",_xlfn.XLOOKUP(Tabla1[[#This Row],[Código_Actividad]],CodigoActividad,Tabla2[Actividades Programables Presupuestables],"",0))</f>
        <v>Seguimiento  a los 10 SRS en el levantamiento para la implementación del Sistema de Registro Nominal de Prueba de VIH (SIRENP-VIH)</v>
      </c>
      <c r="I864" s="460">
        <f>IFERROR(VLOOKUP('Formulario PPGR3'!$G864,'Formulario PPGR2'!$H$9:$V$595,15,FALSE),"")</f>
        <v>10</v>
      </c>
      <c r="J864" s="465" t="s">
        <v>1860</v>
      </c>
      <c r="K864" s="464" t="s">
        <v>2051</v>
      </c>
      <c r="L864" s="461" t="s">
        <v>1901</v>
      </c>
      <c r="M864" s="257">
        <v>280</v>
      </c>
      <c r="N864" s="475">
        <v>250</v>
      </c>
      <c r="O864" s="475">
        <f>IF(Tabla1[[#This Row],[Cantidad de Insumos]]="","",Tabla1[[#This Row],[Precio Unitario]]*Tabla1[[#This Row],[Cantidad de Insumos]])</f>
        <v>70000</v>
      </c>
      <c r="P864" s="462" t="str">
        <f>IF(Tabla1[[#This Row],[Descripción]]="","",_xlfn.XLOOKUP(Tabla1[[#This Row],[Descripción]],Tabla10[Descripción],Tabla10[CODIGO PRESUPUESTARIO],0))</f>
        <v>2.3.7.1.02</v>
      </c>
      <c r="Q864" s="463"/>
      <c r="R864" s="463" t="str">
        <f>IF(Tabla1[[#This Row],[Insumos]]="","",_xlfn.XLOOKUP(Tabla1[[#This Row],[Insumos]],Tabla10[Insumo],Tabla10[InsumoAbrev],"",0))</f>
        <v>lsGasoil</v>
      </c>
    </row>
    <row r="865" spans="2:18" ht="38.25" x14ac:dyDescent="0.25">
      <c r="B865" s="189" t="e">
        <f>IF('Formulario PPGR3'!$G865="","",CONCATENATE('Formulario PPGR3'!$C865,".",'Formulario PPGR3'!$D865,".",'Formulario PPGR3'!$E865,".",'Formulario PPGR3'!$F865))</f>
        <v>#REF!</v>
      </c>
      <c r="C865" s="189" t="e">
        <f>IF('Formulario PPGR3'!$G865="","",'Formulario PPGR1'!#REF!)</f>
        <v>#REF!</v>
      </c>
      <c r="D865" s="189" t="e">
        <f>IF('Formulario PPGR3'!$G865="","",'Formulario PPGR1'!#REF!)</f>
        <v>#REF!</v>
      </c>
      <c r="E865" s="189" t="e">
        <f>IF('Formulario PPGR3'!$G865="","",'Formulario PPGR1'!#REF!)</f>
        <v>#REF!</v>
      </c>
      <c r="F865" s="189" t="e">
        <f>IF('Formulario PPGR3'!$G865="","",'Formulario PPGR1'!#REF!)</f>
        <v>#REF!</v>
      </c>
      <c r="G865" s="227" t="s">
        <v>1565</v>
      </c>
      <c r="H865" s="459" t="str" cm="1">
        <f t="array" ref="H865">IF(Tabla1[[#This Row],[Código_Actividad]]="","",_xlfn.XLOOKUP(Tabla1[[#This Row],[Código_Actividad]],CodigoActividad,Tabla2[Actividades Programables Presupuestables],"",0))</f>
        <v>Seguimiento  a los 10 SRS en el levantamiento para la implementación del Sistema de Registro Nominal de Prueba de VIH (SIRENP-VIH)</v>
      </c>
      <c r="I865" s="460">
        <f>IFERROR(VLOOKUP('Formulario PPGR3'!$G865,'Formulario PPGR2'!$H$9:$V$595,15,FALSE),"")</f>
        <v>10</v>
      </c>
      <c r="J865" s="465" t="s">
        <v>1866</v>
      </c>
      <c r="K865" s="464" t="s">
        <v>1867</v>
      </c>
      <c r="L865" s="461" t="s">
        <v>1868</v>
      </c>
      <c r="M865" s="257">
        <v>10</v>
      </c>
      <c r="N865" s="475">
        <v>1700</v>
      </c>
      <c r="O865" s="475">
        <f>IF(Tabla1[[#This Row],[Cantidad de Insumos]]="","",Tabla1[[#This Row],[Precio Unitario]]*Tabla1[[#This Row],[Cantidad de Insumos]])</f>
        <v>17000</v>
      </c>
      <c r="P865" s="462" t="str">
        <f>IF(Tabla1[[#This Row],[Descripción]]="","",_xlfn.XLOOKUP(Tabla1[[#This Row],[Descripción]],Tabla10[Descripción],Tabla10[CODIGO PRESUPUESTARIO],0))</f>
        <v>2.2.3.1.01</v>
      </c>
      <c r="Q865" s="463"/>
      <c r="R865" s="463" t="str">
        <f>IF(Tabla1[[#This Row],[Insumos]]="","",_xlfn.XLOOKUP(Tabla1[[#This Row],[Insumos]],Tabla10[Insumo],Tabla10[InsumoAbrev],"",0))</f>
        <v>lsViaticosDP</v>
      </c>
    </row>
    <row r="866" spans="2:18" ht="38.25" x14ac:dyDescent="0.25">
      <c r="B866" s="189" t="e">
        <f>IF('Formulario PPGR3'!$G866="","",CONCATENATE('Formulario PPGR3'!$C866,".",'Formulario PPGR3'!$D866,".",'Formulario PPGR3'!$E866,".",'Formulario PPGR3'!$F866))</f>
        <v>#REF!</v>
      </c>
      <c r="C866" s="189" t="e">
        <f>IF('Formulario PPGR3'!$G866="","",'Formulario PPGR1'!#REF!)</f>
        <v>#REF!</v>
      </c>
      <c r="D866" s="189" t="e">
        <f>IF('Formulario PPGR3'!$G866="","",'Formulario PPGR1'!#REF!)</f>
        <v>#REF!</v>
      </c>
      <c r="E866" s="189" t="e">
        <f>IF('Formulario PPGR3'!$G866="","",'Formulario PPGR1'!#REF!)</f>
        <v>#REF!</v>
      </c>
      <c r="F866" s="189" t="e">
        <f>IF('Formulario PPGR3'!$G866="","",'Formulario PPGR1'!#REF!)</f>
        <v>#REF!</v>
      </c>
      <c r="G866" s="227" t="s">
        <v>1565</v>
      </c>
      <c r="H866" s="459" t="str" cm="1">
        <f t="array" ref="H866">IF(Tabla1[[#This Row],[Código_Actividad]]="","",_xlfn.XLOOKUP(Tabla1[[#This Row],[Código_Actividad]],CodigoActividad,Tabla2[Actividades Programables Presupuestables],"",0))</f>
        <v>Seguimiento  a los 10 SRS en el levantamiento para la implementación del Sistema de Registro Nominal de Prueba de VIH (SIRENP-VIH)</v>
      </c>
      <c r="I866" s="460">
        <f>IFERROR(VLOOKUP('Formulario PPGR3'!$G866,'Formulario PPGR2'!$H$9:$V$595,15,FALSE),"")</f>
        <v>10</v>
      </c>
      <c r="J866" s="465" t="s">
        <v>1866</v>
      </c>
      <c r="K866" s="464" t="s">
        <v>1902</v>
      </c>
      <c r="L866" s="461" t="s">
        <v>1868</v>
      </c>
      <c r="M866" s="257">
        <v>20</v>
      </c>
      <c r="N866" s="475">
        <v>1900</v>
      </c>
      <c r="O866" s="475">
        <f>IF(Tabla1[[#This Row],[Cantidad de Insumos]]="","",Tabla1[[#This Row],[Precio Unitario]]*Tabla1[[#This Row],[Cantidad de Insumos]])</f>
        <v>38000</v>
      </c>
      <c r="P866" s="462" t="str">
        <f>IF(Tabla1[[#This Row],[Descripción]]="","",_xlfn.XLOOKUP(Tabla1[[#This Row],[Descripción]],Tabla10[Descripción],Tabla10[CODIGO PRESUPUESTARIO],0))</f>
        <v>2.2.3.1.01</v>
      </c>
      <c r="Q866" s="463"/>
      <c r="R866" s="463" t="str">
        <f>IF(Tabla1[[#This Row],[Insumos]]="","",_xlfn.XLOOKUP(Tabla1[[#This Row],[Insumos]],Tabla10[Insumo],Tabla10[InsumoAbrev],"",0))</f>
        <v>lsViaticosDP</v>
      </c>
    </row>
    <row r="867" spans="2:18" ht="38.25" x14ac:dyDescent="0.25">
      <c r="B867" s="189" t="e">
        <f>IF('Formulario PPGR3'!$G867="","",CONCATENATE('Formulario PPGR3'!$C867,".",'Formulario PPGR3'!$D867,".",'Formulario PPGR3'!$E867,".",'Formulario PPGR3'!$F867))</f>
        <v>#REF!</v>
      </c>
      <c r="C867" s="189" t="e">
        <f>IF('Formulario PPGR3'!$G867="","",'Formulario PPGR1'!#REF!)</f>
        <v>#REF!</v>
      </c>
      <c r="D867" s="189" t="e">
        <f>IF('Formulario PPGR3'!$G867="","",'Formulario PPGR1'!#REF!)</f>
        <v>#REF!</v>
      </c>
      <c r="E867" s="189" t="e">
        <f>IF('Formulario PPGR3'!$G867="","",'Formulario PPGR1'!#REF!)</f>
        <v>#REF!</v>
      </c>
      <c r="F867" s="189" t="e">
        <f>IF('Formulario PPGR3'!$G867="","",'Formulario PPGR1'!#REF!)</f>
        <v>#REF!</v>
      </c>
      <c r="G867" s="227" t="s">
        <v>1565</v>
      </c>
      <c r="H867" s="459" t="str" cm="1">
        <f t="array" ref="H867">IF(Tabla1[[#This Row],[Código_Actividad]]="","",_xlfn.XLOOKUP(Tabla1[[#This Row],[Código_Actividad]],CodigoActividad,Tabla2[Actividades Programables Presupuestables],"",0))</f>
        <v>Seguimiento  a los 10 SRS en el levantamiento para la implementación del Sistema de Registro Nominal de Prueba de VIH (SIRENP-VIH)</v>
      </c>
      <c r="I867" s="460">
        <f>IFERROR(VLOOKUP('Formulario PPGR3'!$G867,'Formulario PPGR2'!$H$9:$V$595,15,FALSE),"")</f>
        <v>10</v>
      </c>
      <c r="J867" s="465" t="s">
        <v>1864</v>
      </c>
      <c r="K867" s="464" t="s">
        <v>1865</v>
      </c>
      <c r="L867" s="461" t="s">
        <v>1862</v>
      </c>
      <c r="M867" s="257">
        <v>20</v>
      </c>
      <c r="N867" s="475">
        <v>100</v>
      </c>
      <c r="O867" s="475">
        <f>IF(Tabla1[[#This Row],[Cantidad de Insumos]]="","",Tabla1[[#This Row],[Precio Unitario]]*Tabla1[[#This Row],[Cantidad de Insumos]])</f>
        <v>2000</v>
      </c>
      <c r="P867" s="462" t="str">
        <f>IF(Tabla1[[#This Row],[Descripción]]="","",_xlfn.XLOOKUP(Tabla1[[#This Row],[Descripción]],Tabla10[Descripción],Tabla10[CODIGO PRESUPUESTARIO],0))</f>
        <v>2.2.4.4.01</v>
      </c>
      <c r="Q867" s="463"/>
      <c r="R867" s="463" t="str">
        <f>IF(Tabla1[[#This Row],[Insumos]]="","",_xlfn.XLOOKUP(Tabla1[[#This Row],[Insumos]],Tabla10[Insumo],Tabla10[InsumoAbrev],"",0))</f>
        <v>lsPeaje</v>
      </c>
    </row>
    <row r="868" spans="2:18" ht="32.25" customHeight="1" x14ac:dyDescent="0.25">
      <c r="B868" s="189" t="e">
        <f>IF('Formulario PPGR3'!$G868="","",CONCATENATE('Formulario PPGR3'!$C868,".",'Formulario PPGR3'!$D868,".",'Formulario PPGR3'!$E868,".",'Formulario PPGR3'!$F868))</f>
        <v>#REF!</v>
      </c>
      <c r="C868" s="189" t="e">
        <f>IF('Formulario PPGR3'!$G868="","",'Formulario PPGR1'!#REF!)</f>
        <v>#REF!</v>
      </c>
      <c r="D868" s="189" t="e">
        <f>IF('Formulario PPGR3'!$G868="","",'Formulario PPGR1'!#REF!)</f>
        <v>#REF!</v>
      </c>
      <c r="E868" s="189" t="e">
        <f>IF('Formulario PPGR3'!$G868="","",'Formulario PPGR1'!#REF!)</f>
        <v>#REF!</v>
      </c>
      <c r="F868" s="189" t="e">
        <f>IF('Formulario PPGR3'!$G868="","",'Formulario PPGR1'!#REF!)</f>
        <v>#REF!</v>
      </c>
      <c r="G868" s="227" t="s">
        <v>1546</v>
      </c>
      <c r="H868" s="459" t="str" cm="1">
        <f t="array" ref="H868">IF(Tabla1[[#This Row],[Código_Actividad]]="","",_xlfn.XLOOKUP(Tabla1[[#This Row],[Código_Actividad]],CodigoActividad,Tabla2[Actividades Programables Presupuestables],"",0))</f>
        <v>Supervisión a los 10 SRS  para validar el cumplimiento de los procedimientos del SUTMER.</v>
      </c>
      <c r="I868" s="460">
        <f>IFERROR(VLOOKUP('Formulario PPGR3'!$G868,'Formulario PPGR2'!$H$9:$V$595,15,FALSE),"")</f>
        <v>10</v>
      </c>
      <c r="J868" s="465" t="s">
        <v>1860</v>
      </c>
      <c r="K868" s="464" t="s">
        <v>2051</v>
      </c>
      <c r="L868" s="461" t="s">
        <v>1901</v>
      </c>
      <c r="M868" s="257">
        <v>280</v>
      </c>
      <c r="N868" s="475">
        <v>250</v>
      </c>
      <c r="O868" s="475">
        <f>IF(Tabla1[[#This Row],[Cantidad de Insumos]]="","",Tabla1[[#This Row],[Precio Unitario]]*Tabla1[[#This Row],[Cantidad de Insumos]])</f>
        <v>70000</v>
      </c>
      <c r="P868" s="462" t="str">
        <f>IF(Tabla1[[#This Row],[Descripción]]="","",_xlfn.XLOOKUP(Tabla1[[#This Row],[Descripción]],Tabla10[Descripción],Tabla10[CODIGO PRESUPUESTARIO],0))</f>
        <v>2.3.7.1.02</v>
      </c>
      <c r="Q868" s="463"/>
      <c r="R868" s="463" t="str">
        <f>IF(Tabla1[[#This Row],[Insumos]]="","",_xlfn.XLOOKUP(Tabla1[[#This Row],[Insumos]],Tabla10[Insumo],Tabla10[InsumoAbrev],"",0))</f>
        <v>lsGasoil</v>
      </c>
    </row>
    <row r="869" spans="2:18" ht="25.5" x14ac:dyDescent="0.25">
      <c r="B869" s="189" t="e">
        <f>IF('Formulario PPGR3'!$G869="","",CONCATENATE('Formulario PPGR3'!$C869,".",'Formulario PPGR3'!$D869,".",'Formulario PPGR3'!$E869,".",'Formulario PPGR3'!$F869))</f>
        <v>#REF!</v>
      </c>
      <c r="C869" s="189" t="e">
        <f>IF('Formulario PPGR3'!$G869="","",'Formulario PPGR1'!#REF!)</f>
        <v>#REF!</v>
      </c>
      <c r="D869" s="189" t="e">
        <f>IF('Formulario PPGR3'!$G869="","",'Formulario PPGR1'!#REF!)</f>
        <v>#REF!</v>
      </c>
      <c r="E869" s="189" t="e">
        <f>IF('Formulario PPGR3'!$G869="","",'Formulario PPGR1'!#REF!)</f>
        <v>#REF!</v>
      </c>
      <c r="F869" s="189" t="e">
        <f>IF('Formulario PPGR3'!$G869="","",'Formulario PPGR1'!#REF!)</f>
        <v>#REF!</v>
      </c>
      <c r="G869" s="227" t="s">
        <v>1546</v>
      </c>
      <c r="H869" s="459" t="str" cm="1">
        <f t="array" ref="H869">IF(Tabla1[[#This Row],[Código_Actividad]]="","",_xlfn.XLOOKUP(Tabla1[[#This Row],[Código_Actividad]],CodigoActividad,Tabla2[Actividades Programables Presupuestables],"",0))</f>
        <v>Supervisión a los 10 SRS  para validar el cumplimiento de los procedimientos del SUTMER.</v>
      </c>
      <c r="I869" s="460">
        <f>IFERROR(VLOOKUP('Formulario PPGR3'!$G869,'Formulario PPGR2'!$H$9:$V$595,15,FALSE),"")</f>
        <v>10</v>
      </c>
      <c r="J869" s="465" t="s">
        <v>1866</v>
      </c>
      <c r="K869" s="464" t="s">
        <v>1867</v>
      </c>
      <c r="L869" s="461" t="s">
        <v>1868</v>
      </c>
      <c r="M869" s="257">
        <v>10</v>
      </c>
      <c r="N869" s="475">
        <v>1700</v>
      </c>
      <c r="O869" s="475">
        <f>IF(Tabla1[[#This Row],[Cantidad de Insumos]]="","",Tabla1[[#This Row],[Precio Unitario]]*Tabla1[[#This Row],[Cantidad de Insumos]])</f>
        <v>17000</v>
      </c>
      <c r="P869" s="462" t="str">
        <f>IF(Tabla1[[#This Row],[Descripción]]="","",_xlfn.XLOOKUP(Tabla1[[#This Row],[Descripción]],Tabla10[Descripción],Tabla10[CODIGO PRESUPUESTARIO],0))</f>
        <v>2.2.3.1.01</v>
      </c>
      <c r="Q869" s="463"/>
      <c r="R869" s="463" t="str">
        <f>IF(Tabla1[[#This Row],[Insumos]]="","",_xlfn.XLOOKUP(Tabla1[[#This Row],[Insumos]],Tabla10[Insumo],Tabla10[InsumoAbrev],"",0))</f>
        <v>lsViaticosDP</v>
      </c>
    </row>
    <row r="870" spans="2:18" ht="25.5" x14ac:dyDescent="0.25">
      <c r="B870" s="189" t="e">
        <f>IF('Formulario PPGR3'!$G870="","",CONCATENATE('Formulario PPGR3'!$C870,".",'Formulario PPGR3'!$D870,".",'Formulario PPGR3'!$E870,".",'Formulario PPGR3'!$F870))</f>
        <v>#REF!</v>
      </c>
      <c r="C870" s="189" t="e">
        <f>IF('Formulario PPGR3'!$G870="","",'Formulario PPGR1'!#REF!)</f>
        <v>#REF!</v>
      </c>
      <c r="D870" s="189" t="e">
        <f>IF('Formulario PPGR3'!$G870="","",'Formulario PPGR1'!#REF!)</f>
        <v>#REF!</v>
      </c>
      <c r="E870" s="189" t="e">
        <f>IF('Formulario PPGR3'!$G870="","",'Formulario PPGR1'!#REF!)</f>
        <v>#REF!</v>
      </c>
      <c r="F870" s="189" t="e">
        <f>IF('Formulario PPGR3'!$G870="","",'Formulario PPGR1'!#REF!)</f>
        <v>#REF!</v>
      </c>
      <c r="G870" s="227" t="s">
        <v>1546</v>
      </c>
      <c r="H870" s="459" t="str" cm="1">
        <f t="array" ref="H870">IF(Tabla1[[#This Row],[Código_Actividad]]="","",_xlfn.XLOOKUP(Tabla1[[#This Row],[Código_Actividad]],CodigoActividad,Tabla2[Actividades Programables Presupuestables],"",0))</f>
        <v>Supervisión a los 10 SRS  para validar el cumplimiento de los procedimientos del SUTMER.</v>
      </c>
      <c r="I870" s="460">
        <f>IFERROR(VLOOKUP('Formulario PPGR3'!$G870,'Formulario PPGR2'!$H$9:$V$595,15,FALSE),"")</f>
        <v>10</v>
      </c>
      <c r="J870" s="465" t="s">
        <v>1866</v>
      </c>
      <c r="K870" s="464" t="s">
        <v>1869</v>
      </c>
      <c r="L870" s="461" t="s">
        <v>1868</v>
      </c>
      <c r="M870" s="257">
        <v>20</v>
      </c>
      <c r="N870" s="475">
        <v>2150</v>
      </c>
      <c r="O870" s="475">
        <f>IF(Tabla1[[#This Row],[Cantidad de Insumos]]="","",Tabla1[[#This Row],[Precio Unitario]]*Tabla1[[#This Row],[Cantidad de Insumos]])</f>
        <v>43000</v>
      </c>
      <c r="P870" s="462" t="str">
        <f>IF(Tabla1[[#This Row],[Descripción]]="","",_xlfn.XLOOKUP(Tabla1[[#This Row],[Descripción]],Tabla10[Descripción],Tabla10[CODIGO PRESUPUESTARIO],0))</f>
        <v>2.2.3.1.01</v>
      </c>
      <c r="Q870" s="463"/>
      <c r="R870" s="463" t="str">
        <f>IF(Tabla1[[#This Row],[Insumos]]="","",_xlfn.XLOOKUP(Tabla1[[#This Row],[Insumos]],Tabla10[Insumo],Tabla10[InsumoAbrev],"",0))</f>
        <v>lsViaticosDP</v>
      </c>
    </row>
    <row r="871" spans="2:18" ht="25.5" x14ac:dyDescent="0.25">
      <c r="B871" s="189" t="e">
        <f>IF('Formulario PPGR3'!$G871="","",CONCATENATE('Formulario PPGR3'!$C871,".",'Formulario PPGR3'!$D871,".",'Formulario PPGR3'!$E871,".",'Formulario PPGR3'!$F871))</f>
        <v>#REF!</v>
      </c>
      <c r="C871" s="189" t="e">
        <f>IF('Formulario PPGR3'!$G871="","",'Formulario PPGR1'!#REF!)</f>
        <v>#REF!</v>
      </c>
      <c r="D871" s="189" t="e">
        <f>IF('Formulario PPGR3'!$G871="","",'Formulario PPGR1'!#REF!)</f>
        <v>#REF!</v>
      </c>
      <c r="E871" s="189" t="e">
        <f>IF('Formulario PPGR3'!$G871="","",'Formulario PPGR1'!#REF!)</f>
        <v>#REF!</v>
      </c>
      <c r="F871" s="189" t="e">
        <f>IF('Formulario PPGR3'!$G871="","",'Formulario PPGR1'!#REF!)</f>
        <v>#REF!</v>
      </c>
      <c r="G871" s="227" t="s">
        <v>1546</v>
      </c>
      <c r="H871" s="459" t="str" cm="1">
        <f t="array" ref="H871">IF(Tabla1[[#This Row],[Código_Actividad]]="","",_xlfn.XLOOKUP(Tabla1[[#This Row],[Código_Actividad]],CodigoActividad,Tabla2[Actividades Programables Presupuestables],"",0))</f>
        <v>Supervisión a los 10 SRS  para validar el cumplimiento de los procedimientos del SUTMER.</v>
      </c>
      <c r="I871" s="460">
        <f>IFERROR(VLOOKUP('Formulario PPGR3'!$G871,'Formulario PPGR2'!$H$9:$V$595,15,FALSE),"")</f>
        <v>10</v>
      </c>
      <c r="J871" s="465" t="s">
        <v>1864</v>
      </c>
      <c r="K871" s="464" t="s">
        <v>1865</v>
      </c>
      <c r="L871" s="461" t="s">
        <v>1862</v>
      </c>
      <c r="M871" s="257">
        <v>20</v>
      </c>
      <c r="N871" s="475">
        <v>100</v>
      </c>
      <c r="O871" s="475">
        <f>IF(Tabla1[[#This Row],[Cantidad de Insumos]]="","",Tabla1[[#This Row],[Precio Unitario]]*Tabla1[[#This Row],[Cantidad de Insumos]])</f>
        <v>2000</v>
      </c>
      <c r="P871" s="462" t="str">
        <f>IF(Tabla1[[#This Row],[Descripción]]="","",_xlfn.XLOOKUP(Tabla1[[#This Row],[Descripción]],Tabla10[Descripción],Tabla10[CODIGO PRESUPUESTARIO],0))</f>
        <v>2.2.4.4.01</v>
      </c>
      <c r="Q871" s="463"/>
      <c r="R871" s="463" t="str">
        <f>IF(Tabla1[[#This Row],[Insumos]]="","",_xlfn.XLOOKUP(Tabla1[[#This Row],[Insumos]],Tabla10[Insumo],Tabla10[InsumoAbrev],"",0))</f>
        <v>lsPeaje</v>
      </c>
    </row>
    <row r="872" spans="2:18" ht="38.25" x14ac:dyDescent="0.25">
      <c r="B872" s="189" t="e">
        <f>IF('Formulario PPGR3'!$G872="","",CONCATENATE('Formulario PPGR3'!$C872,".",'Formulario PPGR3'!$D872,".",'Formulario PPGR3'!$E872,".",'Formulario PPGR3'!$F872))</f>
        <v>#REF!</v>
      </c>
      <c r="C872" s="189" t="e">
        <f>IF('Formulario PPGR3'!$G872="","",'Formulario PPGR1'!#REF!)</f>
        <v>#REF!</v>
      </c>
      <c r="D872" s="189" t="e">
        <f>IF('Formulario PPGR3'!$G872="","",'Formulario PPGR1'!#REF!)</f>
        <v>#REF!</v>
      </c>
      <c r="E872" s="189" t="e">
        <f>IF('Formulario PPGR3'!$G872="","",'Formulario PPGR1'!#REF!)</f>
        <v>#REF!</v>
      </c>
      <c r="F872" s="189" t="e">
        <f>IF('Formulario PPGR3'!$G872="","",'Formulario PPGR1'!#REF!)</f>
        <v>#REF!</v>
      </c>
      <c r="G872" s="227" t="s">
        <v>1540</v>
      </c>
      <c r="H872" s="459" t="str" cm="1">
        <f t="array" ref="H872">IF(Tabla1[[#This Row],[Código_Actividad]]="","",_xlfn.XLOOKUP(Tabla1[[#This Row],[Código_Actividad]],CodigoActividad,Tabla2[Actividades Programables Presupuestables],"",0))</f>
        <v>Visita de supervisión  a los SRS para verificar el cumplimiento de las acciones para el diagnóstico de malaria en los 10 SRS.</v>
      </c>
      <c r="I872" s="460">
        <f>IFERROR(VLOOKUP('Formulario PPGR3'!$G872,'Formulario PPGR2'!$H$9:$V$595,15,FALSE),"")</f>
        <v>10</v>
      </c>
      <c r="J872" s="465" t="s">
        <v>1860</v>
      </c>
      <c r="K872" s="464" t="s">
        <v>2051</v>
      </c>
      <c r="L872" s="461" t="s">
        <v>1901</v>
      </c>
      <c r="M872" s="257">
        <v>280</v>
      </c>
      <c r="N872" s="475">
        <v>250</v>
      </c>
      <c r="O872" s="475">
        <f>IF(Tabla1[[#This Row],[Cantidad de Insumos]]="","",Tabla1[[#This Row],[Precio Unitario]]*Tabla1[[#This Row],[Cantidad de Insumos]])</f>
        <v>70000</v>
      </c>
      <c r="P872" s="462" t="str">
        <f>IF(Tabla1[[#This Row],[Descripción]]="","",_xlfn.XLOOKUP(Tabla1[[#This Row],[Descripción]],Tabla10[Descripción],Tabla10[CODIGO PRESUPUESTARIO],0))</f>
        <v>2.3.7.1.02</v>
      </c>
      <c r="Q872" s="463"/>
      <c r="R872" s="463" t="str">
        <f>IF(Tabla1[[#This Row],[Insumos]]="","",_xlfn.XLOOKUP(Tabla1[[#This Row],[Insumos]],Tabla10[Insumo],Tabla10[InsumoAbrev],"",0))</f>
        <v>lsGasoil</v>
      </c>
    </row>
    <row r="873" spans="2:18" ht="38.25" x14ac:dyDescent="0.25">
      <c r="B873" s="189" t="e">
        <f>IF('Formulario PPGR3'!$G873="","",CONCATENATE('Formulario PPGR3'!$C873,".",'Formulario PPGR3'!$D873,".",'Formulario PPGR3'!$E873,".",'Formulario PPGR3'!$F873))</f>
        <v>#REF!</v>
      </c>
      <c r="C873" s="189" t="e">
        <f>IF('Formulario PPGR3'!$G873="","",'Formulario PPGR1'!#REF!)</f>
        <v>#REF!</v>
      </c>
      <c r="D873" s="189" t="e">
        <f>IF('Formulario PPGR3'!$G873="","",'Formulario PPGR1'!#REF!)</f>
        <v>#REF!</v>
      </c>
      <c r="E873" s="189" t="e">
        <f>IF('Formulario PPGR3'!$G873="","",'Formulario PPGR1'!#REF!)</f>
        <v>#REF!</v>
      </c>
      <c r="F873" s="189" t="e">
        <f>IF('Formulario PPGR3'!$G873="","",'Formulario PPGR1'!#REF!)</f>
        <v>#REF!</v>
      </c>
      <c r="G873" s="227" t="s">
        <v>1540</v>
      </c>
      <c r="H873" s="459" t="str" cm="1">
        <f t="array" ref="H873">IF(Tabla1[[#This Row],[Código_Actividad]]="","",_xlfn.XLOOKUP(Tabla1[[#This Row],[Código_Actividad]],CodigoActividad,Tabla2[Actividades Programables Presupuestables],"",0))</f>
        <v>Visita de supervisión  a los SRS para verificar el cumplimiento de las acciones para el diagnóstico de malaria en los 10 SRS.</v>
      </c>
      <c r="I873" s="460">
        <f>IFERROR(VLOOKUP('Formulario PPGR3'!$G873,'Formulario PPGR2'!$H$9:$V$595,15,FALSE),"")</f>
        <v>10</v>
      </c>
      <c r="J873" s="465" t="s">
        <v>1866</v>
      </c>
      <c r="K873" s="464" t="s">
        <v>1867</v>
      </c>
      <c r="L873" s="461" t="s">
        <v>1868</v>
      </c>
      <c r="M873" s="257">
        <v>10</v>
      </c>
      <c r="N873" s="475">
        <v>1700</v>
      </c>
      <c r="O873" s="475">
        <f>IF(Tabla1[[#This Row],[Cantidad de Insumos]]="","",Tabla1[[#This Row],[Precio Unitario]]*Tabla1[[#This Row],[Cantidad de Insumos]])</f>
        <v>17000</v>
      </c>
      <c r="P873" s="462" t="str">
        <f>IF(Tabla1[[#This Row],[Descripción]]="","",_xlfn.XLOOKUP(Tabla1[[#This Row],[Descripción]],Tabla10[Descripción],Tabla10[CODIGO PRESUPUESTARIO],0))</f>
        <v>2.2.3.1.01</v>
      </c>
      <c r="Q873" s="463"/>
      <c r="R873" s="463" t="str">
        <f>IF(Tabla1[[#This Row],[Insumos]]="","",_xlfn.XLOOKUP(Tabla1[[#This Row],[Insumos]],Tabla10[Insumo],Tabla10[InsumoAbrev],"",0))</f>
        <v>lsViaticosDP</v>
      </c>
    </row>
    <row r="874" spans="2:18" ht="38.25" x14ac:dyDescent="0.25">
      <c r="B874" s="189" t="e">
        <f>IF('Formulario PPGR3'!$G874="","",CONCATENATE('Formulario PPGR3'!$C874,".",'Formulario PPGR3'!$D874,".",'Formulario PPGR3'!$E874,".",'Formulario PPGR3'!$F874))</f>
        <v>#REF!</v>
      </c>
      <c r="C874" s="189" t="e">
        <f>IF('Formulario PPGR3'!$G874="","",'Formulario PPGR1'!#REF!)</f>
        <v>#REF!</v>
      </c>
      <c r="D874" s="189" t="e">
        <f>IF('Formulario PPGR3'!$G874="","",'Formulario PPGR1'!#REF!)</f>
        <v>#REF!</v>
      </c>
      <c r="E874" s="189" t="e">
        <f>IF('Formulario PPGR3'!$G874="","",'Formulario PPGR1'!#REF!)</f>
        <v>#REF!</v>
      </c>
      <c r="F874" s="189" t="e">
        <f>IF('Formulario PPGR3'!$G874="","",'Formulario PPGR1'!#REF!)</f>
        <v>#REF!</v>
      </c>
      <c r="G874" s="227" t="s">
        <v>1540</v>
      </c>
      <c r="H874" s="459" t="str" cm="1">
        <f t="array" ref="H874">IF(Tabla1[[#This Row],[Código_Actividad]]="","",_xlfn.XLOOKUP(Tabla1[[#This Row],[Código_Actividad]],CodigoActividad,Tabla2[Actividades Programables Presupuestables],"",0))</f>
        <v>Visita de supervisión  a los SRS para verificar el cumplimiento de las acciones para el diagnóstico de malaria en los 10 SRS.</v>
      </c>
      <c r="I874" s="460">
        <f>IFERROR(VLOOKUP('Formulario PPGR3'!$G874,'Formulario PPGR2'!$H$9:$V$595,15,FALSE),"")</f>
        <v>10</v>
      </c>
      <c r="J874" s="465" t="s">
        <v>1866</v>
      </c>
      <c r="K874" s="464" t="s">
        <v>1869</v>
      </c>
      <c r="L874" s="461" t="s">
        <v>1868</v>
      </c>
      <c r="M874" s="257">
        <v>10</v>
      </c>
      <c r="N874" s="475">
        <v>2150</v>
      </c>
      <c r="O874" s="475">
        <f>IF(Tabla1[[#This Row],[Cantidad de Insumos]]="","",Tabla1[[#This Row],[Precio Unitario]]*Tabla1[[#This Row],[Cantidad de Insumos]])</f>
        <v>21500</v>
      </c>
      <c r="P874" s="462" t="str">
        <f>IF(Tabla1[[#This Row],[Descripción]]="","",_xlfn.XLOOKUP(Tabla1[[#This Row],[Descripción]],Tabla10[Descripción],Tabla10[CODIGO PRESUPUESTARIO],0))</f>
        <v>2.2.3.1.01</v>
      </c>
      <c r="Q874" s="463"/>
      <c r="R874" s="463" t="str">
        <f>IF(Tabla1[[#This Row],[Insumos]]="","",_xlfn.XLOOKUP(Tabla1[[#This Row],[Insumos]],Tabla10[Insumo],Tabla10[InsumoAbrev],"",0))</f>
        <v>lsViaticosDP</v>
      </c>
    </row>
    <row r="875" spans="2:18" ht="38.25" x14ac:dyDescent="0.25">
      <c r="B875" s="189" t="e">
        <f>IF('Formulario PPGR3'!$G875="","",CONCATENATE('Formulario PPGR3'!$C875,".",'Formulario PPGR3'!$D875,".",'Formulario PPGR3'!$E875,".",'Formulario PPGR3'!$F875))</f>
        <v>#REF!</v>
      </c>
      <c r="C875" s="189" t="e">
        <f>IF('Formulario PPGR3'!$G875="","",'Formulario PPGR1'!#REF!)</f>
        <v>#REF!</v>
      </c>
      <c r="D875" s="189" t="e">
        <f>IF('Formulario PPGR3'!$G875="","",'Formulario PPGR1'!#REF!)</f>
        <v>#REF!</v>
      </c>
      <c r="E875" s="189" t="e">
        <f>IF('Formulario PPGR3'!$G875="","",'Formulario PPGR1'!#REF!)</f>
        <v>#REF!</v>
      </c>
      <c r="F875" s="189" t="e">
        <f>IF('Formulario PPGR3'!$G875="","",'Formulario PPGR1'!#REF!)</f>
        <v>#REF!</v>
      </c>
      <c r="G875" s="227" t="s">
        <v>1540</v>
      </c>
      <c r="H875" s="459" t="str" cm="1">
        <f t="array" ref="H875">IF(Tabla1[[#This Row],[Código_Actividad]]="","",_xlfn.XLOOKUP(Tabla1[[#This Row],[Código_Actividad]],CodigoActividad,Tabla2[Actividades Programables Presupuestables],"",0))</f>
        <v>Visita de supervisión  a los SRS para verificar el cumplimiento de las acciones para el diagnóstico de malaria en los 10 SRS.</v>
      </c>
      <c r="I875" s="460">
        <f>IFERROR(VLOOKUP('Formulario PPGR3'!$G875,'Formulario PPGR2'!$H$9:$V$595,15,FALSE),"")</f>
        <v>10</v>
      </c>
      <c r="J875" s="465" t="s">
        <v>1864</v>
      </c>
      <c r="K875" s="464" t="s">
        <v>1865</v>
      </c>
      <c r="L875" s="461" t="s">
        <v>1862</v>
      </c>
      <c r="M875" s="257">
        <v>20</v>
      </c>
      <c r="N875" s="475">
        <v>100</v>
      </c>
      <c r="O875" s="475">
        <f>IF(Tabla1[[#This Row],[Cantidad de Insumos]]="","",Tabla1[[#This Row],[Precio Unitario]]*Tabla1[[#This Row],[Cantidad de Insumos]])</f>
        <v>2000</v>
      </c>
      <c r="P875" s="462" t="str">
        <f>IF(Tabla1[[#This Row],[Descripción]]="","",_xlfn.XLOOKUP(Tabla1[[#This Row],[Descripción]],Tabla10[Descripción],Tabla10[CODIGO PRESUPUESTARIO],0))</f>
        <v>2.2.4.4.01</v>
      </c>
      <c r="Q875" s="463"/>
      <c r="R875" s="463" t="str">
        <f>IF(Tabla1[[#This Row],[Insumos]]="","",_xlfn.XLOOKUP(Tabla1[[#This Row],[Insumos]],Tabla10[Insumo],Tabla10[InsumoAbrev],"",0))</f>
        <v>lsPeaje</v>
      </c>
    </row>
    <row r="876" spans="2:18" ht="38.25" x14ac:dyDescent="0.25">
      <c r="B876" s="189" t="e">
        <f>IF('Formulario PPGR3'!$G876="","",CONCATENATE('Formulario PPGR3'!$C876,".",'Formulario PPGR3'!$D876,".",'Formulario PPGR3'!$E876,".",'Formulario PPGR3'!$F876))</f>
        <v>#REF!</v>
      </c>
      <c r="C876" s="189" t="e">
        <f>IF('Formulario PPGR3'!$G876="","",'Formulario PPGR1'!#REF!)</f>
        <v>#REF!</v>
      </c>
      <c r="D876" s="189" t="e">
        <f>IF('Formulario PPGR3'!$G876="","",'Formulario PPGR1'!#REF!)</f>
        <v>#REF!</v>
      </c>
      <c r="E876" s="189" t="e">
        <f>IF('Formulario PPGR3'!$G876="","",'Formulario PPGR1'!#REF!)</f>
        <v>#REF!</v>
      </c>
      <c r="F876" s="189" t="e">
        <f>IF('Formulario PPGR3'!$G876="","",'Formulario PPGR1'!#REF!)</f>
        <v>#REF!</v>
      </c>
      <c r="G876" s="227" t="s">
        <v>1583</v>
      </c>
      <c r="H876" s="459" t="str" cm="1">
        <f t="array" ref="H876">IF(Tabla1[[#This Row],[Código_Actividad]]="","",_xlfn.XLOOKUP(Tabla1[[#This Row],[Código_Actividad]],CodigoActividad,Tabla2[Actividades Programables Presupuestables],"",0))</f>
        <v xml:space="preserve">Mesa de trabajo con División de TB del MSP  y Dirección Asistencia a la Red para coordinación actividades para el apoyo del diagnóstico TB. </v>
      </c>
      <c r="I876" s="460">
        <f>IFERROR(VLOOKUP('Formulario PPGR3'!$G876,'Formulario PPGR2'!$H$9:$V$595,15,FALSE),"")</f>
        <v>2</v>
      </c>
      <c r="J876" s="465" t="s">
        <v>1877</v>
      </c>
      <c r="K876" s="464" t="s">
        <v>1996</v>
      </c>
      <c r="L876" s="461" t="s">
        <v>1862</v>
      </c>
      <c r="M876" s="257">
        <v>2</v>
      </c>
      <c r="N876" s="475">
        <v>5929.5</v>
      </c>
      <c r="O876" s="475">
        <f>IF(Tabla1[[#This Row],[Cantidad de Insumos]]="","",Tabla1[[#This Row],[Precio Unitario]]*Tabla1[[#This Row],[Cantidad de Insumos]])</f>
        <v>11859</v>
      </c>
      <c r="P876" s="462" t="str">
        <f>IF(Tabla1[[#This Row],[Descripción]]="","",_xlfn.XLOOKUP(Tabla1[[#This Row],[Descripción]],Tabla10[Descripción],Tabla10[CODIGO PRESUPUESTARIO],0))</f>
        <v>2.3.1.1.01</v>
      </c>
      <c r="Q876" s="463"/>
      <c r="R876" s="463" t="str">
        <f>IF(Tabla1[[#This Row],[Insumos]]="","",_xlfn.XLOOKUP(Tabla1[[#This Row],[Insumos]],Tabla10[Insumo],Tabla10[InsumoAbrev],"",0))</f>
        <v>lsAlimentosyBebidas</v>
      </c>
    </row>
    <row r="877" spans="2:18" ht="51" x14ac:dyDescent="0.25">
      <c r="B877" s="189" t="e">
        <f>IF('Formulario PPGR3'!$G877="","",CONCATENATE('Formulario PPGR3'!$C877,".",'Formulario PPGR3'!$D877,".",'Formulario PPGR3'!$E877,".",'Formulario PPGR3'!$F877))</f>
        <v>#REF!</v>
      </c>
      <c r="C877" s="189" t="e">
        <f>IF('Formulario PPGR3'!$G877="","",'Formulario PPGR1'!#REF!)</f>
        <v>#REF!</v>
      </c>
      <c r="D877" s="189" t="e">
        <f>IF('Formulario PPGR3'!$G877="","",'Formulario PPGR1'!#REF!)</f>
        <v>#REF!</v>
      </c>
      <c r="E877" s="189" t="e">
        <f>IF('Formulario PPGR3'!$G877="","",'Formulario PPGR1'!#REF!)</f>
        <v>#REF!</v>
      </c>
      <c r="F877" s="189" t="e">
        <f>IF('Formulario PPGR3'!$G877="","",'Formulario PPGR1'!#REF!)</f>
        <v>#REF!</v>
      </c>
      <c r="G877" s="227" t="s">
        <v>1581</v>
      </c>
      <c r="H877" s="459" t="str" cm="1">
        <f t="array" ref="H877">IF(Tabla1[[#This Row],[Código_Actividad]]="","",_xlfn.XLOOKUP(Tabla1[[#This Row],[Código_Actividad]],CodigoActividad,Tabla2[Actividades Programables Presupuestables],"",0))</f>
        <v>Mesa de trabajo con DMI y Promese-Cal  para socializar acciones de seguimiento en la provisión  de reactivos e insumos en los servicios de laboratorio clínico e imágenes</v>
      </c>
      <c r="I877" s="460">
        <f>IFERROR(VLOOKUP('Formulario PPGR3'!$G877,'Formulario PPGR2'!$H$9:$V$595,15,FALSE),"")</f>
        <v>2</v>
      </c>
      <c r="J877" s="465" t="s">
        <v>1877</v>
      </c>
      <c r="K877" s="464" t="s">
        <v>1996</v>
      </c>
      <c r="L877" s="461" t="s">
        <v>1862</v>
      </c>
      <c r="M877" s="257">
        <v>2</v>
      </c>
      <c r="N877" s="475">
        <v>5929.5</v>
      </c>
      <c r="O877" s="475">
        <f>IF(Tabla1[[#This Row],[Cantidad de Insumos]]="","",Tabla1[[#This Row],[Precio Unitario]]*Tabla1[[#This Row],[Cantidad de Insumos]])</f>
        <v>11859</v>
      </c>
      <c r="P877" s="462" t="str">
        <f>IF(Tabla1[[#This Row],[Descripción]]="","",_xlfn.XLOOKUP(Tabla1[[#This Row],[Descripción]],Tabla10[Descripción],Tabla10[CODIGO PRESUPUESTARIO],0))</f>
        <v>2.3.1.1.01</v>
      </c>
      <c r="Q877" s="463"/>
      <c r="R877" s="463" t="str">
        <f>IF(Tabla1[[#This Row],[Insumos]]="","",_xlfn.XLOOKUP(Tabla1[[#This Row],[Insumos]],Tabla10[Insumo],Tabla10[InsumoAbrev],"",0))</f>
        <v>lsAlimentosyBebidas</v>
      </c>
    </row>
    <row r="878" spans="2:18" ht="38.25" x14ac:dyDescent="0.25">
      <c r="B878" s="189" t="e">
        <f>IF('Formulario PPGR3'!$G878="","",CONCATENATE('Formulario PPGR3'!$C878,".",'Formulario PPGR3'!$D878,".",'Formulario PPGR3'!$E878,".",'Formulario PPGR3'!$F878))</f>
        <v>#REF!</v>
      </c>
      <c r="C878" s="189" t="e">
        <f>IF('Formulario PPGR3'!$G878="","",'Formulario PPGR1'!#REF!)</f>
        <v>#REF!</v>
      </c>
      <c r="D878" s="189" t="e">
        <f>IF('Formulario PPGR3'!$G878="","",'Formulario PPGR1'!#REF!)</f>
        <v>#REF!</v>
      </c>
      <c r="E878" s="189" t="e">
        <f>IF('Formulario PPGR3'!$G878="","",'Formulario PPGR1'!#REF!)</f>
        <v>#REF!</v>
      </c>
      <c r="F878" s="189" t="e">
        <f>IF('Formulario PPGR3'!$G878="","",'Formulario PPGR1'!#REF!)</f>
        <v>#REF!</v>
      </c>
      <c r="G878" s="227" t="s">
        <v>1567</v>
      </c>
      <c r="H878" s="459" t="str" cm="1">
        <f t="array" ref="H878">IF(Tabla1[[#This Row],[Código_Actividad]]="","",_xlfn.XLOOKUP(Tabla1[[#This Row],[Código_Actividad]],CodigoActividad,Tabla2[Actividades Programables Presupuestables],"",0))</f>
        <v>Reunión con equipo técnico del Hemocentro Nacional para articular acciones que inciden en los EES de la Red SNS</v>
      </c>
      <c r="I878" s="460">
        <f>IFERROR(VLOOKUP('Formulario PPGR3'!$G878,'Formulario PPGR2'!$H$9:$V$595,15,FALSE),"")</f>
        <v>2</v>
      </c>
      <c r="J878" s="465" t="s">
        <v>1877</v>
      </c>
      <c r="K878" s="464" t="s">
        <v>1996</v>
      </c>
      <c r="L878" s="461" t="s">
        <v>1862</v>
      </c>
      <c r="M878" s="257">
        <v>2</v>
      </c>
      <c r="N878" s="475">
        <v>5929.5</v>
      </c>
      <c r="O878" s="475">
        <f>IF(Tabla1[[#This Row],[Cantidad de Insumos]]="","",Tabla1[[#This Row],[Precio Unitario]]*Tabla1[[#This Row],[Cantidad de Insumos]])</f>
        <v>11859</v>
      </c>
      <c r="P878" s="462" t="str">
        <f>IF(Tabla1[[#This Row],[Descripción]]="","",_xlfn.XLOOKUP(Tabla1[[#This Row],[Descripción]],Tabla10[Descripción],Tabla10[CODIGO PRESUPUESTARIO],0))</f>
        <v>2.3.1.1.01</v>
      </c>
      <c r="Q878" s="463"/>
      <c r="R878" s="463" t="str">
        <f>IF(Tabla1[[#This Row],[Insumos]]="","",_xlfn.XLOOKUP(Tabla1[[#This Row],[Insumos]],Tabla10[Insumo],Tabla10[InsumoAbrev],"",0))</f>
        <v>lsAlimentosyBebidas</v>
      </c>
    </row>
    <row r="879" spans="2:18" ht="24.75" customHeight="1" x14ac:dyDescent="0.25">
      <c r="B879" s="189" t="e">
        <f>IF('Formulario PPGR3'!$G879="","",CONCATENATE('Formulario PPGR3'!$C879,".",'Formulario PPGR3'!$D879,".",'Formulario PPGR3'!$E879,".",'Formulario PPGR3'!$F879))</f>
        <v>#REF!</v>
      </c>
      <c r="C879" s="189" t="e">
        <f>IF('Formulario PPGR3'!$G879="","",'Formulario PPGR1'!#REF!)</f>
        <v>#REF!</v>
      </c>
      <c r="D879" s="189" t="e">
        <f>IF('Formulario PPGR3'!$G879="","",'Formulario PPGR1'!#REF!)</f>
        <v>#REF!</v>
      </c>
      <c r="E879" s="189" t="e">
        <f>IF('Formulario PPGR3'!$G879="","",'Formulario PPGR1'!#REF!)</f>
        <v>#REF!</v>
      </c>
      <c r="F879" s="189" t="e">
        <f>IF('Formulario PPGR3'!$G879="","",'Formulario PPGR1'!#REF!)</f>
        <v>#REF!</v>
      </c>
      <c r="G879" s="227" t="s">
        <v>1561</v>
      </c>
      <c r="H879" s="459" t="str" cm="1">
        <f t="array" ref="H879">IF(Tabla1[[#This Row],[Código_Actividad]]="","",_xlfn.XLOOKUP(Tabla1[[#This Row],[Código_Actividad]],CodigoActividad,Tabla2[Actividades Programables Presupuestables],"",0))</f>
        <v>Seguimiento a la realización  de estudios contrastados en  EES que cuenten con servicios de tomografía.</v>
      </c>
      <c r="I879" s="460">
        <f>IFERROR(VLOOKUP('Formulario PPGR3'!$G879,'Formulario PPGR2'!$H$9:$V$595,15,FALSE),"")</f>
        <v>10</v>
      </c>
      <c r="J879" s="465" t="s">
        <v>1860</v>
      </c>
      <c r="K879" s="464" t="s">
        <v>2051</v>
      </c>
      <c r="L879" s="461" t="s">
        <v>1901</v>
      </c>
      <c r="M879" s="257">
        <v>280</v>
      </c>
      <c r="N879" s="475">
        <v>250</v>
      </c>
      <c r="O879" s="475">
        <f>IF(Tabla1[[#This Row],[Cantidad de Insumos]]="","",Tabla1[[#This Row],[Precio Unitario]]*Tabla1[[#This Row],[Cantidad de Insumos]])</f>
        <v>70000</v>
      </c>
      <c r="P879" s="462" t="str">
        <f>IF(Tabla1[[#This Row],[Descripción]]="","",_xlfn.XLOOKUP(Tabla1[[#This Row],[Descripción]],Tabla10[Descripción],Tabla10[CODIGO PRESUPUESTARIO],0))</f>
        <v>2.3.7.1.02</v>
      </c>
      <c r="Q879" s="463"/>
      <c r="R879" s="463" t="str">
        <f>IF(Tabla1[[#This Row],[Insumos]]="","",_xlfn.XLOOKUP(Tabla1[[#This Row],[Insumos]],Tabla10[Insumo],Tabla10[InsumoAbrev],"",0))</f>
        <v>lsGasoil</v>
      </c>
    </row>
    <row r="880" spans="2:18" ht="25.5" x14ac:dyDescent="0.25">
      <c r="B880" s="189" t="e">
        <f>IF('Formulario PPGR3'!$G880="","",CONCATENATE('Formulario PPGR3'!$C880,".",'Formulario PPGR3'!$D880,".",'Formulario PPGR3'!$E880,".",'Formulario PPGR3'!$F880))</f>
        <v>#REF!</v>
      </c>
      <c r="C880" s="189" t="e">
        <f>IF('Formulario PPGR3'!$G880="","",'Formulario PPGR1'!#REF!)</f>
        <v>#REF!</v>
      </c>
      <c r="D880" s="189" t="e">
        <f>IF('Formulario PPGR3'!$G880="","",'Formulario PPGR1'!#REF!)</f>
        <v>#REF!</v>
      </c>
      <c r="E880" s="189" t="e">
        <f>IF('Formulario PPGR3'!$G880="","",'Formulario PPGR1'!#REF!)</f>
        <v>#REF!</v>
      </c>
      <c r="F880" s="189" t="e">
        <f>IF('Formulario PPGR3'!$G880="","",'Formulario PPGR1'!#REF!)</f>
        <v>#REF!</v>
      </c>
      <c r="G880" s="227" t="s">
        <v>1561</v>
      </c>
      <c r="H880" s="459" t="str" cm="1">
        <f t="array" ref="H880">IF(Tabla1[[#This Row],[Código_Actividad]]="","",_xlfn.XLOOKUP(Tabla1[[#This Row],[Código_Actividad]],CodigoActividad,Tabla2[Actividades Programables Presupuestables],"",0))</f>
        <v>Seguimiento a la realización  de estudios contrastados en  EES que cuenten con servicios de tomografía.</v>
      </c>
      <c r="I880" s="460">
        <f>IFERROR(VLOOKUP('Formulario PPGR3'!$G880,'Formulario PPGR2'!$H$9:$V$595,15,FALSE),"")</f>
        <v>10</v>
      </c>
      <c r="J880" s="465" t="s">
        <v>1866</v>
      </c>
      <c r="K880" s="464" t="s">
        <v>1867</v>
      </c>
      <c r="L880" s="461" t="s">
        <v>1868</v>
      </c>
      <c r="M880" s="257">
        <v>10</v>
      </c>
      <c r="N880" s="475">
        <v>1700</v>
      </c>
      <c r="O880" s="475">
        <f>IF(Tabla1[[#This Row],[Cantidad de Insumos]]="","",Tabla1[[#This Row],[Precio Unitario]]*Tabla1[[#This Row],[Cantidad de Insumos]])</f>
        <v>17000</v>
      </c>
      <c r="P880" s="462" t="str">
        <f>IF(Tabla1[[#This Row],[Descripción]]="","",_xlfn.XLOOKUP(Tabla1[[#This Row],[Descripción]],Tabla10[Descripción],Tabla10[CODIGO PRESUPUESTARIO],0))</f>
        <v>2.2.3.1.01</v>
      </c>
      <c r="Q880" s="463"/>
      <c r="R880" s="463" t="str">
        <f>IF(Tabla1[[#This Row],[Insumos]]="","",_xlfn.XLOOKUP(Tabla1[[#This Row],[Insumos]],Tabla10[Insumo],Tabla10[InsumoAbrev],"",0))</f>
        <v>lsViaticosDP</v>
      </c>
    </row>
    <row r="881" spans="2:18" ht="25.5" x14ac:dyDescent="0.25">
      <c r="B881" s="189" t="e">
        <f>IF('Formulario PPGR3'!$G881="","",CONCATENATE('Formulario PPGR3'!$C881,".",'Formulario PPGR3'!$D881,".",'Formulario PPGR3'!$E881,".",'Formulario PPGR3'!$F881))</f>
        <v>#REF!</v>
      </c>
      <c r="C881" s="189" t="e">
        <f>IF('Formulario PPGR3'!$G881="","",'Formulario PPGR1'!#REF!)</f>
        <v>#REF!</v>
      </c>
      <c r="D881" s="189" t="e">
        <f>IF('Formulario PPGR3'!$G881="","",'Formulario PPGR1'!#REF!)</f>
        <v>#REF!</v>
      </c>
      <c r="E881" s="189" t="e">
        <f>IF('Formulario PPGR3'!$G881="","",'Formulario PPGR1'!#REF!)</f>
        <v>#REF!</v>
      </c>
      <c r="F881" s="189" t="e">
        <f>IF('Formulario PPGR3'!$G881="","",'Formulario PPGR1'!#REF!)</f>
        <v>#REF!</v>
      </c>
      <c r="G881" s="227" t="s">
        <v>1561</v>
      </c>
      <c r="H881" s="459" t="str" cm="1">
        <f t="array" ref="H881">IF(Tabla1[[#This Row],[Código_Actividad]]="","",_xlfn.XLOOKUP(Tabla1[[#This Row],[Código_Actividad]],CodigoActividad,Tabla2[Actividades Programables Presupuestables],"",0))</f>
        <v>Seguimiento a la realización  de estudios contrastados en  EES que cuenten con servicios de tomografía.</v>
      </c>
      <c r="I881" s="460">
        <f>IFERROR(VLOOKUP('Formulario PPGR3'!$G881,'Formulario PPGR2'!$H$9:$V$595,15,FALSE),"")</f>
        <v>10</v>
      </c>
      <c r="J881" s="465" t="s">
        <v>1866</v>
      </c>
      <c r="K881" s="464" t="s">
        <v>1869</v>
      </c>
      <c r="L881" s="461" t="s">
        <v>1868</v>
      </c>
      <c r="M881" s="257">
        <v>10</v>
      </c>
      <c r="N881" s="475">
        <v>2150</v>
      </c>
      <c r="O881" s="475">
        <f>IF(Tabla1[[#This Row],[Cantidad de Insumos]]="","",Tabla1[[#This Row],[Precio Unitario]]*Tabla1[[#This Row],[Cantidad de Insumos]])</f>
        <v>21500</v>
      </c>
      <c r="P881" s="462" t="str">
        <f>IF(Tabla1[[#This Row],[Descripción]]="","",_xlfn.XLOOKUP(Tabla1[[#This Row],[Descripción]],Tabla10[Descripción],Tabla10[CODIGO PRESUPUESTARIO],0))</f>
        <v>2.2.3.1.01</v>
      </c>
      <c r="Q881" s="463"/>
      <c r="R881" s="463" t="str">
        <f>IF(Tabla1[[#This Row],[Insumos]]="","",_xlfn.XLOOKUP(Tabla1[[#This Row],[Insumos]],Tabla10[Insumo],Tabla10[InsumoAbrev],"",0))</f>
        <v>lsViaticosDP</v>
      </c>
    </row>
    <row r="882" spans="2:18" ht="25.5" x14ac:dyDescent="0.25">
      <c r="B882" s="189" t="e">
        <f>IF('Formulario PPGR3'!$G882="","",CONCATENATE('Formulario PPGR3'!$C882,".",'Formulario PPGR3'!$D882,".",'Formulario PPGR3'!$E882,".",'Formulario PPGR3'!$F882))</f>
        <v>#REF!</v>
      </c>
      <c r="C882" s="189" t="e">
        <f>IF('Formulario PPGR3'!$G882="","",'Formulario PPGR1'!#REF!)</f>
        <v>#REF!</v>
      </c>
      <c r="D882" s="189" t="e">
        <f>IF('Formulario PPGR3'!$G882="","",'Formulario PPGR1'!#REF!)</f>
        <v>#REF!</v>
      </c>
      <c r="E882" s="189" t="e">
        <f>IF('Formulario PPGR3'!$G882="","",'Formulario PPGR1'!#REF!)</f>
        <v>#REF!</v>
      </c>
      <c r="F882" s="189" t="e">
        <f>IF('Formulario PPGR3'!$G882="","",'Formulario PPGR1'!#REF!)</f>
        <v>#REF!</v>
      </c>
      <c r="G882" s="227" t="s">
        <v>1561</v>
      </c>
      <c r="H882" s="459" t="str" cm="1">
        <f t="array" ref="H882">IF(Tabla1[[#This Row],[Código_Actividad]]="","",_xlfn.XLOOKUP(Tabla1[[#This Row],[Código_Actividad]],CodigoActividad,Tabla2[Actividades Programables Presupuestables],"",0))</f>
        <v>Seguimiento a la realización  de estudios contrastados en  EES que cuenten con servicios de tomografía.</v>
      </c>
      <c r="I882" s="460">
        <f>IFERROR(VLOOKUP('Formulario PPGR3'!$G882,'Formulario PPGR2'!$H$9:$V$595,15,FALSE),"")</f>
        <v>10</v>
      </c>
      <c r="J882" s="465" t="s">
        <v>1864</v>
      </c>
      <c r="K882" s="464" t="s">
        <v>1865</v>
      </c>
      <c r="L882" s="461" t="s">
        <v>1862</v>
      </c>
      <c r="M882" s="257">
        <v>20</v>
      </c>
      <c r="N882" s="475">
        <v>100</v>
      </c>
      <c r="O882" s="475">
        <f>IF(Tabla1[[#This Row],[Cantidad de Insumos]]="","",Tabla1[[#This Row],[Precio Unitario]]*Tabla1[[#This Row],[Cantidad de Insumos]])</f>
        <v>2000</v>
      </c>
      <c r="P882" s="462" t="str">
        <f>IF(Tabla1[[#This Row],[Descripción]]="","",_xlfn.XLOOKUP(Tabla1[[#This Row],[Descripción]],Tabla10[Descripción],Tabla10[CODIGO PRESUPUESTARIO],0))</f>
        <v>2.2.4.4.01</v>
      </c>
      <c r="Q882" s="463"/>
      <c r="R882" s="463" t="str">
        <f>IF(Tabla1[[#This Row],[Insumos]]="","",_xlfn.XLOOKUP(Tabla1[[#This Row],[Insumos]],Tabla10[Insumo],Tabla10[InsumoAbrev],"",0))</f>
        <v>lsPeaje</v>
      </c>
    </row>
    <row r="883" spans="2:18" ht="26.25" customHeight="1" x14ac:dyDescent="0.25">
      <c r="B883" s="189" t="e">
        <f>IF('Formulario PPGR3'!$G883="","",CONCATENATE('Formulario PPGR3'!$C883,".",'Formulario PPGR3'!$D883,".",'Formulario PPGR3'!$E883,".",'Formulario PPGR3'!$F883))</f>
        <v>#REF!</v>
      </c>
      <c r="C883" s="189" t="e">
        <f>IF('Formulario PPGR3'!$G883="","",'Formulario PPGR1'!#REF!)</f>
        <v>#REF!</v>
      </c>
      <c r="D883" s="189" t="e">
        <f>IF('Formulario PPGR3'!$G883="","",'Formulario PPGR1'!#REF!)</f>
        <v>#REF!</v>
      </c>
      <c r="E883" s="189" t="e">
        <f>IF('Formulario PPGR3'!$G883="","",'Formulario PPGR1'!#REF!)</f>
        <v>#REF!</v>
      </c>
      <c r="F883" s="189" t="e">
        <f>IF('Formulario PPGR3'!$G883="","",'Formulario PPGR1'!#REF!)</f>
        <v>#REF!</v>
      </c>
      <c r="G883" s="227" t="s">
        <v>1555</v>
      </c>
      <c r="H883" s="459" t="str" cm="1">
        <f t="array" ref="H883">IF(Tabla1[[#This Row],[Código_Actividad]]="","",_xlfn.XLOOKUP(Tabla1[[#This Row],[Código_Actividad]],CodigoActividad,Tabla2[Actividades Programables Presupuestables],"",0))</f>
        <v>Supervisión  de los establecimientos de salud de 2do nivel en los 10 SRS  para el fortalecimiento de la provisión de los servicios de laboratorio e  imágenes.</v>
      </c>
      <c r="I883" s="460">
        <f>IFERROR(VLOOKUP('Formulario PPGR3'!$G883,'Formulario PPGR2'!$H$9:$V$595,15,FALSE),"")</f>
        <v>10</v>
      </c>
      <c r="J883" s="465" t="s">
        <v>1860</v>
      </c>
      <c r="K883" s="464" t="s">
        <v>2051</v>
      </c>
      <c r="L883" s="461" t="s">
        <v>1901</v>
      </c>
      <c r="M883" s="257">
        <v>280</v>
      </c>
      <c r="N883" s="475">
        <v>250</v>
      </c>
      <c r="O883" s="475">
        <f>IF(Tabla1[[#This Row],[Cantidad de Insumos]]="","",Tabla1[[#This Row],[Precio Unitario]]*Tabla1[[#This Row],[Cantidad de Insumos]])</f>
        <v>70000</v>
      </c>
      <c r="P883" s="462" t="str">
        <f>IF(Tabla1[[#This Row],[Descripción]]="","",_xlfn.XLOOKUP(Tabla1[[#This Row],[Descripción]],Tabla10[Descripción],Tabla10[CODIGO PRESUPUESTARIO],0))</f>
        <v>2.3.7.1.02</v>
      </c>
      <c r="Q883" s="463"/>
      <c r="R883" s="463" t="str">
        <f>IF(Tabla1[[#This Row],[Insumos]]="","",_xlfn.XLOOKUP(Tabla1[[#This Row],[Insumos]],Tabla10[Insumo],Tabla10[InsumoAbrev],"",0))</f>
        <v>lsGasoil</v>
      </c>
    </row>
    <row r="884" spans="2:18" ht="38.25" x14ac:dyDescent="0.25">
      <c r="B884" s="189" t="e">
        <f>IF('Formulario PPGR3'!$G884="","",CONCATENATE('Formulario PPGR3'!$C884,".",'Formulario PPGR3'!$D884,".",'Formulario PPGR3'!$E884,".",'Formulario PPGR3'!$F884))</f>
        <v>#REF!</v>
      </c>
      <c r="C884" s="189" t="e">
        <f>IF('Formulario PPGR3'!$G884="","",'Formulario PPGR1'!#REF!)</f>
        <v>#REF!</v>
      </c>
      <c r="D884" s="189" t="e">
        <f>IF('Formulario PPGR3'!$G884="","",'Formulario PPGR1'!#REF!)</f>
        <v>#REF!</v>
      </c>
      <c r="E884" s="189" t="e">
        <f>IF('Formulario PPGR3'!$G884="","",'Formulario PPGR1'!#REF!)</f>
        <v>#REF!</v>
      </c>
      <c r="F884" s="189" t="e">
        <f>IF('Formulario PPGR3'!$G884="","",'Formulario PPGR1'!#REF!)</f>
        <v>#REF!</v>
      </c>
      <c r="G884" s="227" t="s">
        <v>1555</v>
      </c>
      <c r="H884" s="459" t="str" cm="1">
        <f t="array" ref="H884">IF(Tabla1[[#This Row],[Código_Actividad]]="","",_xlfn.XLOOKUP(Tabla1[[#This Row],[Código_Actividad]],CodigoActividad,Tabla2[Actividades Programables Presupuestables],"",0))</f>
        <v>Supervisión  de los establecimientos de salud de 2do nivel en los 10 SRS  para el fortalecimiento de la provisión de los servicios de laboratorio e  imágenes.</v>
      </c>
      <c r="I884" s="460">
        <f>IFERROR(VLOOKUP('Formulario PPGR3'!$G884,'Formulario PPGR2'!$H$9:$V$595,15,FALSE),"")</f>
        <v>10</v>
      </c>
      <c r="J884" s="465" t="s">
        <v>1866</v>
      </c>
      <c r="K884" s="464" t="s">
        <v>1904</v>
      </c>
      <c r="L884" s="461" t="s">
        <v>1868</v>
      </c>
      <c r="M884" s="257">
        <v>10</v>
      </c>
      <c r="N884" s="475">
        <v>3900</v>
      </c>
      <c r="O884" s="475">
        <f>IF(Tabla1[[#This Row],[Cantidad de Insumos]]="","",Tabla1[[#This Row],[Precio Unitario]]*Tabla1[[#This Row],[Cantidad de Insumos]])</f>
        <v>39000</v>
      </c>
      <c r="P884" s="462" t="str">
        <f>IF(Tabla1[[#This Row],[Descripción]]="","",_xlfn.XLOOKUP(Tabla1[[#This Row],[Descripción]],Tabla10[Descripción],Tabla10[CODIGO PRESUPUESTARIO],0))</f>
        <v>2.2.3.1.01</v>
      </c>
      <c r="Q884" s="463"/>
      <c r="R884" s="463" t="str">
        <f>IF(Tabla1[[#This Row],[Insumos]]="","",_xlfn.XLOOKUP(Tabla1[[#This Row],[Insumos]],Tabla10[Insumo],Tabla10[InsumoAbrev],"",0))</f>
        <v>lsViaticosDP</v>
      </c>
    </row>
    <row r="885" spans="2:18" ht="38.25" x14ac:dyDescent="0.25">
      <c r="B885" s="189" t="e">
        <f>IF('Formulario PPGR3'!$G885="","",CONCATENATE('Formulario PPGR3'!$C885,".",'Formulario PPGR3'!$D885,".",'Formulario PPGR3'!$E885,".",'Formulario PPGR3'!$F885))</f>
        <v>#REF!</v>
      </c>
      <c r="C885" s="189" t="e">
        <f>IF('Formulario PPGR3'!$G885="","",'Formulario PPGR1'!#REF!)</f>
        <v>#REF!</v>
      </c>
      <c r="D885" s="189" t="e">
        <f>IF('Formulario PPGR3'!$G885="","",'Formulario PPGR1'!#REF!)</f>
        <v>#REF!</v>
      </c>
      <c r="E885" s="189" t="e">
        <f>IF('Formulario PPGR3'!$G885="","",'Formulario PPGR1'!#REF!)</f>
        <v>#REF!</v>
      </c>
      <c r="F885" s="189" t="e">
        <f>IF('Formulario PPGR3'!$G885="","",'Formulario PPGR1'!#REF!)</f>
        <v>#REF!</v>
      </c>
      <c r="G885" s="227" t="s">
        <v>1555</v>
      </c>
      <c r="H885" s="459" t="str" cm="1">
        <f t="array" ref="H885">IF(Tabla1[[#This Row],[Código_Actividad]]="","",_xlfn.XLOOKUP(Tabla1[[#This Row],[Código_Actividad]],CodigoActividad,Tabla2[Actividades Programables Presupuestables],"",0))</f>
        <v>Supervisión  de los establecimientos de salud de 2do nivel en los 10 SRS  para el fortalecimiento de la provisión de los servicios de laboratorio e  imágenes.</v>
      </c>
      <c r="I885" s="460">
        <f>IFERROR(VLOOKUP('Formulario PPGR3'!$G885,'Formulario PPGR2'!$H$9:$V$595,15,FALSE),"")</f>
        <v>10</v>
      </c>
      <c r="J885" s="465" t="s">
        <v>1866</v>
      </c>
      <c r="K885" s="464" t="s">
        <v>1905</v>
      </c>
      <c r="L885" s="461" t="s">
        <v>1868</v>
      </c>
      <c r="M885" s="257">
        <v>20</v>
      </c>
      <c r="N885" s="475">
        <v>4750</v>
      </c>
      <c r="O885" s="475">
        <f>IF(Tabla1[[#This Row],[Cantidad de Insumos]]="","",Tabla1[[#This Row],[Precio Unitario]]*Tabla1[[#This Row],[Cantidad de Insumos]])</f>
        <v>95000</v>
      </c>
      <c r="P885" s="462" t="str">
        <f>IF(Tabla1[[#This Row],[Descripción]]="","",_xlfn.XLOOKUP(Tabla1[[#This Row],[Descripción]],Tabla10[Descripción],Tabla10[CODIGO PRESUPUESTARIO],0))</f>
        <v>2.2.3.1.01</v>
      </c>
      <c r="Q885" s="463"/>
      <c r="R885" s="463" t="str">
        <f>IF(Tabla1[[#This Row],[Insumos]]="","",_xlfn.XLOOKUP(Tabla1[[#This Row],[Insumos]],Tabla10[Insumo],Tabla10[InsumoAbrev],"",0))</f>
        <v>lsViaticosDP</v>
      </c>
    </row>
    <row r="886" spans="2:18" ht="38.25" x14ac:dyDescent="0.25">
      <c r="B886" s="189" t="e">
        <f>IF('Formulario PPGR3'!$G886="","",CONCATENATE('Formulario PPGR3'!$C886,".",'Formulario PPGR3'!$D886,".",'Formulario PPGR3'!$E886,".",'Formulario PPGR3'!$F886))</f>
        <v>#REF!</v>
      </c>
      <c r="C886" s="189" t="e">
        <f>IF('Formulario PPGR3'!$G886="","",'Formulario PPGR1'!#REF!)</f>
        <v>#REF!</v>
      </c>
      <c r="D886" s="189" t="e">
        <f>IF('Formulario PPGR3'!$G886="","",'Formulario PPGR1'!#REF!)</f>
        <v>#REF!</v>
      </c>
      <c r="E886" s="189" t="e">
        <f>IF('Formulario PPGR3'!$G886="","",'Formulario PPGR1'!#REF!)</f>
        <v>#REF!</v>
      </c>
      <c r="F886" s="189" t="e">
        <f>IF('Formulario PPGR3'!$G886="","",'Formulario PPGR1'!#REF!)</f>
        <v>#REF!</v>
      </c>
      <c r="G886" s="227" t="s">
        <v>1555</v>
      </c>
      <c r="H886" s="459" t="str" cm="1">
        <f t="array" ref="H886">IF(Tabla1[[#This Row],[Código_Actividad]]="","",_xlfn.XLOOKUP(Tabla1[[#This Row],[Código_Actividad]],CodigoActividad,Tabla2[Actividades Programables Presupuestables],"",0))</f>
        <v>Supervisión  de los establecimientos de salud de 2do nivel en los 10 SRS  para el fortalecimiento de la provisión de los servicios de laboratorio e  imágenes.</v>
      </c>
      <c r="I886" s="460">
        <f>IFERROR(VLOOKUP('Formulario PPGR3'!$G886,'Formulario PPGR2'!$H$9:$V$595,15,FALSE),"")</f>
        <v>10</v>
      </c>
      <c r="J886" s="465" t="s">
        <v>1864</v>
      </c>
      <c r="K886" s="464" t="s">
        <v>1865</v>
      </c>
      <c r="L886" s="461" t="s">
        <v>1862</v>
      </c>
      <c r="M886" s="257">
        <v>20</v>
      </c>
      <c r="N886" s="475">
        <v>100</v>
      </c>
      <c r="O886" s="475">
        <f>IF(Tabla1[[#This Row],[Cantidad de Insumos]]="","",Tabla1[[#This Row],[Precio Unitario]]*Tabla1[[#This Row],[Cantidad de Insumos]])</f>
        <v>2000</v>
      </c>
      <c r="P886" s="462" t="str">
        <f>IF(Tabla1[[#This Row],[Descripción]]="","",_xlfn.XLOOKUP(Tabla1[[#This Row],[Descripción]],Tabla10[Descripción],Tabla10[CODIGO PRESUPUESTARIO],0))</f>
        <v>2.2.4.4.01</v>
      </c>
      <c r="Q886" s="463"/>
      <c r="R886" s="463" t="str">
        <f>IF(Tabla1[[#This Row],[Insumos]]="","",_xlfn.XLOOKUP(Tabla1[[#This Row],[Insumos]],Tabla10[Insumo],Tabla10[InsumoAbrev],"",0))</f>
        <v>lsPeaje</v>
      </c>
    </row>
    <row r="887" spans="2:18" ht="27" customHeight="1" x14ac:dyDescent="0.25">
      <c r="B887" s="189" t="e">
        <f>IF('Formulario PPGR3'!$G887="","",CONCATENATE('Formulario PPGR3'!$C887,".",'Formulario PPGR3'!$D887,".",'Formulario PPGR3'!$E887,".",'Formulario PPGR3'!$F887))</f>
        <v>#REF!</v>
      </c>
      <c r="C887" s="189" t="e">
        <f>IF('Formulario PPGR3'!$G887="","",'Formulario PPGR1'!#REF!)</f>
        <v>#REF!</v>
      </c>
      <c r="D887" s="189" t="e">
        <f>IF('Formulario PPGR3'!$G887="","",'Formulario PPGR1'!#REF!)</f>
        <v>#REF!</v>
      </c>
      <c r="E887" s="189" t="e">
        <f>IF('Formulario PPGR3'!$G887="","",'Formulario PPGR1'!#REF!)</f>
        <v>#REF!</v>
      </c>
      <c r="F887" s="189" t="e">
        <f>IF('Formulario PPGR3'!$G887="","",'Formulario PPGR1'!#REF!)</f>
        <v>#REF!</v>
      </c>
      <c r="G887" s="227" t="s">
        <v>1553</v>
      </c>
      <c r="H887" s="459" t="str" cm="1">
        <f t="array" ref="H887">IF(Tabla1[[#This Row],[Código_Actividad]]="","",_xlfn.XLOOKUP(Tabla1[[#This Row],[Código_Actividad]],CodigoActividad,Tabla2[Actividades Programables Presupuestables],"",0))</f>
        <v>Supervisión  en los EES de 3er nivel en los 10 SRS  para el fortalecimiento de la provisión de los servicios de laboratorio e  imágenes.</v>
      </c>
      <c r="I887" s="460">
        <f>IFERROR(VLOOKUP('Formulario PPGR3'!$G887,'Formulario PPGR2'!$H$9:$V$595,15,FALSE),"")</f>
        <v>10</v>
      </c>
      <c r="J887" s="465" t="s">
        <v>1860</v>
      </c>
      <c r="K887" s="464" t="s">
        <v>2051</v>
      </c>
      <c r="L887" s="461" t="s">
        <v>1901</v>
      </c>
      <c r="M887" s="257">
        <v>280</v>
      </c>
      <c r="N887" s="475">
        <v>250</v>
      </c>
      <c r="O887" s="475">
        <f>IF(Tabla1[[#This Row],[Cantidad de Insumos]]="","",Tabla1[[#This Row],[Precio Unitario]]*Tabla1[[#This Row],[Cantidad de Insumos]])</f>
        <v>70000</v>
      </c>
      <c r="P887" s="462" t="str">
        <f>IF(Tabla1[[#This Row],[Descripción]]="","",_xlfn.XLOOKUP(Tabla1[[#This Row],[Descripción]],Tabla10[Descripción],Tabla10[CODIGO PRESUPUESTARIO],0))</f>
        <v>2.3.7.1.02</v>
      </c>
      <c r="Q887" s="463"/>
      <c r="R887" s="463" t="str">
        <f>IF(Tabla1[[#This Row],[Insumos]]="","",_xlfn.XLOOKUP(Tabla1[[#This Row],[Insumos]],Tabla10[Insumo],Tabla10[InsumoAbrev],"",0))</f>
        <v>lsGasoil</v>
      </c>
    </row>
    <row r="888" spans="2:18" ht="38.25" x14ac:dyDescent="0.25">
      <c r="B888" s="189" t="e">
        <f>IF('Formulario PPGR3'!$G888="","",CONCATENATE('Formulario PPGR3'!$C888,".",'Formulario PPGR3'!$D888,".",'Formulario PPGR3'!$E888,".",'Formulario PPGR3'!$F888))</f>
        <v>#REF!</v>
      </c>
      <c r="C888" s="189" t="e">
        <f>IF('Formulario PPGR3'!$G888="","",'Formulario PPGR1'!#REF!)</f>
        <v>#REF!</v>
      </c>
      <c r="D888" s="189" t="e">
        <f>IF('Formulario PPGR3'!$G888="","",'Formulario PPGR1'!#REF!)</f>
        <v>#REF!</v>
      </c>
      <c r="E888" s="189" t="e">
        <f>IF('Formulario PPGR3'!$G888="","",'Formulario PPGR1'!#REF!)</f>
        <v>#REF!</v>
      </c>
      <c r="F888" s="189" t="e">
        <f>IF('Formulario PPGR3'!$G888="","",'Formulario PPGR1'!#REF!)</f>
        <v>#REF!</v>
      </c>
      <c r="G888" s="227" t="s">
        <v>1553</v>
      </c>
      <c r="H888" s="459" t="str" cm="1">
        <f t="array" ref="H888">IF(Tabla1[[#This Row],[Código_Actividad]]="","",_xlfn.XLOOKUP(Tabla1[[#This Row],[Código_Actividad]],CodigoActividad,Tabla2[Actividades Programables Presupuestables],"",0))</f>
        <v>Supervisión  en los EES de 3er nivel en los 10 SRS  para el fortalecimiento de la provisión de los servicios de laboratorio e  imágenes.</v>
      </c>
      <c r="I888" s="460">
        <f>IFERROR(VLOOKUP('Formulario PPGR3'!$G888,'Formulario PPGR2'!$H$9:$V$595,15,FALSE),"")</f>
        <v>10</v>
      </c>
      <c r="J888" s="465" t="s">
        <v>1866</v>
      </c>
      <c r="K888" s="464" t="s">
        <v>1867</v>
      </c>
      <c r="L888" s="461" t="s">
        <v>1868</v>
      </c>
      <c r="M888" s="257">
        <v>10</v>
      </c>
      <c r="N888" s="475">
        <v>1700</v>
      </c>
      <c r="O888" s="475">
        <f>IF(Tabla1[[#This Row],[Cantidad de Insumos]]="","",Tabla1[[#This Row],[Precio Unitario]]*Tabla1[[#This Row],[Cantidad de Insumos]])</f>
        <v>17000</v>
      </c>
      <c r="P888" s="462" t="str">
        <f>IF(Tabla1[[#This Row],[Descripción]]="","",_xlfn.XLOOKUP(Tabla1[[#This Row],[Descripción]],Tabla10[Descripción],Tabla10[CODIGO PRESUPUESTARIO],0))</f>
        <v>2.2.3.1.01</v>
      </c>
      <c r="Q888" s="463"/>
      <c r="R888" s="463" t="str">
        <f>IF(Tabla1[[#This Row],[Insumos]]="","",_xlfn.XLOOKUP(Tabla1[[#This Row],[Insumos]],Tabla10[Insumo],Tabla10[InsumoAbrev],"",0))</f>
        <v>lsViaticosDP</v>
      </c>
    </row>
    <row r="889" spans="2:18" ht="38.25" x14ac:dyDescent="0.25">
      <c r="B889" s="189" t="e">
        <f>IF('Formulario PPGR3'!$G889="","",CONCATENATE('Formulario PPGR3'!$C889,".",'Formulario PPGR3'!$D889,".",'Formulario PPGR3'!$E889,".",'Formulario PPGR3'!$F889))</f>
        <v>#REF!</v>
      </c>
      <c r="C889" s="189" t="e">
        <f>IF('Formulario PPGR3'!$G889="","",'Formulario PPGR1'!#REF!)</f>
        <v>#REF!</v>
      </c>
      <c r="D889" s="189" t="e">
        <f>IF('Formulario PPGR3'!$G889="","",'Formulario PPGR1'!#REF!)</f>
        <v>#REF!</v>
      </c>
      <c r="E889" s="189" t="e">
        <f>IF('Formulario PPGR3'!$G889="","",'Formulario PPGR1'!#REF!)</f>
        <v>#REF!</v>
      </c>
      <c r="F889" s="189" t="e">
        <f>IF('Formulario PPGR3'!$G889="","",'Formulario PPGR1'!#REF!)</f>
        <v>#REF!</v>
      </c>
      <c r="G889" s="227" t="s">
        <v>1553</v>
      </c>
      <c r="H889" s="459" t="str" cm="1">
        <f t="array" ref="H889">IF(Tabla1[[#This Row],[Código_Actividad]]="","",_xlfn.XLOOKUP(Tabla1[[#This Row],[Código_Actividad]],CodigoActividad,Tabla2[Actividades Programables Presupuestables],"",0))</f>
        <v>Supervisión  en los EES de 3er nivel en los 10 SRS  para el fortalecimiento de la provisión de los servicios de laboratorio e  imágenes.</v>
      </c>
      <c r="I889" s="460">
        <f>IFERROR(VLOOKUP('Formulario PPGR3'!$G889,'Formulario PPGR2'!$H$9:$V$595,15,FALSE),"")</f>
        <v>10</v>
      </c>
      <c r="J889" s="465" t="s">
        <v>1866</v>
      </c>
      <c r="K889" s="464" t="s">
        <v>1869</v>
      </c>
      <c r="L889" s="461" t="s">
        <v>1868</v>
      </c>
      <c r="M889" s="257">
        <v>20</v>
      </c>
      <c r="N889" s="475">
        <v>2150</v>
      </c>
      <c r="O889" s="475">
        <f>IF(Tabla1[[#This Row],[Cantidad de Insumos]]="","",Tabla1[[#This Row],[Precio Unitario]]*Tabla1[[#This Row],[Cantidad de Insumos]])</f>
        <v>43000</v>
      </c>
      <c r="P889" s="462" t="str">
        <f>IF(Tabla1[[#This Row],[Descripción]]="","",_xlfn.XLOOKUP(Tabla1[[#This Row],[Descripción]],Tabla10[Descripción],Tabla10[CODIGO PRESUPUESTARIO],0))</f>
        <v>2.2.3.1.01</v>
      </c>
      <c r="Q889" s="463"/>
      <c r="R889" s="463" t="str">
        <f>IF(Tabla1[[#This Row],[Insumos]]="","",_xlfn.XLOOKUP(Tabla1[[#This Row],[Insumos]],Tabla10[Insumo],Tabla10[InsumoAbrev],"",0))</f>
        <v>lsViaticosDP</v>
      </c>
    </row>
    <row r="890" spans="2:18" ht="38.25" x14ac:dyDescent="0.25">
      <c r="B890" s="189" t="e">
        <f>IF('Formulario PPGR3'!$G890="","",CONCATENATE('Formulario PPGR3'!$C890,".",'Formulario PPGR3'!$D890,".",'Formulario PPGR3'!$E890,".",'Formulario PPGR3'!$F890))</f>
        <v>#REF!</v>
      </c>
      <c r="C890" s="189" t="e">
        <f>IF('Formulario PPGR3'!$G890="","",'Formulario PPGR1'!#REF!)</f>
        <v>#REF!</v>
      </c>
      <c r="D890" s="189" t="e">
        <f>IF('Formulario PPGR3'!$G890="","",'Formulario PPGR1'!#REF!)</f>
        <v>#REF!</v>
      </c>
      <c r="E890" s="189" t="e">
        <f>IF('Formulario PPGR3'!$G890="","",'Formulario PPGR1'!#REF!)</f>
        <v>#REF!</v>
      </c>
      <c r="F890" s="189" t="e">
        <f>IF('Formulario PPGR3'!$G890="","",'Formulario PPGR1'!#REF!)</f>
        <v>#REF!</v>
      </c>
      <c r="G890" s="227" t="s">
        <v>1553</v>
      </c>
      <c r="H890" s="459" t="str" cm="1">
        <f t="array" ref="H890">IF(Tabla1[[#This Row],[Código_Actividad]]="","",_xlfn.XLOOKUP(Tabla1[[#This Row],[Código_Actividad]],CodigoActividad,Tabla2[Actividades Programables Presupuestables],"",0))</f>
        <v>Supervisión  en los EES de 3er nivel en los 10 SRS  para el fortalecimiento de la provisión de los servicios de laboratorio e  imágenes.</v>
      </c>
      <c r="I890" s="460">
        <f>IFERROR(VLOOKUP('Formulario PPGR3'!$G890,'Formulario PPGR2'!$H$9:$V$595,15,FALSE),"")</f>
        <v>10</v>
      </c>
      <c r="J890" s="465" t="s">
        <v>1864</v>
      </c>
      <c r="K890" s="464" t="s">
        <v>1865</v>
      </c>
      <c r="L890" s="461" t="s">
        <v>1862</v>
      </c>
      <c r="M890" s="257">
        <v>20</v>
      </c>
      <c r="N890" s="475">
        <v>100</v>
      </c>
      <c r="O890" s="475">
        <f>IF(Tabla1[[#This Row],[Cantidad de Insumos]]="","",Tabla1[[#This Row],[Precio Unitario]]*Tabla1[[#This Row],[Cantidad de Insumos]])</f>
        <v>2000</v>
      </c>
      <c r="P890" s="462" t="str">
        <f>IF(Tabla1[[#This Row],[Descripción]]="","",_xlfn.XLOOKUP(Tabla1[[#This Row],[Descripción]],Tabla10[Descripción],Tabla10[CODIGO PRESUPUESTARIO],0))</f>
        <v>2.2.4.4.01</v>
      </c>
      <c r="Q890" s="463"/>
      <c r="R890" s="463" t="str">
        <f>IF(Tabla1[[#This Row],[Insumos]]="","",_xlfn.XLOOKUP(Tabla1[[#This Row],[Insumos]],Tabla10[Insumo],Tabla10[InsumoAbrev],"",0))</f>
        <v>lsPeaje</v>
      </c>
    </row>
    <row r="891" spans="2:18" ht="38.25" x14ac:dyDescent="0.25">
      <c r="B891" s="189" t="e">
        <f>IF('Formulario PPGR3'!$G891="","",CONCATENATE('Formulario PPGR3'!$C891,".",'Formulario PPGR3'!$D891,".",'Formulario PPGR3'!$E891,".",'Formulario PPGR3'!$F891))</f>
        <v>#REF!</v>
      </c>
      <c r="C891" s="189" t="e">
        <f>IF('Formulario PPGR3'!$G891="","",'Formulario PPGR1'!#REF!)</f>
        <v>#REF!</v>
      </c>
      <c r="D891" s="189" t="e">
        <f>IF('Formulario PPGR3'!$G891="","",'Formulario PPGR1'!#REF!)</f>
        <v>#REF!</v>
      </c>
      <c r="E891" s="189" t="e">
        <f>IF('Formulario PPGR3'!$G891="","",'Formulario PPGR1'!#REF!)</f>
        <v>#REF!</v>
      </c>
      <c r="F891" s="189" t="e">
        <f>IF('Formulario PPGR3'!$G891="","",'Formulario PPGR1'!#REF!)</f>
        <v>#REF!</v>
      </c>
      <c r="G891" s="227" t="s">
        <v>1585</v>
      </c>
      <c r="H891" s="459" t="str" cm="1">
        <f t="array" ref="H891">IF(Tabla1[[#This Row],[Código_Actividad]]="","",_xlfn.XLOOKUP(Tabla1[[#This Row],[Código_Actividad]],CodigoActividad,Tabla2[Actividades Programables Presupuestables],"",0))</f>
        <v>Jornada de captación y  donación voluntaria de  sangre</v>
      </c>
      <c r="I891" s="460">
        <f>IFERROR(VLOOKUP('Formulario PPGR3'!$G891,'Formulario PPGR2'!$H$9:$V$595,15,FALSE),"")</f>
        <v>2</v>
      </c>
      <c r="J891" s="465" t="s">
        <v>1877</v>
      </c>
      <c r="K891" s="464" t="s">
        <v>2025</v>
      </c>
      <c r="L891" s="461" t="s">
        <v>1862</v>
      </c>
      <c r="M891" s="257">
        <v>2</v>
      </c>
      <c r="N891" s="475">
        <v>65844</v>
      </c>
      <c r="O891" s="475">
        <f>IF(Tabla1[[#This Row],[Cantidad de Insumos]]="","",Tabla1[[#This Row],[Precio Unitario]]*Tabla1[[#This Row],[Cantidad de Insumos]])</f>
        <v>131688</v>
      </c>
      <c r="P891" s="462" t="str">
        <f>IF(Tabla1[[#This Row],[Descripción]]="","",_xlfn.XLOOKUP(Tabla1[[#This Row],[Descripción]],Tabla10[Descripción],Tabla10[CODIGO PRESUPUESTARIO],0))</f>
        <v>2.3.1.1.01</v>
      </c>
      <c r="Q891" s="463"/>
      <c r="R891" s="463" t="str">
        <f>IF(Tabla1[[#This Row],[Insumos]]="","",_xlfn.XLOOKUP(Tabla1[[#This Row],[Insumos]],Tabla10[Insumo],Tabla10[InsumoAbrev],"",0))</f>
        <v>lsAlimentosyBebidas</v>
      </c>
    </row>
    <row r="892" spans="2:18" ht="25.5" x14ac:dyDescent="0.25">
      <c r="B892" s="189" t="e">
        <f>IF('Formulario PPGR3'!$G892="","",CONCATENATE('Formulario PPGR3'!$C892,".",'Formulario PPGR3'!$D892,".",'Formulario PPGR3'!$E892,".",'Formulario PPGR3'!$F892))</f>
        <v>#REF!</v>
      </c>
      <c r="C892" s="189" t="e">
        <f>IF('Formulario PPGR3'!$G892="","",'Formulario PPGR1'!#REF!)</f>
        <v>#REF!</v>
      </c>
      <c r="D892" s="189" t="e">
        <f>IF('Formulario PPGR3'!$G892="","",'Formulario PPGR1'!#REF!)</f>
        <v>#REF!</v>
      </c>
      <c r="E892" s="189" t="e">
        <f>IF('Formulario PPGR3'!$G892="","",'Formulario PPGR1'!#REF!)</f>
        <v>#REF!</v>
      </c>
      <c r="F892" s="189" t="e">
        <f>IF('Formulario PPGR3'!$G892="","",'Formulario PPGR1'!#REF!)</f>
        <v>#REF!</v>
      </c>
      <c r="G892" s="227" t="s">
        <v>1585</v>
      </c>
      <c r="H892" s="459" t="str" cm="1">
        <f t="array" ref="H892">IF(Tabla1[[#This Row],[Código_Actividad]]="","",_xlfn.XLOOKUP(Tabla1[[#This Row],[Código_Actividad]],CodigoActividad,Tabla2[Actividades Programables Presupuestables],"",0))</f>
        <v>Jornada de captación y  donación voluntaria de  sangre</v>
      </c>
      <c r="I892" s="460">
        <f>IFERROR(VLOOKUP('Formulario PPGR3'!$G892,'Formulario PPGR2'!$H$9:$V$595,15,FALSE),"")</f>
        <v>2</v>
      </c>
      <c r="J892" s="465" t="s">
        <v>1892</v>
      </c>
      <c r="K892" s="464" t="s">
        <v>1894</v>
      </c>
      <c r="L892" s="461" t="s">
        <v>1862</v>
      </c>
      <c r="M892" s="257">
        <v>2</v>
      </c>
      <c r="N892" s="475">
        <v>150568.53</v>
      </c>
      <c r="O892" s="475">
        <f>IF(Tabla1[[#This Row],[Cantidad de Insumos]]="","",Tabla1[[#This Row],[Precio Unitario]]*Tabla1[[#This Row],[Cantidad de Insumos]])</f>
        <v>301137.06</v>
      </c>
      <c r="P892" s="462" t="str">
        <f>IF(Tabla1[[#This Row],[Descripción]]="","",_xlfn.XLOOKUP(Tabla1[[#This Row],[Descripción]],Tabla10[Descripción],Tabla10[CODIGO PRESUPUESTARIO],0))</f>
        <v>2.2.8.6.01</v>
      </c>
      <c r="Q892" s="463"/>
      <c r="R892" s="463" t="str">
        <f>IF(Tabla1[[#This Row],[Insumos]]="","",_xlfn.XLOOKUP(Tabla1[[#This Row],[Insumos]],Tabla10[Insumo],Tabla10[InsumoAbrev],"",0))</f>
        <v>lsEventosGenerales</v>
      </c>
    </row>
    <row r="893" spans="2:18" ht="25.5" x14ac:dyDescent="0.25">
      <c r="B893" s="189" t="e">
        <f>IF('Formulario PPGR3'!$G893="","",CONCATENATE('Formulario PPGR3'!$C893,".",'Formulario PPGR3'!$D893,".",'Formulario PPGR3'!$E893,".",'Formulario PPGR3'!$F893))</f>
        <v>#REF!</v>
      </c>
      <c r="C893" s="189" t="e">
        <f>IF('Formulario PPGR3'!$G893="","",'Formulario PPGR1'!#REF!)</f>
        <v>#REF!</v>
      </c>
      <c r="D893" s="189" t="e">
        <f>IF('Formulario PPGR3'!$G893="","",'Formulario PPGR1'!#REF!)</f>
        <v>#REF!</v>
      </c>
      <c r="E893" s="189" t="e">
        <f>IF('Formulario PPGR3'!$G893="","",'Formulario PPGR1'!#REF!)</f>
        <v>#REF!</v>
      </c>
      <c r="F893" s="189" t="e">
        <f>IF('Formulario PPGR3'!$G893="","",'Formulario PPGR1'!#REF!)</f>
        <v>#REF!</v>
      </c>
      <c r="G893" s="227" t="s">
        <v>1585</v>
      </c>
      <c r="H893" s="459" t="str" cm="1">
        <f t="array" ref="H893">IF(Tabla1[[#This Row],[Código_Actividad]]="","",_xlfn.XLOOKUP(Tabla1[[#This Row],[Código_Actividad]],CodigoActividad,Tabla2[Actividades Programables Presupuestables],"",0))</f>
        <v>Jornada de captación y  donación voluntaria de  sangre</v>
      </c>
      <c r="I893" s="460">
        <f>IFERROR(VLOOKUP('Formulario PPGR3'!$G893,'Formulario PPGR2'!$H$9:$V$595,15,FALSE),"")</f>
        <v>2</v>
      </c>
      <c r="J893" s="465" t="s">
        <v>2019</v>
      </c>
      <c r="K893" s="464" t="s">
        <v>1916</v>
      </c>
      <c r="L893" s="461" t="s">
        <v>1862</v>
      </c>
      <c r="M893" s="257">
        <v>150</v>
      </c>
      <c r="N893" s="475">
        <v>5</v>
      </c>
      <c r="O893" s="475">
        <f>IF(Tabla1[[#This Row],[Cantidad de Insumos]]="","",Tabla1[[#This Row],[Precio Unitario]]*Tabla1[[#This Row],[Cantidad de Insumos]])</f>
        <v>750</v>
      </c>
      <c r="P893" s="462" t="str">
        <f>IF(Tabla1[[#This Row],[Descripción]]="","",_xlfn.XLOOKUP(Tabla1[[#This Row],[Descripción]],Tabla10[Descripción],Tabla10[CODIGO PRESUPUESTARIO],0))</f>
        <v xml:space="preserve">2.2.2.2.01 </v>
      </c>
      <c r="Q893" s="463"/>
      <c r="R893" s="463" t="str">
        <f>IF(Tabla1[[#This Row],[Insumos]]="","",_xlfn.XLOOKUP(Tabla1[[#This Row],[Insumos]],Tabla10[Insumo],Tabla10[InsumoAbrev],"",0))</f>
        <v>lsImpresionyEncuadernacion</v>
      </c>
    </row>
    <row r="894" spans="2:18" ht="26.25" customHeight="1" x14ac:dyDescent="0.25">
      <c r="B894" s="189" t="e">
        <f>IF('Formulario PPGR3'!$G894="","",CONCATENATE('Formulario PPGR3'!$C894,".",'Formulario PPGR3'!$D894,".",'Formulario PPGR3'!$E894,".",'Formulario PPGR3'!$F894))</f>
        <v>#REF!</v>
      </c>
      <c r="C894" s="189" t="e">
        <f>IF('Formulario PPGR3'!$G894="","",'Formulario PPGR1'!#REF!)</f>
        <v>#REF!</v>
      </c>
      <c r="D894" s="189" t="e">
        <f>IF('Formulario PPGR3'!$G894="","",'Formulario PPGR1'!#REF!)</f>
        <v>#REF!</v>
      </c>
      <c r="E894" s="189" t="e">
        <f>IF('Formulario PPGR3'!$G894="","",'Formulario PPGR1'!#REF!)</f>
        <v>#REF!</v>
      </c>
      <c r="F894" s="189" t="e">
        <f>IF('Formulario PPGR3'!$G894="","",'Formulario PPGR1'!#REF!)</f>
        <v>#REF!</v>
      </c>
      <c r="G894" s="227" t="s">
        <v>1559</v>
      </c>
      <c r="H894" s="459" t="str" cm="1">
        <f t="array" ref="H894">IF(Tabla1[[#This Row],[Código_Actividad]]="","",_xlfn.XLOOKUP(Tabla1[[#This Row],[Código_Actividad]],CodigoActividad,Tabla2[Actividades Programables Presupuestables],"",0))</f>
        <v>Seguimiento a los EES que cuentan con  servicios de  bancos de sangre para revisión  de los documentos</v>
      </c>
      <c r="I894" s="460">
        <f>IFERROR(VLOOKUP('Formulario PPGR3'!$G894,'Formulario PPGR2'!$H$9:$V$595,15,FALSE),"")</f>
        <v>16</v>
      </c>
      <c r="J894" s="465" t="s">
        <v>1860</v>
      </c>
      <c r="K894" s="464" t="s">
        <v>2051</v>
      </c>
      <c r="L894" s="461" t="s">
        <v>1901</v>
      </c>
      <c r="M894" s="257">
        <v>300</v>
      </c>
      <c r="N894" s="475">
        <v>250</v>
      </c>
      <c r="O894" s="475">
        <f>IF(Tabla1[[#This Row],[Cantidad de Insumos]]="","",Tabla1[[#This Row],[Precio Unitario]]*Tabla1[[#This Row],[Cantidad de Insumos]])</f>
        <v>75000</v>
      </c>
      <c r="P894" s="462" t="str">
        <f>IF(Tabla1[[#This Row],[Descripción]]="","",_xlfn.XLOOKUP(Tabla1[[#This Row],[Descripción]],Tabla10[Descripción],Tabla10[CODIGO PRESUPUESTARIO],0))</f>
        <v>2.3.7.1.02</v>
      </c>
      <c r="Q894" s="463"/>
      <c r="R894" s="463" t="str">
        <f>IF(Tabla1[[#This Row],[Insumos]]="","",_xlfn.XLOOKUP(Tabla1[[#This Row],[Insumos]],Tabla10[Insumo],Tabla10[InsumoAbrev],"",0))</f>
        <v>lsGasoil</v>
      </c>
    </row>
    <row r="895" spans="2:18" ht="25.5" x14ac:dyDescent="0.25">
      <c r="B895" s="189" t="e">
        <f>IF('Formulario PPGR3'!$G895="","",CONCATENATE('Formulario PPGR3'!$C895,".",'Formulario PPGR3'!$D895,".",'Formulario PPGR3'!$E895,".",'Formulario PPGR3'!$F895))</f>
        <v>#REF!</v>
      </c>
      <c r="C895" s="189" t="e">
        <f>IF('Formulario PPGR3'!$G895="","",'Formulario PPGR1'!#REF!)</f>
        <v>#REF!</v>
      </c>
      <c r="D895" s="189" t="e">
        <f>IF('Formulario PPGR3'!$G895="","",'Formulario PPGR1'!#REF!)</f>
        <v>#REF!</v>
      </c>
      <c r="E895" s="189" t="e">
        <f>IF('Formulario PPGR3'!$G895="","",'Formulario PPGR1'!#REF!)</f>
        <v>#REF!</v>
      </c>
      <c r="F895" s="189" t="e">
        <f>IF('Formulario PPGR3'!$G895="","",'Formulario PPGR1'!#REF!)</f>
        <v>#REF!</v>
      </c>
      <c r="G895" s="227" t="s">
        <v>1559</v>
      </c>
      <c r="H895" s="459" t="str" cm="1">
        <f t="array" ref="H895">IF(Tabla1[[#This Row],[Código_Actividad]]="","",_xlfn.XLOOKUP(Tabla1[[#This Row],[Código_Actividad]],CodigoActividad,Tabla2[Actividades Programables Presupuestables],"",0))</f>
        <v>Seguimiento a los EES que cuentan con  servicios de  bancos de sangre para revisión  de los documentos</v>
      </c>
      <c r="I895" s="460">
        <f>IFERROR(VLOOKUP('Formulario PPGR3'!$G895,'Formulario PPGR2'!$H$9:$V$595,15,FALSE),"")</f>
        <v>16</v>
      </c>
      <c r="J895" s="465" t="s">
        <v>1866</v>
      </c>
      <c r="K895" s="464" t="s">
        <v>1869</v>
      </c>
      <c r="L895" s="461" t="s">
        <v>1868</v>
      </c>
      <c r="M895" s="257">
        <v>20</v>
      </c>
      <c r="N895" s="475">
        <v>2150</v>
      </c>
      <c r="O895" s="475">
        <f>IF(Tabla1[[#This Row],[Cantidad de Insumos]]="","",Tabla1[[#This Row],[Precio Unitario]]*Tabla1[[#This Row],[Cantidad de Insumos]])</f>
        <v>43000</v>
      </c>
      <c r="P895" s="462" t="str">
        <f>IF(Tabla1[[#This Row],[Descripción]]="","",_xlfn.XLOOKUP(Tabla1[[#This Row],[Descripción]],Tabla10[Descripción],Tabla10[CODIGO PRESUPUESTARIO],0))</f>
        <v>2.2.3.1.01</v>
      </c>
      <c r="Q895" s="463"/>
      <c r="R895" s="463" t="str">
        <f>IF(Tabla1[[#This Row],[Insumos]]="","",_xlfn.XLOOKUP(Tabla1[[#This Row],[Insumos]],Tabla10[Insumo],Tabla10[InsumoAbrev],"",0))</f>
        <v>lsViaticosDP</v>
      </c>
    </row>
    <row r="896" spans="2:18" ht="25.5" x14ac:dyDescent="0.25">
      <c r="B896" s="189" t="e">
        <f>IF('Formulario PPGR3'!$G896="","",CONCATENATE('Formulario PPGR3'!$C896,".",'Formulario PPGR3'!$D896,".",'Formulario PPGR3'!$E896,".",'Formulario PPGR3'!$F896))</f>
        <v>#REF!</v>
      </c>
      <c r="C896" s="189" t="e">
        <f>IF('Formulario PPGR3'!$G896="","",'Formulario PPGR1'!#REF!)</f>
        <v>#REF!</v>
      </c>
      <c r="D896" s="189" t="e">
        <f>IF('Formulario PPGR3'!$G896="","",'Formulario PPGR1'!#REF!)</f>
        <v>#REF!</v>
      </c>
      <c r="E896" s="189" t="e">
        <f>IF('Formulario PPGR3'!$G896="","",'Formulario PPGR1'!#REF!)</f>
        <v>#REF!</v>
      </c>
      <c r="F896" s="189" t="e">
        <f>IF('Formulario PPGR3'!$G896="","",'Formulario PPGR1'!#REF!)</f>
        <v>#REF!</v>
      </c>
      <c r="G896" s="227" t="s">
        <v>1559</v>
      </c>
      <c r="H896" s="459" t="str" cm="1">
        <f t="array" ref="H896">IF(Tabla1[[#This Row],[Código_Actividad]]="","",_xlfn.XLOOKUP(Tabla1[[#This Row],[Código_Actividad]],CodigoActividad,Tabla2[Actividades Programables Presupuestables],"",0))</f>
        <v>Seguimiento a los EES que cuentan con  servicios de  bancos de sangre para revisión  de los documentos</v>
      </c>
      <c r="I896" s="460">
        <f>IFERROR(VLOOKUP('Formulario PPGR3'!$G896,'Formulario PPGR2'!$H$9:$V$595,15,FALSE),"")</f>
        <v>16</v>
      </c>
      <c r="J896" s="465" t="s">
        <v>1866</v>
      </c>
      <c r="K896" s="464" t="s">
        <v>1867</v>
      </c>
      <c r="L896" s="461" t="s">
        <v>1868</v>
      </c>
      <c r="M896" s="257">
        <v>16</v>
      </c>
      <c r="N896" s="475">
        <v>1700</v>
      </c>
      <c r="O896" s="475">
        <f>IF(Tabla1[[#This Row],[Cantidad de Insumos]]="","",Tabla1[[#This Row],[Precio Unitario]]*Tabla1[[#This Row],[Cantidad de Insumos]])</f>
        <v>27200</v>
      </c>
      <c r="P896" s="462" t="str">
        <f>IF(Tabla1[[#This Row],[Descripción]]="","",_xlfn.XLOOKUP(Tabla1[[#This Row],[Descripción]],Tabla10[Descripción],Tabla10[CODIGO PRESUPUESTARIO],0))</f>
        <v>2.2.3.1.01</v>
      </c>
      <c r="Q896" s="463"/>
      <c r="R896" s="463" t="str">
        <f>IF(Tabla1[[#This Row],[Insumos]]="","",_xlfn.XLOOKUP(Tabla1[[#This Row],[Insumos]],Tabla10[Insumo],Tabla10[InsumoAbrev],"",0))</f>
        <v>lsViaticosDP</v>
      </c>
    </row>
    <row r="897" spans="2:18" ht="25.5" x14ac:dyDescent="0.25">
      <c r="B897" s="189" t="e">
        <f>IF('Formulario PPGR3'!$G897="","",CONCATENATE('Formulario PPGR3'!$C897,".",'Formulario PPGR3'!$D897,".",'Formulario PPGR3'!$E897,".",'Formulario PPGR3'!$F897))</f>
        <v>#REF!</v>
      </c>
      <c r="C897" s="189" t="e">
        <f>IF('Formulario PPGR3'!$G897="","",'Formulario PPGR1'!#REF!)</f>
        <v>#REF!</v>
      </c>
      <c r="D897" s="189" t="e">
        <f>IF('Formulario PPGR3'!$G897="","",'Formulario PPGR1'!#REF!)</f>
        <v>#REF!</v>
      </c>
      <c r="E897" s="189" t="e">
        <f>IF('Formulario PPGR3'!$G897="","",'Formulario PPGR1'!#REF!)</f>
        <v>#REF!</v>
      </c>
      <c r="F897" s="189" t="e">
        <f>IF('Formulario PPGR3'!$G897="","",'Formulario PPGR1'!#REF!)</f>
        <v>#REF!</v>
      </c>
      <c r="G897" s="227" t="s">
        <v>1559</v>
      </c>
      <c r="H897" s="459" t="str" cm="1">
        <f t="array" ref="H897">IF(Tabla1[[#This Row],[Código_Actividad]]="","",_xlfn.XLOOKUP(Tabla1[[#This Row],[Código_Actividad]],CodigoActividad,Tabla2[Actividades Programables Presupuestables],"",0))</f>
        <v>Seguimiento a los EES que cuentan con  servicios de  bancos de sangre para revisión  de los documentos</v>
      </c>
      <c r="I897" s="460">
        <f>IFERROR(VLOOKUP('Formulario PPGR3'!$G897,'Formulario PPGR2'!$H$9:$V$595,15,FALSE),"")</f>
        <v>16</v>
      </c>
      <c r="J897" s="465" t="s">
        <v>1864</v>
      </c>
      <c r="K897" s="464" t="s">
        <v>1865</v>
      </c>
      <c r="L897" s="461" t="s">
        <v>1862</v>
      </c>
      <c r="M897" s="257">
        <v>20</v>
      </c>
      <c r="N897" s="475">
        <v>100</v>
      </c>
      <c r="O897" s="475">
        <f>IF(Tabla1[[#This Row],[Cantidad de Insumos]]="","",Tabla1[[#This Row],[Precio Unitario]]*Tabla1[[#This Row],[Cantidad de Insumos]])</f>
        <v>2000</v>
      </c>
      <c r="P897" s="462" t="str">
        <f>IF(Tabla1[[#This Row],[Descripción]]="","",_xlfn.XLOOKUP(Tabla1[[#This Row],[Descripción]],Tabla10[Descripción],Tabla10[CODIGO PRESUPUESTARIO],0))</f>
        <v>2.2.4.4.01</v>
      </c>
      <c r="Q897" s="463"/>
      <c r="R897" s="463" t="str">
        <f>IF(Tabla1[[#This Row],[Insumos]]="","",_xlfn.XLOOKUP(Tabla1[[#This Row],[Insumos]],Tabla10[Insumo],Tabla10[InsumoAbrev],"",0))</f>
        <v>lsPeaje</v>
      </c>
    </row>
    <row r="898" spans="2:18" ht="38.25" x14ac:dyDescent="0.25">
      <c r="B898" s="189" t="e">
        <f>IF('Formulario PPGR3'!$G898="","",CONCATENATE('Formulario PPGR3'!$C898,".",'Formulario PPGR3'!$D898,".",'Formulario PPGR3'!$E898,".",'Formulario PPGR3'!$F898))</f>
        <v>#REF!</v>
      </c>
      <c r="C898" s="189" t="e">
        <f>IF('Formulario PPGR3'!$G898="","",'Formulario PPGR1'!#REF!)</f>
        <v>#REF!</v>
      </c>
      <c r="D898" s="189" t="e">
        <f>IF('Formulario PPGR3'!$G898="","",'Formulario PPGR1'!#REF!)</f>
        <v>#REF!</v>
      </c>
      <c r="E898" s="189" t="e">
        <f>IF('Formulario PPGR3'!$G898="","",'Formulario PPGR1'!#REF!)</f>
        <v>#REF!</v>
      </c>
      <c r="F898" s="189" t="e">
        <f>IF('Formulario PPGR3'!$G898="","",'Formulario PPGR1'!#REF!)</f>
        <v>#REF!</v>
      </c>
      <c r="G898" s="227" t="s">
        <v>1579</v>
      </c>
      <c r="H898" s="459" t="str" cm="1">
        <f t="array" ref="H898">IF(Tabla1[[#This Row],[Código_Actividad]]="","",_xlfn.XLOOKUP(Tabla1[[#This Row],[Código_Actividad]],CodigoActividad,Tabla2[Actividades Programables Presupuestables],"",0))</f>
        <v>Mesa de trabajo con la DIE para la mejora de la dotación y mantenimiento de Equipos.</v>
      </c>
      <c r="I898" s="460">
        <f>IFERROR(VLOOKUP('Formulario PPGR3'!$G898,'Formulario PPGR2'!$H$9:$V$595,15,FALSE),"")</f>
        <v>2</v>
      </c>
      <c r="J898" s="465" t="s">
        <v>1877</v>
      </c>
      <c r="K898" s="464" t="s">
        <v>1903</v>
      </c>
      <c r="L898" s="461" t="s">
        <v>1862</v>
      </c>
      <c r="M898" s="257">
        <v>2</v>
      </c>
      <c r="N898" s="475">
        <v>9410.5</v>
      </c>
      <c r="O898" s="475">
        <f>IF(Tabla1[[#This Row],[Cantidad de Insumos]]="","",Tabla1[[#This Row],[Precio Unitario]]*Tabla1[[#This Row],[Cantidad de Insumos]])</f>
        <v>18821</v>
      </c>
      <c r="P898" s="462" t="str">
        <f>IF(Tabla1[[#This Row],[Descripción]]="","",_xlfn.XLOOKUP(Tabla1[[#This Row],[Descripción]],Tabla10[Descripción],Tabla10[CODIGO PRESUPUESTARIO],0))</f>
        <v>2.3.1.1.01</v>
      </c>
      <c r="Q898" s="463"/>
      <c r="R898" s="463" t="str">
        <f>IF(Tabla1[[#This Row],[Insumos]]="","",_xlfn.XLOOKUP(Tabla1[[#This Row],[Insumos]],Tabla10[Insumo],Tabla10[InsumoAbrev],"",0))</f>
        <v>lsAlimentosyBebidas</v>
      </c>
    </row>
    <row r="899" spans="2:18" ht="36.75" customHeight="1" x14ac:dyDescent="0.25">
      <c r="B899" s="189" t="e">
        <f>IF('Formulario PPGR3'!$G899="","",CONCATENATE('Formulario PPGR3'!$C899,".",'Formulario PPGR3'!$D899,".",'Formulario PPGR3'!$E899,".",'Formulario PPGR3'!$F899))</f>
        <v>#REF!</v>
      </c>
      <c r="C899" s="189" t="e">
        <f>IF('Formulario PPGR3'!$G899="","",'Formulario PPGR1'!#REF!)</f>
        <v>#REF!</v>
      </c>
      <c r="D899" s="189" t="e">
        <f>IF('Formulario PPGR3'!$G899="","",'Formulario PPGR1'!#REF!)</f>
        <v>#REF!</v>
      </c>
      <c r="E899" s="189" t="e">
        <f>IF('Formulario PPGR3'!$G899="","",'Formulario PPGR1'!#REF!)</f>
        <v>#REF!</v>
      </c>
      <c r="F899" s="189" t="e">
        <f>IF('Formulario PPGR3'!$G899="","",'Formulario PPGR1'!#REF!)</f>
        <v>#REF!</v>
      </c>
      <c r="G899" s="227" t="s">
        <v>1557</v>
      </c>
      <c r="H899" s="459" t="str" cm="1">
        <f t="array" ref="H899">IF(Tabla1[[#This Row],[Código_Actividad]]="","",_xlfn.XLOOKUP(Tabla1[[#This Row],[Código_Actividad]],CodigoActividad,Tabla2[Actividades Programables Presupuestables],"",0))</f>
        <v>Seguimiento a los Servicios Regionales de Salud (SRS) que realizan diagnóstico molecular de tuberculosis mediante GeneXpert, incluyendo la verificación del cumplimiento de los requisitos técnicos y la certificación de las cabinas de bioseguridad</v>
      </c>
      <c r="I899" s="460">
        <f>IFERROR(VLOOKUP('Formulario PPGR3'!$G899,'Formulario PPGR2'!$H$9:$V$595,15,FALSE),"")</f>
        <v>10</v>
      </c>
      <c r="J899" s="465" t="s">
        <v>1860</v>
      </c>
      <c r="K899" s="464" t="s">
        <v>2051</v>
      </c>
      <c r="L899" s="461" t="s">
        <v>1901</v>
      </c>
      <c r="M899" s="257">
        <v>280</v>
      </c>
      <c r="N899" s="475">
        <v>250</v>
      </c>
      <c r="O899" s="475">
        <f>IF(Tabla1[[#This Row],[Cantidad de Insumos]]="","",Tabla1[[#This Row],[Precio Unitario]]*Tabla1[[#This Row],[Cantidad de Insumos]])</f>
        <v>70000</v>
      </c>
      <c r="P899" s="462" t="str">
        <f>IF(Tabla1[[#This Row],[Descripción]]="","",_xlfn.XLOOKUP(Tabla1[[#This Row],[Descripción]],Tabla10[Descripción],Tabla10[CODIGO PRESUPUESTARIO],0))</f>
        <v>2.3.7.1.02</v>
      </c>
      <c r="Q899" s="463"/>
      <c r="R899" s="463" t="str">
        <f>IF(Tabla1[[#This Row],[Insumos]]="","",_xlfn.XLOOKUP(Tabla1[[#This Row],[Insumos]],Tabla10[Insumo],Tabla10[InsumoAbrev],"",0))</f>
        <v>lsGasoil</v>
      </c>
    </row>
    <row r="900" spans="2:18" ht="63.75" x14ac:dyDescent="0.25">
      <c r="B900" s="189" t="e">
        <f>IF('Formulario PPGR3'!$G900="","",CONCATENATE('Formulario PPGR3'!$C900,".",'Formulario PPGR3'!$D900,".",'Formulario PPGR3'!$E900,".",'Formulario PPGR3'!$F900))</f>
        <v>#REF!</v>
      </c>
      <c r="C900" s="189" t="e">
        <f>IF('Formulario PPGR3'!$G900="","",'Formulario PPGR1'!#REF!)</f>
        <v>#REF!</v>
      </c>
      <c r="D900" s="189" t="e">
        <f>IF('Formulario PPGR3'!$G900="","",'Formulario PPGR1'!#REF!)</f>
        <v>#REF!</v>
      </c>
      <c r="E900" s="189" t="e">
        <f>IF('Formulario PPGR3'!$G900="","",'Formulario PPGR1'!#REF!)</f>
        <v>#REF!</v>
      </c>
      <c r="F900" s="189" t="e">
        <f>IF('Formulario PPGR3'!$G900="","",'Formulario PPGR1'!#REF!)</f>
        <v>#REF!</v>
      </c>
      <c r="G900" s="227" t="s">
        <v>1557</v>
      </c>
      <c r="H900" s="459" t="str" cm="1">
        <f t="array" ref="H900">IF(Tabla1[[#This Row],[Código_Actividad]]="","",_xlfn.XLOOKUP(Tabla1[[#This Row],[Código_Actividad]],CodigoActividad,Tabla2[Actividades Programables Presupuestables],"",0))</f>
        <v>Seguimiento a los Servicios Regionales de Salud (SRS) que realizan diagnóstico molecular de tuberculosis mediante GeneXpert, incluyendo la verificación del cumplimiento de los requisitos técnicos y la certificación de las cabinas de bioseguridad</v>
      </c>
      <c r="I900" s="460">
        <f>IFERROR(VLOOKUP('Formulario PPGR3'!$G900,'Formulario PPGR2'!$H$9:$V$595,15,FALSE),"")</f>
        <v>10</v>
      </c>
      <c r="J900" s="465" t="s">
        <v>1866</v>
      </c>
      <c r="K900" s="464" t="s">
        <v>1867</v>
      </c>
      <c r="L900" s="461" t="s">
        <v>1868</v>
      </c>
      <c r="M900" s="257">
        <v>10</v>
      </c>
      <c r="N900" s="475">
        <v>1700</v>
      </c>
      <c r="O900" s="475">
        <f>IF(Tabla1[[#This Row],[Cantidad de Insumos]]="","",Tabla1[[#This Row],[Precio Unitario]]*Tabla1[[#This Row],[Cantidad de Insumos]])</f>
        <v>17000</v>
      </c>
      <c r="P900" s="462" t="str">
        <f>IF(Tabla1[[#This Row],[Descripción]]="","",_xlfn.XLOOKUP(Tabla1[[#This Row],[Descripción]],Tabla10[Descripción],Tabla10[CODIGO PRESUPUESTARIO],0))</f>
        <v>2.2.3.1.01</v>
      </c>
      <c r="Q900" s="463"/>
      <c r="R900" s="463" t="str">
        <f>IF(Tabla1[[#This Row],[Insumos]]="","",_xlfn.XLOOKUP(Tabla1[[#This Row],[Insumos]],Tabla10[Insumo],Tabla10[InsumoAbrev],"",0))</f>
        <v>lsViaticosDP</v>
      </c>
    </row>
    <row r="901" spans="2:18" ht="63.75" x14ac:dyDescent="0.25">
      <c r="B901" s="189" t="e">
        <f>IF('Formulario PPGR3'!$G901="","",CONCATENATE('Formulario PPGR3'!$C901,".",'Formulario PPGR3'!$D901,".",'Formulario PPGR3'!$E901,".",'Formulario PPGR3'!$F901))</f>
        <v>#REF!</v>
      </c>
      <c r="C901" s="189" t="e">
        <f>IF('Formulario PPGR3'!$G901="","",'Formulario PPGR1'!#REF!)</f>
        <v>#REF!</v>
      </c>
      <c r="D901" s="189" t="e">
        <f>IF('Formulario PPGR3'!$G901="","",'Formulario PPGR1'!#REF!)</f>
        <v>#REF!</v>
      </c>
      <c r="E901" s="189" t="e">
        <f>IF('Formulario PPGR3'!$G901="","",'Formulario PPGR1'!#REF!)</f>
        <v>#REF!</v>
      </c>
      <c r="F901" s="189" t="e">
        <f>IF('Formulario PPGR3'!$G901="","",'Formulario PPGR1'!#REF!)</f>
        <v>#REF!</v>
      </c>
      <c r="G901" s="227" t="s">
        <v>1557</v>
      </c>
      <c r="H901" s="459" t="str" cm="1">
        <f t="array" ref="H901">IF(Tabla1[[#This Row],[Código_Actividad]]="","",_xlfn.XLOOKUP(Tabla1[[#This Row],[Código_Actividad]],CodigoActividad,Tabla2[Actividades Programables Presupuestables],"",0))</f>
        <v>Seguimiento a los Servicios Regionales de Salud (SRS) que realizan diagnóstico molecular de tuberculosis mediante GeneXpert, incluyendo la verificación del cumplimiento de los requisitos técnicos y la certificación de las cabinas de bioseguridad</v>
      </c>
      <c r="I901" s="460">
        <f>IFERROR(VLOOKUP('Formulario PPGR3'!$G901,'Formulario PPGR2'!$H$9:$V$595,15,FALSE),"")</f>
        <v>10</v>
      </c>
      <c r="J901" s="465" t="s">
        <v>1866</v>
      </c>
      <c r="K901" s="464" t="s">
        <v>1869</v>
      </c>
      <c r="L901" s="461" t="s">
        <v>1868</v>
      </c>
      <c r="M901" s="257">
        <v>20</v>
      </c>
      <c r="N901" s="475">
        <v>2150</v>
      </c>
      <c r="O901" s="475">
        <f>IF(Tabla1[[#This Row],[Cantidad de Insumos]]="","",Tabla1[[#This Row],[Precio Unitario]]*Tabla1[[#This Row],[Cantidad de Insumos]])</f>
        <v>43000</v>
      </c>
      <c r="P901" s="462" t="str">
        <f>IF(Tabla1[[#This Row],[Descripción]]="","",_xlfn.XLOOKUP(Tabla1[[#This Row],[Descripción]],Tabla10[Descripción],Tabla10[CODIGO PRESUPUESTARIO],0))</f>
        <v>2.2.3.1.01</v>
      </c>
      <c r="Q901" s="463"/>
      <c r="R901" s="463" t="str">
        <f>IF(Tabla1[[#This Row],[Insumos]]="","",_xlfn.XLOOKUP(Tabla1[[#This Row],[Insumos]],Tabla10[Insumo],Tabla10[InsumoAbrev],"",0))</f>
        <v>lsViaticosDP</v>
      </c>
    </row>
    <row r="902" spans="2:18" ht="63.75" x14ac:dyDescent="0.25">
      <c r="B902" s="189" t="e">
        <f>IF('Formulario PPGR3'!$G902="","",CONCATENATE('Formulario PPGR3'!$C902,".",'Formulario PPGR3'!$D902,".",'Formulario PPGR3'!$E902,".",'Formulario PPGR3'!$F902))</f>
        <v>#REF!</v>
      </c>
      <c r="C902" s="189" t="e">
        <f>IF('Formulario PPGR3'!$G902="","",'Formulario PPGR1'!#REF!)</f>
        <v>#REF!</v>
      </c>
      <c r="D902" s="189" t="e">
        <f>IF('Formulario PPGR3'!$G902="","",'Formulario PPGR1'!#REF!)</f>
        <v>#REF!</v>
      </c>
      <c r="E902" s="189" t="e">
        <f>IF('Formulario PPGR3'!$G902="","",'Formulario PPGR1'!#REF!)</f>
        <v>#REF!</v>
      </c>
      <c r="F902" s="189" t="e">
        <f>IF('Formulario PPGR3'!$G902="","",'Formulario PPGR1'!#REF!)</f>
        <v>#REF!</v>
      </c>
      <c r="G902" s="227" t="s">
        <v>1557</v>
      </c>
      <c r="H902" s="459" t="str" cm="1">
        <f t="array" ref="H902">IF(Tabla1[[#This Row],[Código_Actividad]]="","",_xlfn.XLOOKUP(Tabla1[[#This Row],[Código_Actividad]],CodigoActividad,Tabla2[Actividades Programables Presupuestables],"",0))</f>
        <v>Seguimiento a los Servicios Regionales de Salud (SRS) que realizan diagnóstico molecular de tuberculosis mediante GeneXpert, incluyendo la verificación del cumplimiento de los requisitos técnicos y la certificación de las cabinas de bioseguridad</v>
      </c>
      <c r="I902" s="460">
        <f>IFERROR(VLOOKUP('Formulario PPGR3'!$G902,'Formulario PPGR2'!$H$9:$V$595,15,FALSE),"")</f>
        <v>10</v>
      </c>
      <c r="J902" s="465" t="s">
        <v>1864</v>
      </c>
      <c r="K902" s="464" t="s">
        <v>1865</v>
      </c>
      <c r="L902" s="461" t="s">
        <v>1862</v>
      </c>
      <c r="M902" s="257">
        <v>20</v>
      </c>
      <c r="N902" s="475">
        <v>100</v>
      </c>
      <c r="O902" s="475">
        <f>IF(Tabla1[[#This Row],[Cantidad de Insumos]]="","",Tabla1[[#This Row],[Precio Unitario]]*Tabla1[[#This Row],[Cantidad de Insumos]])</f>
        <v>2000</v>
      </c>
      <c r="P902" s="462" t="str">
        <f>IF(Tabla1[[#This Row],[Descripción]]="","",_xlfn.XLOOKUP(Tabla1[[#This Row],[Descripción]],Tabla10[Descripción],Tabla10[CODIGO PRESUPUESTARIO],0))</f>
        <v>2.2.4.4.01</v>
      </c>
      <c r="Q902" s="463"/>
      <c r="R902" s="463" t="str">
        <f>IF(Tabla1[[#This Row],[Insumos]]="","",_xlfn.XLOOKUP(Tabla1[[#This Row],[Insumos]],Tabla10[Insumo],Tabla10[InsumoAbrev],"",0))</f>
        <v>lsPeaje</v>
      </c>
    </row>
    <row r="903" spans="2:18" ht="22.5" customHeight="1" x14ac:dyDescent="0.25">
      <c r="B903" s="189" t="e">
        <f>IF('Formulario PPGR3'!$G903="","",CONCATENATE('Formulario PPGR3'!$C903,".",'Formulario PPGR3'!$D903,".",'Formulario PPGR3'!$E903,".",'Formulario PPGR3'!$F903))</f>
        <v>#REF!</v>
      </c>
      <c r="C903" s="189" t="e">
        <f>IF('Formulario PPGR3'!$G903="","",'Formulario PPGR1'!#REF!)</f>
        <v>#REF!</v>
      </c>
      <c r="D903" s="189" t="e">
        <f>IF('Formulario PPGR3'!$G903="","",'Formulario PPGR1'!#REF!)</f>
        <v>#REF!</v>
      </c>
      <c r="E903" s="189" t="e">
        <f>IF('Formulario PPGR3'!$G903="","",'Formulario PPGR1'!#REF!)</f>
        <v>#REF!</v>
      </c>
      <c r="F903" s="189" t="e">
        <f>IF('Formulario PPGR3'!$G903="","",'Formulario PPGR1'!#REF!)</f>
        <v>#REF!</v>
      </c>
      <c r="G903" s="227" t="s">
        <v>495</v>
      </c>
      <c r="H903" s="459" t="str" cm="1">
        <f t="array" ref="H903">IF(Tabla1[[#This Row],[Código_Actividad]]="","",_xlfn.XLOOKUP(Tabla1[[#This Row],[Código_Actividad]],CodigoActividad,Tabla2[Actividades Programables Presupuestables],"",0))</f>
        <v xml:space="preserve">Supervisión a los EES de los 10 SRS  para el fortalecimiento de los  servicios de sonografia materno fetal </v>
      </c>
      <c r="I903" s="460">
        <f>IFERROR(VLOOKUP('Formulario PPGR3'!$G903,'Formulario PPGR2'!$H$9:$V$595,15,FALSE),"")</f>
        <v>8</v>
      </c>
      <c r="J903" s="465" t="s">
        <v>1860</v>
      </c>
      <c r="K903" s="464" t="s">
        <v>2051</v>
      </c>
      <c r="L903" s="461" t="s">
        <v>1901</v>
      </c>
      <c r="M903" s="257">
        <v>280</v>
      </c>
      <c r="N903" s="475">
        <v>250</v>
      </c>
      <c r="O903" s="475">
        <f>IF(Tabla1[[#This Row],[Cantidad de Insumos]]="","",Tabla1[[#This Row],[Precio Unitario]]*Tabla1[[#This Row],[Cantidad de Insumos]])</f>
        <v>70000</v>
      </c>
      <c r="P903" s="462" t="str">
        <f>IF(Tabla1[[#This Row],[Descripción]]="","",_xlfn.XLOOKUP(Tabla1[[#This Row],[Descripción]],Tabla10[Descripción],Tabla10[CODIGO PRESUPUESTARIO],0))</f>
        <v>2.3.7.1.02</v>
      </c>
      <c r="Q903" s="463"/>
      <c r="R903" s="463" t="str">
        <f>IF(Tabla1[[#This Row],[Insumos]]="","",_xlfn.XLOOKUP(Tabla1[[#This Row],[Insumos]],Tabla10[Insumo],Tabla10[InsumoAbrev],"",0))</f>
        <v>lsGasoil</v>
      </c>
    </row>
    <row r="904" spans="2:18" ht="38.25" x14ac:dyDescent="0.25">
      <c r="B904" s="189" t="e">
        <f>IF('Formulario PPGR3'!$G904="","",CONCATENATE('Formulario PPGR3'!$C904,".",'Formulario PPGR3'!$D904,".",'Formulario PPGR3'!$E904,".",'Formulario PPGR3'!$F904))</f>
        <v>#REF!</v>
      </c>
      <c r="C904" s="189" t="e">
        <f>IF('Formulario PPGR3'!$G904="","",'Formulario PPGR1'!#REF!)</f>
        <v>#REF!</v>
      </c>
      <c r="D904" s="189" t="e">
        <f>IF('Formulario PPGR3'!$G904="","",'Formulario PPGR1'!#REF!)</f>
        <v>#REF!</v>
      </c>
      <c r="E904" s="189" t="e">
        <f>IF('Formulario PPGR3'!$G904="","",'Formulario PPGR1'!#REF!)</f>
        <v>#REF!</v>
      </c>
      <c r="F904" s="189" t="e">
        <f>IF('Formulario PPGR3'!$G904="","",'Formulario PPGR1'!#REF!)</f>
        <v>#REF!</v>
      </c>
      <c r="G904" s="227" t="s">
        <v>495</v>
      </c>
      <c r="H904" s="459" t="str" cm="1">
        <f t="array" ref="H904">IF(Tabla1[[#This Row],[Código_Actividad]]="","",_xlfn.XLOOKUP(Tabla1[[#This Row],[Código_Actividad]],CodigoActividad,Tabla2[Actividades Programables Presupuestables],"",0))</f>
        <v xml:space="preserve">Supervisión a los EES de los 10 SRS  para el fortalecimiento de los  servicios de sonografia materno fetal </v>
      </c>
      <c r="I904" s="460">
        <f>IFERROR(VLOOKUP('Formulario PPGR3'!$G904,'Formulario PPGR2'!$H$9:$V$595,15,FALSE),"")</f>
        <v>8</v>
      </c>
      <c r="J904" s="465" t="s">
        <v>1866</v>
      </c>
      <c r="K904" s="464" t="s">
        <v>1867</v>
      </c>
      <c r="L904" s="461" t="s">
        <v>1868</v>
      </c>
      <c r="M904" s="257">
        <v>10</v>
      </c>
      <c r="N904" s="475">
        <v>1700</v>
      </c>
      <c r="O904" s="475">
        <f>IF(Tabla1[[#This Row],[Cantidad de Insumos]]="","",Tabla1[[#This Row],[Precio Unitario]]*Tabla1[[#This Row],[Cantidad de Insumos]])</f>
        <v>17000</v>
      </c>
      <c r="P904" s="462" t="str">
        <f>IF(Tabla1[[#This Row],[Descripción]]="","",_xlfn.XLOOKUP(Tabla1[[#This Row],[Descripción]],Tabla10[Descripción],Tabla10[CODIGO PRESUPUESTARIO],0))</f>
        <v>2.2.3.1.01</v>
      </c>
      <c r="Q904" s="463"/>
      <c r="R904" s="463" t="str">
        <f>IF(Tabla1[[#This Row],[Insumos]]="","",_xlfn.XLOOKUP(Tabla1[[#This Row],[Insumos]],Tabla10[Insumo],Tabla10[InsumoAbrev],"",0))</f>
        <v>lsViaticosDP</v>
      </c>
    </row>
    <row r="905" spans="2:18" ht="38.25" x14ac:dyDescent="0.25">
      <c r="B905" s="189" t="e">
        <f>IF('Formulario PPGR3'!$G905="","",CONCATENATE('Formulario PPGR3'!$C905,".",'Formulario PPGR3'!$D905,".",'Formulario PPGR3'!$E905,".",'Formulario PPGR3'!$F905))</f>
        <v>#REF!</v>
      </c>
      <c r="C905" s="189" t="e">
        <f>IF('Formulario PPGR3'!$G905="","",'Formulario PPGR1'!#REF!)</f>
        <v>#REF!</v>
      </c>
      <c r="D905" s="189" t="e">
        <f>IF('Formulario PPGR3'!$G905="","",'Formulario PPGR1'!#REF!)</f>
        <v>#REF!</v>
      </c>
      <c r="E905" s="189" t="e">
        <f>IF('Formulario PPGR3'!$G905="","",'Formulario PPGR1'!#REF!)</f>
        <v>#REF!</v>
      </c>
      <c r="F905" s="189" t="e">
        <f>IF('Formulario PPGR3'!$G905="","",'Formulario PPGR1'!#REF!)</f>
        <v>#REF!</v>
      </c>
      <c r="G905" s="227" t="s">
        <v>495</v>
      </c>
      <c r="H905" s="459" t="str" cm="1">
        <f t="array" ref="H905">IF(Tabla1[[#This Row],[Código_Actividad]]="","",_xlfn.XLOOKUP(Tabla1[[#This Row],[Código_Actividad]],CodigoActividad,Tabla2[Actividades Programables Presupuestables],"",0))</f>
        <v xml:space="preserve">Supervisión a los EES de los 10 SRS  para el fortalecimiento de los  servicios de sonografia materno fetal </v>
      </c>
      <c r="I905" s="460">
        <f>IFERROR(VLOOKUP('Formulario PPGR3'!$G905,'Formulario PPGR2'!$H$9:$V$595,15,FALSE),"")</f>
        <v>8</v>
      </c>
      <c r="J905" s="465" t="s">
        <v>1866</v>
      </c>
      <c r="K905" s="464" t="s">
        <v>1905</v>
      </c>
      <c r="L905" s="461" t="s">
        <v>1868</v>
      </c>
      <c r="M905" s="257">
        <v>20</v>
      </c>
      <c r="N905" s="475">
        <v>4750</v>
      </c>
      <c r="O905" s="475">
        <f>IF(Tabla1[[#This Row],[Cantidad de Insumos]]="","",Tabla1[[#This Row],[Precio Unitario]]*Tabla1[[#This Row],[Cantidad de Insumos]])</f>
        <v>95000</v>
      </c>
      <c r="P905" s="462" t="str">
        <f>IF(Tabla1[[#This Row],[Descripción]]="","",_xlfn.XLOOKUP(Tabla1[[#This Row],[Descripción]],Tabla10[Descripción],Tabla10[CODIGO PRESUPUESTARIO],0))</f>
        <v>2.2.3.1.01</v>
      </c>
      <c r="Q905" s="463"/>
      <c r="R905" s="463" t="str">
        <f>IF(Tabla1[[#This Row],[Insumos]]="","",_xlfn.XLOOKUP(Tabla1[[#This Row],[Insumos]],Tabla10[Insumo],Tabla10[InsumoAbrev],"",0))</f>
        <v>lsViaticosDP</v>
      </c>
    </row>
    <row r="906" spans="2:18" ht="38.25" x14ac:dyDescent="0.25">
      <c r="B906" s="189" t="e">
        <f>IF('Formulario PPGR3'!$G906="","",CONCATENATE('Formulario PPGR3'!$C906,".",'Formulario PPGR3'!$D906,".",'Formulario PPGR3'!$E906,".",'Formulario PPGR3'!$F906))</f>
        <v>#REF!</v>
      </c>
      <c r="C906" s="189" t="e">
        <f>IF('Formulario PPGR3'!$G906="","",'Formulario PPGR1'!#REF!)</f>
        <v>#REF!</v>
      </c>
      <c r="D906" s="189" t="e">
        <f>IF('Formulario PPGR3'!$G906="","",'Formulario PPGR1'!#REF!)</f>
        <v>#REF!</v>
      </c>
      <c r="E906" s="189" t="e">
        <f>IF('Formulario PPGR3'!$G906="","",'Formulario PPGR1'!#REF!)</f>
        <v>#REF!</v>
      </c>
      <c r="F906" s="189" t="e">
        <f>IF('Formulario PPGR3'!$G906="","",'Formulario PPGR1'!#REF!)</f>
        <v>#REF!</v>
      </c>
      <c r="G906" s="227" t="s">
        <v>495</v>
      </c>
      <c r="H906" s="459" t="str" cm="1">
        <f t="array" ref="H906">IF(Tabla1[[#This Row],[Código_Actividad]]="","",_xlfn.XLOOKUP(Tabla1[[#This Row],[Código_Actividad]],CodigoActividad,Tabla2[Actividades Programables Presupuestables],"",0))</f>
        <v xml:space="preserve">Supervisión a los EES de los 10 SRS  para el fortalecimiento de los  servicios de sonografia materno fetal </v>
      </c>
      <c r="I906" s="460">
        <f>IFERROR(VLOOKUP('Formulario PPGR3'!$G906,'Formulario PPGR2'!$H$9:$V$595,15,FALSE),"")</f>
        <v>8</v>
      </c>
      <c r="J906" s="465" t="s">
        <v>1864</v>
      </c>
      <c r="K906" s="464" t="s">
        <v>1865</v>
      </c>
      <c r="L906" s="461" t="s">
        <v>1862</v>
      </c>
      <c r="M906" s="257">
        <v>20</v>
      </c>
      <c r="N906" s="475">
        <v>100</v>
      </c>
      <c r="O906" s="475">
        <f>IF(Tabla1[[#This Row],[Cantidad de Insumos]]="","",Tabla1[[#This Row],[Precio Unitario]]*Tabla1[[#This Row],[Cantidad de Insumos]])</f>
        <v>2000</v>
      </c>
      <c r="P906" s="462" t="str">
        <f>IF(Tabla1[[#This Row],[Descripción]]="","",_xlfn.XLOOKUP(Tabla1[[#This Row],[Descripción]],Tabla10[Descripción],Tabla10[CODIGO PRESUPUESTARIO],0))</f>
        <v>2.2.4.4.01</v>
      </c>
      <c r="Q906" s="463"/>
      <c r="R906" s="463" t="str">
        <f>IF(Tabla1[[#This Row],[Insumos]]="","",_xlfn.XLOOKUP(Tabla1[[#This Row],[Insumos]],Tabla10[Insumo],Tabla10[InsumoAbrev],"",0))</f>
        <v>lsPeaje</v>
      </c>
    </row>
    <row r="907" spans="2:18" ht="26.25" customHeight="1" x14ac:dyDescent="0.25">
      <c r="B907" s="189" t="e">
        <f>IF('Formulario PPGR3'!$G907="","",CONCATENATE('Formulario PPGR3'!$C907,".",'Formulario PPGR3'!$D907,".",'Formulario PPGR3'!$E907,".",'Formulario PPGR3'!$F907))</f>
        <v>#REF!</v>
      </c>
      <c r="C907" s="189" t="e">
        <f>IF('Formulario PPGR3'!$G907="","",'Formulario PPGR1'!#REF!)</f>
        <v>#REF!</v>
      </c>
      <c r="D907" s="189" t="e">
        <f>IF('Formulario PPGR3'!$G907="","",'Formulario PPGR1'!#REF!)</f>
        <v>#REF!</v>
      </c>
      <c r="E907" s="189" t="e">
        <f>IF('Formulario PPGR3'!$G907="","",'Formulario PPGR1'!#REF!)</f>
        <v>#REF!</v>
      </c>
      <c r="F907" s="189" t="e">
        <f>IF('Formulario PPGR3'!$G907="","",'Formulario PPGR1'!#REF!)</f>
        <v>#REF!</v>
      </c>
      <c r="G907" s="227" t="s">
        <v>797</v>
      </c>
      <c r="H907" s="459" t="str" cm="1">
        <f t="array" ref="H907">IF(Tabla1[[#This Row],[Código_Actividad]]="","",_xlfn.XLOOKUP(Tabla1[[#This Row],[Código_Actividad]],CodigoActividad,Tabla2[Actividades Programables Presupuestables],"",0))</f>
        <v xml:space="preserve">Supervisión a los CDx de los 10 SRS, para  el fortalecimiento de la provisión oportuna de los servicios de laboratorio clínico e imágenes  </v>
      </c>
      <c r="I907" s="460">
        <f>IFERROR(VLOOKUP('Formulario PPGR3'!$G907,'Formulario PPGR2'!$H$9:$V$595,15,FALSE),"")</f>
        <v>10</v>
      </c>
      <c r="J907" s="465" t="s">
        <v>1860</v>
      </c>
      <c r="K907" s="464" t="s">
        <v>2051</v>
      </c>
      <c r="L907" s="461" t="s">
        <v>1901</v>
      </c>
      <c r="M907" s="257">
        <v>280</v>
      </c>
      <c r="N907" s="475">
        <v>250</v>
      </c>
      <c r="O907" s="475">
        <f>IF(Tabla1[[#This Row],[Cantidad de Insumos]]="","",Tabla1[[#This Row],[Precio Unitario]]*Tabla1[[#This Row],[Cantidad de Insumos]])</f>
        <v>70000</v>
      </c>
      <c r="P907" s="462" t="str">
        <f>IF(Tabla1[[#This Row],[Descripción]]="","",_xlfn.XLOOKUP(Tabla1[[#This Row],[Descripción]],Tabla10[Descripción],Tabla10[CODIGO PRESUPUESTARIO],0))</f>
        <v>2.3.7.1.02</v>
      </c>
      <c r="Q907" s="463"/>
      <c r="R907" s="463" t="str">
        <f>IF(Tabla1[[#This Row],[Insumos]]="","",_xlfn.XLOOKUP(Tabla1[[#This Row],[Insumos]],Tabla10[Insumo],Tabla10[InsumoAbrev],"",0))</f>
        <v>lsGasoil</v>
      </c>
    </row>
    <row r="908" spans="2:18" ht="38.25" x14ac:dyDescent="0.25">
      <c r="B908" s="189" t="e">
        <f>IF('Formulario PPGR3'!$G908="","",CONCATENATE('Formulario PPGR3'!$C908,".",'Formulario PPGR3'!$D908,".",'Formulario PPGR3'!$E908,".",'Formulario PPGR3'!$F908))</f>
        <v>#REF!</v>
      </c>
      <c r="C908" s="189" t="e">
        <f>IF('Formulario PPGR3'!$G908="","",'Formulario PPGR1'!#REF!)</f>
        <v>#REF!</v>
      </c>
      <c r="D908" s="189" t="e">
        <f>IF('Formulario PPGR3'!$G908="","",'Formulario PPGR1'!#REF!)</f>
        <v>#REF!</v>
      </c>
      <c r="E908" s="189" t="e">
        <f>IF('Formulario PPGR3'!$G908="","",'Formulario PPGR1'!#REF!)</f>
        <v>#REF!</v>
      </c>
      <c r="F908" s="189" t="e">
        <f>IF('Formulario PPGR3'!$G908="","",'Formulario PPGR1'!#REF!)</f>
        <v>#REF!</v>
      </c>
      <c r="G908" s="227" t="s">
        <v>797</v>
      </c>
      <c r="H908" s="459" t="str" cm="1">
        <f t="array" ref="H908">IF(Tabla1[[#This Row],[Código_Actividad]]="","",_xlfn.XLOOKUP(Tabla1[[#This Row],[Código_Actividad]],CodigoActividad,Tabla2[Actividades Programables Presupuestables],"",0))</f>
        <v xml:space="preserve">Supervisión a los CDx de los 10 SRS, para  el fortalecimiento de la provisión oportuna de los servicios de laboratorio clínico e imágenes  </v>
      </c>
      <c r="I908" s="460">
        <f>IFERROR(VLOOKUP('Formulario PPGR3'!$G908,'Formulario PPGR2'!$H$9:$V$595,15,FALSE),"")</f>
        <v>10</v>
      </c>
      <c r="J908" s="465" t="s">
        <v>1866</v>
      </c>
      <c r="K908" s="464" t="s">
        <v>1867</v>
      </c>
      <c r="L908" s="461" t="s">
        <v>1868</v>
      </c>
      <c r="M908" s="257">
        <v>10</v>
      </c>
      <c r="N908" s="475">
        <v>1700</v>
      </c>
      <c r="O908" s="475">
        <f>IF(Tabla1[[#This Row],[Cantidad de Insumos]]="","",Tabla1[[#This Row],[Precio Unitario]]*Tabla1[[#This Row],[Cantidad de Insumos]])</f>
        <v>17000</v>
      </c>
      <c r="P908" s="462" t="str">
        <f>IF(Tabla1[[#This Row],[Descripción]]="","",_xlfn.XLOOKUP(Tabla1[[#This Row],[Descripción]],Tabla10[Descripción],Tabla10[CODIGO PRESUPUESTARIO],0))</f>
        <v>2.2.3.1.01</v>
      </c>
      <c r="Q908" s="463"/>
      <c r="R908" s="463" t="str">
        <f>IF(Tabla1[[#This Row],[Insumos]]="","",_xlfn.XLOOKUP(Tabla1[[#This Row],[Insumos]],Tabla10[Insumo],Tabla10[InsumoAbrev],"",0))</f>
        <v>lsViaticosDP</v>
      </c>
    </row>
    <row r="909" spans="2:18" ht="38.25" x14ac:dyDescent="0.25">
      <c r="B909" s="189" t="e">
        <f>IF('Formulario PPGR3'!$G909="","",CONCATENATE('Formulario PPGR3'!$C909,".",'Formulario PPGR3'!$D909,".",'Formulario PPGR3'!$E909,".",'Formulario PPGR3'!$F909))</f>
        <v>#REF!</v>
      </c>
      <c r="C909" s="189" t="e">
        <f>IF('Formulario PPGR3'!$G909="","",'Formulario PPGR1'!#REF!)</f>
        <v>#REF!</v>
      </c>
      <c r="D909" s="189" t="e">
        <f>IF('Formulario PPGR3'!$G909="","",'Formulario PPGR1'!#REF!)</f>
        <v>#REF!</v>
      </c>
      <c r="E909" s="189" t="e">
        <f>IF('Formulario PPGR3'!$G909="","",'Formulario PPGR1'!#REF!)</f>
        <v>#REF!</v>
      </c>
      <c r="F909" s="189" t="e">
        <f>IF('Formulario PPGR3'!$G909="","",'Formulario PPGR1'!#REF!)</f>
        <v>#REF!</v>
      </c>
      <c r="G909" s="227" t="s">
        <v>797</v>
      </c>
      <c r="H909" s="459" t="str" cm="1">
        <f t="array" ref="H909">IF(Tabla1[[#This Row],[Código_Actividad]]="","",_xlfn.XLOOKUP(Tabla1[[#This Row],[Código_Actividad]],CodigoActividad,Tabla2[Actividades Programables Presupuestables],"",0))</f>
        <v xml:space="preserve">Supervisión a los CDx de los 10 SRS, para  el fortalecimiento de la provisión oportuna de los servicios de laboratorio clínico e imágenes  </v>
      </c>
      <c r="I909" s="460">
        <f>IFERROR(VLOOKUP('Formulario PPGR3'!$G909,'Formulario PPGR2'!$H$9:$V$595,15,FALSE),"")</f>
        <v>10</v>
      </c>
      <c r="J909" s="465" t="s">
        <v>1866</v>
      </c>
      <c r="K909" s="464" t="s">
        <v>1869</v>
      </c>
      <c r="L909" s="461" t="s">
        <v>1868</v>
      </c>
      <c r="M909" s="257">
        <v>20</v>
      </c>
      <c r="N909" s="475">
        <v>2150</v>
      </c>
      <c r="O909" s="475">
        <f>IF(Tabla1[[#This Row],[Cantidad de Insumos]]="","",Tabla1[[#This Row],[Precio Unitario]]*Tabla1[[#This Row],[Cantidad de Insumos]])</f>
        <v>43000</v>
      </c>
      <c r="P909" s="462" t="str">
        <f>IF(Tabla1[[#This Row],[Descripción]]="","",_xlfn.XLOOKUP(Tabla1[[#This Row],[Descripción]],Tabla10[Descripción],Tabla10[CODIGO PRESUPUESTARIO],0))</f>
        <v>2.2.3.1.01</v>
      </c>
      <c r="Q909" s="463"/>
      <c r="R909" s="463" t="str">
        <f>IF(Tabla1[[#This Row],[Insumos]]="","",_xlfn.XLOOKUP(Tabla1[[#This Row],[Insumos]],Tabla10[Insumo],Tabla10[InsumoAbrev],"",0))</f>
        <v>lsViaticosDP</v>
      </c>
    </row>
    <row r="910" spans="2:18" ht="38.25" x14ac:dyDescent="0.25">
      <c r="B910" s="189" t="e">
        <f>IF('Formulario PPGR3'!$G910="","",CONCATENATE('Formulario PPGR3'!$C910,".",'Formulario PPGR3'!$D910,".",'Formulario PPGR3'!$E910,".",'Formulario PPGR3'!$F910))</f>
        <v>#REF!</v>
      </c>
      <c r="C910" s="189" t="e">
        <f>IF('Formulario PPGR3'!$G910="","",'Formulario PPGR1'!#REF!)</f>
        <v>#REF!</v>
      </c>
      <c r="D910" s="189" t="e">
        <f>IF('Formulario PPGR3'!$G910="","",'Formulario PPGR1'!#REF!)</f>
        <v>#REF!</v>
      </c>
      <c r="E910" s="189" t="e">
        <f>IF('Formulario PPGR3'!$G910="","",'Formulario PPGR1'!#REF!)</f>
        <v>#REF!</v>
      </c>
      <c r="F910" s="189" t="e">
        <f>IF('Formulario PPGR3'!$G910="","",'Formulario PPGR1'!#REF!)</f>
        <v>#REF!</v>
      </c>
      <c r="G910" s="227" t="s">
        <v>797</v>
      </c>
      <c r="H910" s="459" t="str" cm="1">
        <f t="array" ref="H910">IF(Tabla1[[#This Row],[Código_Actividad]]="","",_xlfn.XLOOKUP(Tabla1[[#This Row],[Código_Actividad]],CodigoActividad,Tabla2[Actividades Programables Presupuestables],"",0))</f>
        <v xml:space="preserve">Supervisión a los CDx de los 10 SRS, para  el fortalecimiento de la provisión oportuna de los servicios de laboratorio clínico e imágenes  </v>
      </c>
      <c r="I910" s="460">
        <f>IFERROR(VLOOKUP('Formulario PPGR3'!$G910,'Formulario PPGR2'!$H$9:$V$595,15,FALSE),"")</f>
        <v>10</v>
      </c>
      <c r="J910" s="465" t="s">
        <v>1864</v>
      </c>
      <c r="K910" s="464" t="s">
        <v>1865</v>
      </c>
      <c r="L910" s="461" t="s">
        <v>1862</v>
      </c>
      <c r="M910" s="257">
        <v>20</v>
      </c>
      <c r="N910" s="475">
        <v>100</v>
      </c>
      <c r="O910" s="475">
        <f>IF(Tabla1[[#This Row],[Cantidad de Insumos]]="","",Tabla1[[#This Row],[Precio Unitario]]*Tabla1[[#This Row],[Cantidad de Insumos]])</f>
        <v>2000</v>
      </c>
      <c r="P910" s="462" t="str">
        <f>IF(Tabla1[[#This Row],[Descripción]]="","",_xlfn.XLOOKUP(Tabla1[[#This Row],[Descripción]],Tabla10[Descripción],Tabla10[CODIGO PRESUPUESTARIO],0))</f>
        <v>2.2.4.4.01</v>
      </c>
      <c r="Q910" s="463"/>
      <c r="R910" s="463" t="str">
        <f>IF(Tabla1[[#This Row],[Insumos]]="","",_xlfn.XLOOKUP(Tabla1[[#This Row],[Insumos]],Tabla10[Insumo],Tabla10[InsumoAbrev],"",0))</f>
        <v>lsPeaje</v>
      </c>
    </row>
    <row r="911" spans="2:18" ht="38.25" x14ac:dyDescent="0.25">
      <c r="B911" s="189" t="e">
        <f>IF('Formulario PPGR3'!$G911="","",CONCATENATE('Formulario PPGR3'!$C911,".",'Formulario PPGR3'!$D911,".",'Formulario PPGR3'!$E911,".",'Formulario PPGR3'!$F911))</f>
        <v>#REF!</v>
      </c>
      <c r="C911" s="189" t="e">
        <f>IF('Formulario PPGR3'!$G911="","",'Formulario PPGR1'!#REF!)</f>
        <v>#REF!</v>
      </c>
      <c r="D911" s="189" t="e">
        <f>IF('Formulario PPGR3'!$G911="","",'Formulario PPGR1'!#REF!)</f>
        <v>#REF!</v>
      </c>
      <c r="E911" s="189" t="e">
        <f>IF('Formulario PPGR3'!$G911="","",'Formulario PPGR1'!#REF!)</f>
        <v>#REF!</v>
      </c>
      <c r="F911" s="189" t="e">
        <f>IF('Formulario PPGR3'!$G911="","",'Formulario PPGR1'!#REF!)</f>
        <v>#REF!</v>
      </c>
      <c r="G911" s="227" t="s">
        <v>799</v>
      </c>
      <c r="H911" s="459" t="str" cm="1">
        <f t="array" ref="H911">IF(Tabla1[[#This Row],[Código_Actividad]]="","",_xlfn.XLOOKUP(Tabla1[[#This Row],[Código_Actividad]],CodigoActividad,Tabla2[Actividades Programables Presupuestables],"",0))</f>
        <v>Monitoreo  al cumplimiento y/o  ampliación de la cartera de servicios en los Establecimientos de  Salud de Primer Nivel de Atención de los 10 SRS.</v>
      </c>
      <c r="I911" s="460">
        <f>IFERROR(VLOOKUP('Formulario PPGR3'!$G911,'Formulario PPGR2'!$H$9:$V$595,15,FALSE),"")</f>
        <v>10</v>
      </c>
      <c r="J911" s="465" t="s">
        <v>1860</v>
      </c>
      <c r="K911" s="464" t="s">
        <v>2051</v>
      </c>
      <c r="L911" s="461" t="s">
        <v>1901</v>
      </c>
      <c r="M911" s="257">
        <v>280</v>
      </c>
      <c r="N911" s="475">
        <v>250</v>
      </c>
      <c r="O911" s="475">
        <f>IF(Tabla1[[#This Row],[Cantidad de Insumos]]="","",Tabla1[[#This Row],[Precio Unitario]]*Tabla1[[#This Row],[Cantidad de Insumos]])</f>
        <v>70000</v>
      </c>
      <c r="P911" s="462" t="str">
        <f>IF(Tabla1[[#This Row],[Descripción]]="","",_xlfn.XLOOKUP(Tabla1[[#This Row],[Descripción]],Tabla10[Descripción],Tabla10[CODIGO PRESUPUESTARIO],0))</f>
        <v>2.3.7.1.02</v>
      </c>
      <c r="Q911" s="463"/>
      <c r="R911" s="463" t="str">
        <f>IF(Tabla1[[#This Row],[Insumos]]="","",_xlfn.XLOOKUP(Tabla1[[#This Row],[Insumos]],Tabla10[Insumo],Tabla10[InsumoAbrev],"",0))</f>
        <v>lsGasoil</v>
      </c>
    </row>
    <row r="912" spans="2:18" ht="38.25" x14ac:dyDescent="0.25">
      <c r="B912" s="189" t="e">
        <f>IF('Formulario PPGR3'!$G912="","",CONCATENATE('Formulario PPGR3'!$C912,".",'Formulario PPGR3'!$D912,".",'Formulario PPGR3'!$E912,".",'Formulario PPGR3'!$F912))</f>
        <v>#REF!</v>
      </c>
      <c r="C912" s="189" t="e">
        <f>IF('Formulario PPGR3'!$G912="","",'Formulario PPGR1'!#REF!)</f>
        <v>#REF!</v>
      </c>
      <c r="D912" s="189" t="e">
        <f>IF('Formulario PPGR3'!$G912="","",'Formulario PPGR1'!#REF!)</f>
        <v>#REF!</v>
      </c>
      <c r="E912" s="189" t="e">
        <f>IF('Formulario PPGR3'!$G912="","",'Formulario PPGR1'!#REF!)</f>
        <v>#REF!</v>
      </c>
      <c r="F912" s="189" t="e">
        <f>IF('Formulario PPGR3'!$G912="","",'Formulario PPGR1'!#REF!)</f>
        <v>#REF!</v>
      </c>
      <c r="G912" s="227" t="s">
        <v>799</v>
      </c>
      <c r="H912" s="459" t="str" cm="1">
        <f t="array" ref="H912">IF(Tabla1[[#This Row],[Código_Actividad]]="","",_xlfn.XLOOKUP(Tabla1[[#This Row],[Código_Actividad]],CodigoActividad,Tabla2[Actividades Programables Presupuestables],"",0))</f>
        <v>Monitoreo  al cumplimiento y/o  ampliación de la cartera de servicios en los Establecimientos de  Salud de Primer Nivel de Atención de los 10 SRS.</v>
      </c>
      <c r="I912" s="460">
        <f>IFERROR(VLOOKUP('Formulario PPGR3'!$G912,'Formulario PPGR2'!$H$9:$V$595,15,FALSE),"")</f>
        <v>10</v>
      </c>
      <c r="J912" s="465" t="s">
        <v>1866</v>
      </c>
      <c r="K912" s="464" t="s">
        <v>1867</v>
      </c>
      <c r="L912" s="461" t="s">
        <v>1868</v>
      </c>
      <c r="M912" s="257">
        <v>10</v>
      </c>
      <c r="N912" s="475">
        <v>1700</v>
      </c>
      <c r="O912" s="475">
        <f>IF(Tabla1[[#This Row],[Cantidad de Insumos]]="","",Tabla1[[#This Row],[Precio Unitario]]*Tabla1[[#This Row],[Cantidad de Insumos]])</f>
        <v>17000</v>
      </c>
      <c r="P912" s="462" t="str">
        <f>IF(Tabla1[[#This Row],[Descripción]]="","",_xlfn.XLOOKUP(Tabla1[[#This Row],[Descripción]],Tabla10[Descripción],Tabla10[CODIGO PRESUPUESTARIO],0))</f>
        <v>2.2.3.1.01</v>
      </c>
      <c r="Q912" s="463"/>
      <c r="R912" s="463" t="str">
        <f>IF(Tabla1[[#This Row],[Insumos]]="","",_xlfn.XLOOKUP(Tabla1[[#This Row],[Insumos]],Tabla10[Insumo],Tabla10[InsumoAbrev],"",0))</f>
        <v>lsViaticosDP</v>
      </c>
    </row>
    <row r="913" spans="2:18" ht="38.25" x14ac:dyDescent="0.25">
      <c r="B913" s="189" t="e">
        <f>IF('Formulario PPGR3'!$G913="","",CONCATENATE('Formulario PPGR3'!$C913,".",'Formulario PPGR3'!$D913,".",'Formulario PPGR3'!$E913,".",'Formulario PPGR3'!$F913))</f>
        <v>#REF!</v>
      </c>
      <c r="C913" s="189" t="e">
        <f>IF('Formulario PPGR3'!$G913="","",'Formulario PPGR1'!#REF!)</f>
        <v>#REF!</v>
      </c>
      <c r="D913" s="189" t="e">
        <f>IF('Formulario PPGR3'!$G913="","",'Formulario PPGR1'!#REF!)</f>
        <v>#REF!</v>
      </c>
      <c r="E913" s="189" t="e">
        <f>IF('Formulario PPGR3'!$G913="","",'Formulario PPGR1'!#REF!)</f>
        <v>#REF!</v>
      </c>
      <c r="F913" s="189" t="e">
        <f>IF('Formulario PPGR3'!$G913="","",'Formulario PPGR1'!#REF!)</f>
        <v>#REF!</v>
      </c>
      <c r="G913" s="227" t="s">
        <v>799</v>
      </c>
      <c r="H913" s="459" t="str" cm="1">
        <f t="array" ref="H913">IF(Tabla1[[#This Row],[Código_Actividad]]="","",_xlfn.XLOOKUP(Tabla1[[#This Row],[Código_Actividad]],CodigoActividad,Tabla2[Actividades Programables Presupuestables],"",0))</f>
        <v>Monitoreo  al cumplimiento y/o  ampliación de la cartera de servicios en los Establecimientos de  Salud de Primer Nivel de Atención de los 10 SRS.</v>
      </c>
      <c r="I913" s="460">
        <f>IFERROR(VLOOKUP('Formulario PPGR3'!$G913,'Formulario PPGR2'!$H$9:$V$595,15,FALSE),"")</f>
        <v>10</v>
      </c>
      <c r="J913" s="465" t="s">
        <v>1866</v>
      </c>
      <c r="K913" s="464" t="s">
        <v>1869</v>
      </c>
      <c r="L913" s="461" t="s">
        <v>1868</v>
      </c>
      <c r="M913" s="257">
        <v>20</v>
      </c>
      <c r="N913" s="475">
        <v>2150</v>
      </c>
      <c r="O913" s="475">
        <f>IF(Tabla1[[#This Row],[Cantidad de Insumos]]="","",Tabla1[[#This Row],[Precio Unitario]]*Tabla1[[#This Row],[Cantidad de Insumos]])</f>
        <v>43000</v>
      </c>
      <c r="P913" s="462" t="str">
        <f>IF(Tabla1[[#This Row],[Descripción]]="","",_xlfn.XLOOKUP(Tabla1[[#This Row],[Descripción]],Tabla10[Descripción],Tabla10[CODIGO PRESUPUESTARIO],0))</f>
        <v>2.2.3.1.01</v>
      </c>
      <c r="Q913" s="463"/>
      <c r="R913" s="463" t="str">
        <f>IF(Tabla1[[#This Row],[Insumos]]="","",_xlfn.XLOOKUP(Tabla1[[#This Row],[Insumos]],Tabla10[Insumo],Tabla10[InsumoAbrev],"",0))</f>
        <v>lsViaticosDP</v>
      </c>
    </row>
    <row r="914" spans="2:18" ht="38.25" x14ac:dyDescent="0.25">
      <c r="B914" s="189" t="e">
        <f>IF('Formulario PPGR3'!$G914="","",CONCATENATE('Formulario PPGR3'!$C914,".",'Formulario PPGR3'!$D914,".",'Formulario PPGR3'!$E914,".",'Formulario PPGR3'!$F914))</f>
        <v>#REF!</v>
      </c>
      <c r="C914" s="189" t="e">
        <f>IF('Formulario PPGR3'!$G914="","",'Formulario PPGR1'!#REF!)</f>
        <v>#REF!</v>
      </c>
      <c r="D914" s="189" t="e">
        <f>IF('Formulario PPGR3'!$G914="","",'Formulario PPGR1'!#REF!)</f>
        <v>#REF!</v>
      </c>
      <c r="E914" s="189" t="e">
        <f>IF('Formulario PPGR3'!$G914="","",'Formulario PPGR1'!#REF!)</f>
        <v>#REF!</v>
      </c>
      <c r="F914" s="189" t="e">
        <f>IF('Formulario PPGR3'!$G914="","",'Formulario PPGR1'!#REF!)</f>
        <v>#REF!</v>
      </c>
      <c r="G914" s="227" t="s">
        <v>799</v>
      </c>
      <c r="H914" s="459" t="str" cm="1">
        <f t="array" ref="H914">IF(Tabla1[[#This Row],[Código_Actividad]]="","",_xlfn.XLOOKUP(Tabla1[[#This Row],[Código_Actividad]],CodigoActividad,Tabla2[Actividades Programables Presupuestables],"",0))</f>
        <v>Monitoreo  al cumplimiento y/o  ampliación de la cartera de servicios en los Establecimientos de  Salud de Primer Nivel de Atención de los 10 SRS.</v>
      </c>
      <c r="I914" s="460">
        <f>IFERROR(VLOOKUP('Formulario PPGR3'!$G914,'Formulario PPGR2'!$H$9:$V$595,15,FALSE),"")</f>
        <v>10</v>
      </c>
      <c r="J914" s="465" t="s">
        <v>1864</v>
      </c>
      <c r="K914" s="464" t="s">
        <v>1865</v>
      </c>
      <c r="L914" s="461" t="s">
        <v>1862</v>
      </c>
      <c r="M914" s="257">
        <v>20</v>
      </c>
      <c r="N914" s="475">
        <v>100</v>
      </c>
      <c r="O914" s="475">
        <f>IF(Tabla1[[#This Row],[Cantidad de Insumos]]="","",Tabla1[[#This Row],[Precio Unitario]]*Tabla1[[#This Row],[Cantidad de Insumos]])</f>
        <v>2000</v>
      </c>
      <c r="P914" s="462" t="str">
        <f>IF(Tabla1[[#This Row],[Descripción]]="","",_xlfn.XLOOKUP(Tabla1[[#This Row],[Descripción]],Tabla10[Descripción],Tabla10[CODIGO PRESUPUESTARIO],0))</f>
        <v>2.2.4.4.01</v>
      </c>
      <c r="Q914" s="463"/>
      <c r="R914" s="463" t="str">
        <f>IF(Tabla1[[#This Row],[Insumos]]="","",_xlfn.XLOOKUP(Tabla1[[#This Row],[Insumos]],Tabla10[Insumo],Tabla10[InsumoAbrev],"",0))</f>
        <v>lsPeaje</v>
      </c>
    </row>
    <row r="915" spans="2:18" ht="51" x14ac:dyDescent="0.25">
      <c r="B915" s="189" t="e">
        <f>IF('Formulario PPGR3'!$G915="","",CONCATENATE('Formulario PPGR3'!$C915,".",'Formulario PPGR3'!$D915,".",'Formulario PPGR3'!$E915,".",'Formulario PPGR3'!$F915))</f>
        <v>#REF!</v>
      </c>
      <c r="C915" s="189" t="e">
        <f>IF('Formulario PPGR3'!$G915="","",'Formulario PPGR1'!#REF!)</f>
        <v>#REF!</v>
      </c>
      <c r="D915" s="189" t="e">
        <f>IF('Formulario PPGR3'!$G915="","",'Formulario PPGR1'!#REF!)</f>
        <v>#REF!</v>
      </c>
      <c r="E915" s="189" t="e">
        <f>IF('Formulario PPGR3'!$G915="","",'Formulario PPGR1'!#REF!)</f>
        <v>#REF!</v>
      </c>
      <c r="F915" s="189" t="e">
        <f>IF('Formulario PPGR3'!$G915="","",'Formulario PPGR1'!#REF!)</f>
        <v>#REF!</v>
      </c>
      <c r="G915" s="227" t="s">
        <v>801</v>
      </c>
      <c r="H915" s="459" t="str" cm="1">
        <f t="array" ref="H915">IF(Tabla1[[#This Row],[Código_Actividad]]="","",_xlfn.XLOOKUP(Tabla1[[#This Row],[Código_Actividad]],CodigoActividad,Tabla2[Actividades Programables Presupuestables],"",0))</f>
        <v>Mesa de trabajo con los 10 SRS para fortalecimiento de los servicios de apoyo diagnóstico y seguimiento de la gestión al suministro de reactivos e insumos en el primer nivel de atención.</v>
      </c>
      <c r="I915" s="460">
        <f>IFERROR(VLOOKUP('Formulario PPGR3'!$G915,'Formulario PPGR2'!$H$9:$V$595,15,FALSE),"")</f>
        <v>2</v>
      </c>
      <c r="J915" s="465" t="s">
        <v>1877</v>
      </c>
      <c r="K915" s="464" t="s">
        <v>2017</v>
      </c>
      <c r="L915" s="461" t="s">
        <v>1862</v>
      </c>
      <c r="M915" s="257">
        <v>2</v>
      </c>
      <c r="N915" s="475">
        <v>29393.8</v>
      </c>
      <c r="O915" s="475">
        <f>IF(Tabla1[[#This Row],[Cantidad de Insumos]]="","",Tabla1[[#This Row],[Precio Unitario]]*Tabla1[[#This Row],[Cantidad de Insumos]])</f>
        <v>58787.6</v>
      </c>
      <c r="P915" s="462" t="str">
        <f>IF(Tabla1[[#This Row],[Descripción]]="","",_xlfn.XLOOKUP(Tabla1[[#This Row],[Descripción]],Tabla10[Descripción],Tabla10[CODIGO PRESUPUESTARIO],0))</f>
        <v>2.3.1.1.01</v>
      </c>
      <c r="Q915" s="463"/>
      <c r="R915" s="463" t="str">
        <f>IF(Tabla1[[#This Row],[Insumos]]="","",_xlfn.XLOOKUP(Tabla1[[#This Row],[Insumos]],Tabla10[Insumo],Tabla10[InsumoAbrev],"",0))</f>
        <v>lsAlimentosyBebidas</v>
      </c>
    </row>
    <row r="916" spans="2:18" ht="38.25" x14ac:dyDescent="0.25">
      <c r="B916" s="189" t="e">
        <f>IF('Formulario PPGR3'!$G916="","",CONCATENATE('Formulario PPGR3'!$C916,".",'Formulario PPGR3'!$D916,".",'Formulario PPGR3'!$E916,".",'Formulario PPGR3'!$F916))</f>
        <v>#REF!</v>
      </c>
      <c r="C916" s="189" t="e">
        <f>IF('Formulario PPGR3'!$G916="","",'Formulario PPGR1'!#REF!)</f>
        <v>#REF!</v>
      </c>
      <c r="D916" s="189" t="e">
        <f>IF('Formulario PPGR3'!$G916="","",'Formulario PPGR1'!#REF!)</f>
        <v>#REF!</v>
      </c>
      <c r="E916" s="189" t="e">
        <f>IF('Formulario PPGR3'!$G916="","",'Formulario PPGR1'!#REF!)</f>
        <v>#REF!</v>
      </c>
      <c r="F916" s="189" t="e">
        <f>IF('Formulario PPGR3'!$G916="","",'Formulario PPGR1'!#REF!)</f>
        <v>#REF!</v>
      </c>
      <c r="G916" s="227" t="s">
        <v>1589</v>
      </c>
      <c r="H916" s="459" t="str" cm="1">
        <f t="array" ref="H916">IF(Tabla1[[#This Row],[Código_Actividad]]="","",_xlfn.XLOOKUP(Tabla1[[#This Row],[Código_Actividad]],CodigoActividad,Tabla2[Actividades Programables Presupuestables],"",0))</f>
        <v>Implementación del plan anual de formación continua para el personal técnico y administrativo de la DCSNS y los SRS, en laboratorios clinicos e imágenes.</v>
      </c>
      <c r="I916" s="460">
        <f>IFERROR(VLOOKUP('Formulario PPGR3'!$G916,'Formulario PPGR2'!$H$9:$V$595,15,FALSE),"")</f>
        <v>4</v>
      </c>
      <c r="J916" s="465" t="s">
        <v>1877</v>
      </c>
      <c r="K916" s="464" t="s">
        <v>2076</v>
      </c>
      <c r="L916" s="461" t="s">
        <v>1862</v>
      </c>
      <c r="M916" s="257">
        <v>4</v>
      </c>
      <c r="N916" s="475">
        <v>95892.7</v>
      </c>
      <c r="O916" s="475">
        <f>IF(Tabla1[[#This Row],[Cantidad de Insumos]]="","",Tabla1[[#This Row],[Precio Unitario]]*Tabla1[[#This Row],[Cantidad de Insumos]])</f>
        <v>383570.8</v>
      </c>
      <c r="P916" s="462" t="str">
        <f>IF(Tabla1[[#This Row],[Descripción]]="","",_xlfn.XLOOKUP(Tabla1[[#This Row],[Descripción]],Tabla10[Descripción],Tabla10[CODIGO PRESUPUESTARIO],0))</f>
        <v>2.3.1.1.01</v>
      </c>
      <c r="Q916" s="463"/>
      <c r="R916" s="463" t="str">
        <f>IF(Tabla1[[#This Row],[Insumos]]="","",_xlfn.XLOOKUP(Tabla1[[#This Row],[Insumos]],Tabla10[Insumo],Tabla10[InsumoAbrev],"",0))</f>
        <v>lsAlimentosyBebidas</v>
      </c>
    </row>
    <row r="917" spans="2:18" ht="38.25" x14ac:dyDescent="0.25">
      <c r="B917" s="189" t="e">
        <f>IF('Formulario PPGR3'!$G917="","",CONCATENATE('Formulario PPGR3'!$C917,".",'Formulario PPGR3'!$D917,".",'Formulario PPGR3'!$E917,".",'Formulario PPGR3'!$F917))</f>
        <v>#REF!</v>
      </c>
      <c r="C917" s="189" t="e">
        <f>IF('Formulario PPGR3'!$G917="","",'Formulario PPGR1'!#REF!)</f>
        <v>#REF!</v>
      </c>
      <c r="D917" s="189" t="e">
        <f>IF('Formulario PPGR3'!$G917="","",'Formulario PPGR1'!#REF!)</f>
        <v>#REF!</v>
      </c>
      <c r="E917" s="189" t="e">
        <f>IF('Formulario PPGR3'!$G917="","",'Formulario PPGR1'!#REF!)</f>
        <v>#REF!</v>
      </c>
      <c r="F917" s="189" t="e">
        <f>IF('Formulario PPGR3'!$G917="","",'Formulario PPGR1'!#REF!)</f>
        <v>#REF!</v>
      </c>
      <c r="G917" s="227" t="s">
        <v>1589</v>
      </c>
      <c r="H917" s="459" t="str" cm="1">
        <f t="array" ref="H917">IF(Tabla1[[#This Row],[Código_Actividad]]="","",_xlfn.XLOOKUP(Tabla1[[#This Row],[Código_Actividad]],CodigoActividad,Tabla2[Actividades Programables Presupuestables],"",0))</f>
        <v>Implementación del plan anual de formación continua para el personal técnico y administrativo de la DCSNS y los SRS, en laboratorios clinicos e imágenes.</v>
      </c>
      <c r="I917" s="460">
        <f>IFERROR(VLOOKUP('Formulario PPGR3'!$G917,'Formulario PPGR2'!$H$9:$V$595,15,FALSE),"")</f>
        <v>4</v>
      </c>
      <c r="J917" s="465" t="s">
        <v>1877</v>
      </c>
      <c r="K917" s="464" t="s">
        <v>1899</v>
      </c>
      <c r="L917" s="461" t="s">
        <v>1862</v>
      </c>
      <c r="M917" s="257">
        <v>25</v>
      </c>
      <c r="N917" s="475">
        <v>61419</v>
      </c>
      <c r="O917" s="475">
        <f>IF(Tabla1[[#This Row],[Cantidad de Insumos]]="","",Tabla1[[#This Row],[Precio Unitario]]*Tabla1[[#This Row],[Cantidad de Insumos]])</f>
        <v>1535475</v>
      </c>
      <c r="P917" s="462" t="str">
        <f>IF(Tabla1[[#This Row],[Descripción]]="","",_xlfn.XLOOKUP(Tabla1[[#This Row],[Descripción]],Tabla10[Descripción],Tabla10[CODIGO PRESUPUESTARIO],0))</f>
        <v>2.3.1.1.01</v>
      </c>
      <c r="Q917" s="463"/>
      <c r="R917" s="463" t="str">
        <f>IF(Tabla1[[#This Row],[Insumos]]="","",_xlfn.XLOOKUP(Tabla1[[#This Row],[Insumos]],Tabla10[Insumo],Tabla10[InsumoAbrev],"",0))</f>
        <v>lsAlimentosyBebidas</v>
      </c>
    </row>
    <row r="918" spans="2:18" ht="38.25" x14ac:dyDescent="0.25">
      <c r="B918" s="189" t="e">
        <f>IF('Formulario PPGR3'!$G918="","",CONCATENATE('Formulario PPGR3'!$C918,".",'Formulario PPGR3'!$D918,".",'Formulario PPGR3'!$E918,".",'Formulario PPGR3'!$F918))</f>
        <v>#REF!</v>
      </c>
      <c r="C918" s="189" t="e">
        <f>IF('Formulario PPGR3'!$G918="","",'Formulario PPGR1'!#REF!)</f>
        <v>#REF!</v>
      </c>
      <c r="D918" s="189" t="e">
        <f>IF('Formulario PPGR3'!$G918="","",'Formulario PPGR1'!#REF!)</f>
        <v>#REF!</v>
      </c>
      <c r="E918" s="189" t="e">
        <f>IF('Formulario PPGR3'!$G918="","",'Formulario PPGR1'!#REF!)</f>
        <v>#REF!</v>
      </c>
      <c r="F918" s="189" t="e">
        <f>IF('Formulario PPGR3'!$G918="","",'Formulario PPGR1'!#REF!)</f>
        <v>#REF!</v>
      </c>
      <c r="G918" s="227" t="s">
        <v>1589</v>
      </c>
      <c r="H918" s="459" t="str" cm="1">
        <f t="array" ref="H918">IF(Tabla1[[#This Row],[Código_Actividad]]="","",_xlfn.XLOOKUP(Tabla1[[#This Row],[Código_Actividad]],CodigoActividad,Tabla2[Actividades Programables Presupuestables],"",0))</f>
        <v>Implementación del plan anual de formación continua para el personal técnico y administrativo de la DCSNS y los SRS, en laboratorios clinicos e imágenes.</v>
      </c>
      <c r="I918" s="460">
        <f>IFERROR(VLOOKUP('Formulario PPGR3'!$G918,'Formulario PPGR2'!$H$9:$V$595,15,FALSE),"")</f>
        <v>4</v>
      </c>
      <c r="J918" s="465" t="s">
        <v>1882</v>
      </c>
      <c r="K918" s="464" t="s">
        <v>1919</v>
      </c>
      <c r="L918" s="461" t="s">
        <v>1862</v>
      </c>
      <c r="M918" s="257">
        <v>100</v>
      </c>
      <c r="N918" s="475">
        <v>74</v>
      </c>
      <c r="O918" s="475">
        <f>IF(Tabla1[[#This Row],[Cantidad de Insumos]]="","",Tabla1[[#This Row],[Precio Unitario]]*Tabla1[[#This Row],[Cantidad de Insumos]])</f>
        <v>7400</v>
      </c>
      <c r="P918" s="462" t="str">
        <f>IF(Tabla1[[#This Row],[Descripción]]="","",_xlfn.XLOOKUP(Tabla1[[#This Row],[Descripción]],Tabla10[Descripción],Tabla10[CODIGO PRESUPUESTARIO],0))</f>
        <v>2.3.3.3.01</v>
      </c>
      <c r="Q918" s="463"/>
      <c r="R918" s="463" t="str">
        <f>IF(Tabla1[[#This Row],[Insumos]]="","",_xlfn.XLOOKUP(Tabla1[[#This Row],[Insumos]],Tabla10[Insumo],Tabla10[InsumoAbrev],"",0))</f>
        <v>lsProductosdePapel</v>
      </c>
    </row>
    <row r="919" spans="2:18" ht="38.25" x14ac:dyDescent="0.25">
      <c r="B919" s="189" t="e">
        <f>IF('Formulario PPGR3'!$G919="","",CONCATENATE('Formulario PPGR3'!$C919,".",'Formulario PPGR3'!$D919,".",'Formulario PPGR3'!$E919,".",'Formulario PPGR3'!$F919))</f>
        <v>#REF!</v>
      </c>
      <c r="C919" s="189" t="e">
        <f>IF('Formulario PPGR3'!$G919="","",'Formulario PPGR1'!#REF!)</f>
        <v>#REF!</v>
      </c>
      <c r="D919" s="189" t="e">
        <f>IF('Formulario PPGR3'!$G919="","",'Formulario PPGR1'!#REF!)</f>
        <v>#REF!</v>
      </c>
      <c r="E919" s="189" t="e">
        <f>IF('Formulario PPGR3'!$G919="","",'Formulario PPGR1'!#REF!)</f>
        <v>#REF!</v>
      </c>
      <c r="F919" s="189" t="e">
        <f>IF('Formulario PPGR3'!$G919="","",'Formulario PPGR1'!#REF!)</f>
        <v>#REF!</v>
      </c>
      <c r="G919" s="227" t="s">
        <v>1589</v>
      </c>
      <c r="H919" s="459" t="str" cm="1">
        <f t="array" ref="H919">IF(Tabla1[[#This Row],[Código_Actividad]]="","",_xlfn.XLOOKUP(Tabla1[[#This Row],[Código_Actividad]],CodigoActividad,Tabla2[Actividades Programables Presupuestables],"",0))</f>
        <v>Implementación del plan anual de formación continua para el personal técnico y administrativo de la DCSNS y los SRS, en laboratorios clinicos e imágenes.</v>
      </c>
      <c r="I919" s="460">
        <f>IFERROR(VLOOKUP('Formulario PPGR3'!$G919,'Formulario PPGR2'!$H$9:$V$595,15,FALSE),"")</f>
        <v>4</v>
      </c>
      <c r="J919" s="465" t="s">
        <v>1882</v>
      </c>
      <c r="K919" s="464" t="s">
        <v>1883</v>
      </c>
      <c r="L919" s="461" t="s">
        <v>1862</v>
      </c>
      <c r="M919" s="257">
        <v>100</v>
      </c>
      <c r="N919" s="475">
        <v>132.75</v>
      </c>
      <c r="O919" s="475">
        <f>IF(Tabla1[[#This Row],[Cantidad de Insumos]]="","",Tabla1[[#This Row],[Precio Unitario]]*Tabla1[[#This Row],[Cantidad de Insumos]])</f>
        <v>13275</v>
      </c>
      <c r="P919" s="462" t="str">
        <f>IF(Tabla1[[#This Row],[Descripción]]="","",_xlfn.XLOOKUP(Tabla1[[#This Row],[Descripción]],Tabla10[Descripción],Tabla10[CODIGO PRESUPUESTARIO],0))</f>
        <v>2.3.3.2.01</v>
      </c>
      <c r="Q919" s="463"/>
      <c r="R919" s="463" t="str">
        <f>IF(Tabla1[[#This Row],[Insumos]]="","",_xlfn.XLOOKUP(Tabla1[[#This Row],[Insumos]],Tabla10[Insumo],Tabla10[InsumoAbrev],"",0))</f>
        <v>lsProductosdePapel</v>
      </c>
    </row>
    <row r="920" spans="2:18" ht="38.25" x14ac:dyDescent="0.25">
      <c r="B920" s="189" t="e">
        <f>IF('Formulario PPGR3'!$G920="","",CONCATENATE('Formulario PPGR3'!$C920,".",'Formulario PPGR3'!$D920,".",'Formulario PPGR3'!$E920,".",'Formulario PPGR3'!$F920))</f>
        <v>#REF!</v>
      </c>
      <c r="C920" s="189" t="e">
        <f>IF('Formulario PPGR3'!$G920="","",'Formulario PPGR1'!#REF!)</f>
        <v>#REF!</v>
      </c>
      <c r="D920" s="189" t="e">
        <f>IF('Formulario PPGR3'!$G920="","",'Formulario PPGR1'!#REF!)</f>
        <v>#REF!</v>
      </c>
      <c r="E920" s="189" t="e">
        <f>IF('Formulario PPGR3'!$G920="","",'Formulario PPGR1'!#REF!)</f>
        <v>#REF!</v>
      </c>
      <c r="F920" s="189" t="e">
        <f>IF('Formulario PPGR3'!$G920="","",'Formulario PPGR1'!#REF!)</f>
        <v>#REF!</v>
      </c>
      <c r="G920" s="227" t="s">
        <v>1589</v>
      </c>
      <c r="H920" s="459" t="str" cm="1">
        <f t="array" ref="H920">IF(Tabla1[[#This Row],[Código_Actividad]]="","",_xlfn.XLOOKUP(Tabla1[[#This Row],[Código_Actividad]],CodigoActividad,Tabla2[Actividades Programables Presupuestables],"",0))</f>
        <v>Implementación del plan anual de formación continua para el personal técnico y administrativo de la DCSNS y los SRS, en laboratorios clinicos e imágenes.</v>
      </c>
      <c r="I920" s="460">
        <f>IFERROR(VLOOKUP('Formulario PPGR3'!$G920,'Formulario PPGR2'!$H$9:$V$595,15,FALSE),"")</f>
        <v>4</v>
      </c>
      <c r="J920" s="465" t="s">
        <v>1882</v>
      </c>
      <c r="K920" s="464" t="s">
        <v>2011</v>
      </c>
      <c r="L920" s="461" t="s">
        <v>1862</v>
      </c>
      <c r="M920" s="257">
        <v>2</v>
      </c>
      <c r="N920" s="475">
        <v>1215.4000000000001</v>
      </c>
      <c r="O920" s="475">
        <f>IF(Tabla1[[#This Row],[Cantidad de Insumos]]="","",Tabla1[[#This Row],[Precio Unitario]]*Tabla1[[#This Row],[Cantidad de Insumos]])</f>
        <v>2430.8000000000002</v>
      </c>
      <c r="P920" s="462" t="str">
        <f>IF(Tabla1[[#This Row],[Descripción]]="","",_xlfn.XLOOKUP(Tabla1[[#This Row],[Descripción]],Tabla10[Descripción],Tabla10[CODIGO PRESUPUESTARIO],0))</f>
        <v>2.3.3.3.01</v>
      </c>
      <c r="Q920" s="463"/>
      <c r="R920" s="463" t="str">
        <f>IF(Tabla1[[#This Row],[Insumos]]="","",_xlfn.XLOOKUP(Tabla1[[#This Row],[Insumos]],Tabla10[Insumo],Tabla10[InsumoAbrev],"",0))</f>
        <v>lsProductosdePapel</v>
      </c>
    </row>
    <row r="921" spans="2:18" ht="38.25" x14ac:dyDescent="0.25">
      <c r="B921" s="189" t="e">
        <f>IF('Formulario PPGR3'!$G921="","",CONCATENATE('Formulario PPGR3'!$C921,".",'Formulario PPGR3'!$D921,".",'Formulario PPGR3'!$E921,".",'Formulario PPGR3'!$F921))</f>
        <v>#REF!</v>
      </c>
      <c r="C921" s="189" t="e">
        <f>IF('Formulario PPGR3'!$G921="","",'Formulario PPGR1'!#REF!)</f>
        <v>#REF!</v>
      </c>
      <c r="D921" s="189" t="e">
        <f>IF('Formulario PPGR3'!$G921="","",'Formulario PPGR1'!#REF!)</f>
        <v>#REF!</v>
      </c>
      <c r="E921" s="189" t="e">
        <f>IF('Formulario PPGR3'!$G921="","",'Formulario PPGR1'!#REF!)</f>
        <v>#REF!</v>
      </c>
      <c r="F921" s="189" t="e">
        <f>IF('Formulario PPGR3'!$G921="","",'Formulario PPGR1'!#REF!)</f>
        <v>#REF!</v>
      </c>
      <c r="G921" s="227" t="s">
        <v>1589</v>
      </c>
      <c r="H921" s="459" t="str" cm="1">
        <f t="array" ref="H921">IF(Tabla1[[#This Row],[Código_Actividad]]="","",_xlfn.XLOOKUP(Tabla1[[#This Row],[Código_Actividad]],CodigoActividad,Tabla2[Actividades Programables Presupuestables],"",0))</f>
        <v>Implementación del plan anual de formación continua para el personal técnico y administrativo de la DCSNS y los SRS, en laboratorios clinicos e imágenes.</v>
      </c>
      <c r="I921" s="460">
        <f>IFERROR(VLOOKUP('Formulario PPGR3'!$G921,'Formulario PPGR2'!$H$9:$V$595,15,FALSE),"")</f>
        <v>4</v>
      </c>
      <c r="J921" s="465" t="s">
        <v>1879</v>
      </c>
      <c r="K921" s="464" t="s">
        <v>1928</v>
      </c>
      <c r="L921" s="461" t="s">
        <v>1862</v>
      </c>
      <c r="M921" s="257">
        <v>10</v>
      </c>
      <c r="N921" s="475">
        <v>55</v>
      </c>
      <c r="O921" s="475">
        <f>IF(Tabla1[[#This Row],[Cantidad de Insumos]]="","",Tabla1[[#This Row],[Precio Unitario]]*Tabla1[[#This Row],[Cantidad de Insumos]])</f>
        <v>550</v>
      </c>
      <c r="P921" s="462" t="str">
        <f>IF(Tabla1[[#This Row],[Descripción]]="","",_xlfn.XLOOKUP(Tabla1[[#This Row],[Descripción]],Tabla10[Descripción],Tabla10[CODIGO PRESUPUESTARIO],0))</f>
        <v xml:space="preserve">2.3.9.2.01 </v>
      </c>
      <c r="Q921" s="463"/>
      <c r="R921" s="463" t="str">
        <f>IF(Tabla1[[#This Row],[Insumos]]="","",_xlfn.XLOOKUP(Tabla1[[#This Row],[Insumos]],Tabla10[Insumo],Tabla10[InsumoAbrev],"",0))</f>
        <v>lsUtilesdeOficina</v>
      </c>
    </row>
    <row r="922" spans="2:18" ht="38.25" x14ac:dyDescent="0.25">
      <c r="B922" s="189" t="e">
        <f>IF('Formulario PPGR3'!$G922="","",CONCATENATE('Formulario PPGR3'!$C922,".",'Formulario PPGR3'!$D922,".",'Formulario PPGR3'!$E922,".",'Formulario PPGR3'!$F922))</f>
        <v>#REF!</v>
      </c>
      <c r="C922" s="189" t="e">
        <f>IF('Formulario PPGR3'!$G922="","",'Formulario PPGR1'!#REF!)</f>
        <v>#REF!</v>
      </c>
      <c r="D922" s="189" t="e">
        <f>IF('Formulario PPGR3'!$G922="","",'Formulario PPGR1'!#REF!)</f>
        <v>#REF!</v>
      </c>
      <c r="E922" s="189" t="e">
        <f>IF('Formulario PPGR3'!$G922="","",'Formulario PPGR1'!#REF!)</f>
        <v>#REF!</v>
      </c>
      <c r="F922" s="189" t="e">
        <f>IF('Formulario PPGR3'!$G922="","",'Formulario PPGR1'!#REF!)</f>
        <v>#REF!</v>
      </c>
      <c r="G922" s="227" t="s">
        <v>1589</v>
      </c>
      <c r="H922" s="459" t="str" cm="1">
        <f t="array" ref="H922">IF(Tabla1[[#This Row],[Código_Actividad]]="","",_xlfn.XLOOKUP(Tabla1[[#This Row],[Código_Actividad]],CodigoActividad,Tabla2[Actividades Programables Presupuestables],"",0))</f>
        <v>Implementación del plan anual de formación continua para el personal técnico y administrativo de la DCSNS y los SRS, en laboratorios clinicos e imágenes.</v>
      </c>
      <c r="I922" s="460">
        <f>IFERROR(VLOOKUP('Formulario PPGR3'!$G922,'Formulario PPGR2'!$H$9:$V$595,15,FALSE),"")</f>
        <v>4</v>
      </c>
      <c r="J922" s="465" t="s">
        <v>2019</v>
      </c>
      <c r="K922" s="464" t="s">
        <v>1916</v>
      </c>
      <c r="L922" s="461" t="s">
        <v>1862</v>
      </c>
      <c r="M922" s="257">
        <v>880</v>
      </c>
      <c r="N922" s="475">
        <v>5</v>
      </c>
      <c r="O922" s="475">
        <f>IF(Tabla1[[#This Row],[Cantidad de Insumos]]="","",Tabla1[[#This Row],[Precio Unitario]]*Tabla1[[#This Row],[Cantidad de Insumos]])</f>
        <v>4400</v>
      </c>
      <c r="P922" s="462" t="str">
        <f>IF(Tabla1[[#This Row],[Descripción]]="","",_xlfn.XLOOKUP(Tabla1[[#This Row],[Descripción]],Tabla10[Descripción],Tabla10[CODIGO PRESUPUESTARIO],0))</f>
        <v xml:space="preserve">2.2.2.2.01 </v>
      </c>
      <c r="Q922" s="463"/>
      <c r="R922" s="463" t="str">
        <f>IF(Tabla1[[#This Row],[Insumos]]="","",_xlfn.XLOOKUP(Tabla1[[#This Row],[Insumos]],Tabla10[Insumo],Tabla10[InsumoAbrev],"",0))</f>
        <v>lsImpresionyEncuadernacion</v>
      </c>
    </row>
    <row r="923" spans="2:18" ht="38.25" x14ac:dyDescent="0.25">
      <c r="B923" s="189" t="e">
        <f>IF('Formulario PPGR3'!$G923="","",CONCATENATE('Formulario PPGR3'!$C923,".",'Formulario PPGR3'!$D923,".",'Formulario PPGR3'!$E923,".",'Formulario PPGR3'!$F923))</f>
        <v>#REF!</v>
      </c>
      <c r="C923" s="189" t="e">
        <f>IF('Formulario PPGR3'!$G923="","",'Formulario PPGR1'!#REF!)</f>
        <v>#REF!</v>
      </c>
      <c r="D923" s="189" t="e">
        <f>IF('Formulario PPGR3'!$G923="","",'Formulario PPGR1'!#REF!)</f>
        <v>#REF!</v>
      </c>
      <c r="E923" s="189" t="e">
        <f>IF('Formulario PPGR3'!$G923="","",'Formulario PPGR1'!#REF!)</f>
        <v>#REF!</v>
      </c>
      <c r="F923" s="189" t="e">
        <f>IF('Formulario PPGR3'!$G923="","",'Formulario PPGR1'!#REF!)</f>
        <v>#REF!</v>
      </c>
      <c r="G923" s="227" t="s">
        <v>1589</v>
      </c>
      <c r="H923" s="459" t="str" cm="1">
        <f t="array" ref="H923">IF(Tabla1[[#This Row],[Código_Actividad]]="","",_xlfn.XLOOKUP(Tabla1[[#This Row],[Código_Actividad]],CodigoActividad,Tabla2[Actividades Programables Presupuestables],"",0))</f>
        <v>Implementación del plan anual de formación continua para el personal técnico y administrativo de la DCSNS y los SRS, en laboratorios clinicos e imágenes.</v>
      </c>
      <c r="I923" s="460">
        <f>IFERROR(VLOOKUP('Formulario PPGR3'!$G923,'Formulario PPGR2'!$H$9:$V$595,15,FALSE),"")</f>
        <v>4</v>
      </c>
      <c r="J923" s="465" t="s">
        <v>1947</v>
      </c>
      <c r="K923" s="464" t="s">
        <v>1949</v>
      </c>
      <c r="L923" s="461" t="s">
        <v>1862</v>
      </c>
      <c r="M923" s="257">
        <v>10</v>
      </c>
      <c r="N923" s="475">
        <v>54000</v>
      </c>
      <c r="O923" s="475">
        <f>IF(Tabla1[[#This Row],[Cantidad de Insumos]]="","",Tabla1[[#This Row],[Precio Unitario]]*Tabla1[[#This Row],[Cantidad de Insumos]])</f>
        <v>540000</v>
      </c>
      <c r="P923" s="462" t="str">
        <f>IF(Tabla1[[#This Row],[Descripción]]="","",_xlfn.XLOOKUP(Tabla1[[#This Row],[Descripción]],Tabla10[Descripción],Tabla10[CODIGO PRESUPUESTARIO],0))</f>
        <v>2.6.1.3.01</v>
      </c>
      <c r="Q923" s="463"/>
      <c r="R923" s="463" t="str">
        <f>IF(Tabla1[[#This Row],[Insumos]]="","",_xlfn.XLOOKUP(Tabla1[[#This Row],[Insumos]],Tabla10[Insumo],Tabla10[InsumoAbrev],"",0))</f>
        <v>lsEquiposComputos</v>
      </c>
    </row>
    <row r="924" spans="2:18" ht="38.25" x14ac:dyDescent="0.25">
      <c r="B924" s="189" t="e">
        <f>IF('Formulario PPGR3'!$G924="","",CONCATENATE('Formulario PPGR3'!$C924,".",'Formulario PPGR3'!$D924,".",'Formulario PPGR3'!$E924,".",'Formulario PPGR3'!$F924))</f>
        <v>#REF!</v>
      </c>
      <c r="C924" s="189" t="e">
        <f>IF('Formulario PPGR3'!$G924="","",'Formulario PPGR1'!#REF!)</f>
        <v>#REF!</v>
      </c>
      <c r="D924" s="189" t="e">
        <f>IF('Formulario PPGR3'!$G924="","",'Formulario PPGR1'!#REF!)</f>
        <v>#REF!</v>
      </c>
      <c r="E924" s="189" t="e">
        <f>IF('Formulario PPGR3'!$G924="","",'Formulario PPGR1'!#REF!)</f>
        <v>#REF!</v>
      </c>
      <c r="F924" s="189" t="e">
        <f>IF('Formulario PPGR3'!$G924="","",'Formulario PPGR1'!#REF!)</f>
        <v>#REF!</v>
      </c>
      <c r="G924" s="227" t="s">
        <v>1589</v>
      </c>
      <c r="H924" s="459" t="str" cm="1">
        <f t="array" ref="H924">IF(Tabla1[[#This Row],[Código_Actividad]]="","",_xlfn.XLOOKUP(Tabla1[[#This Row],[Código_Actividad]],CodigoActividad,Tabla2[Actividades Programables Presupuestables],"",0))</f>
        <v>Implementación del plan anual de formación continua para el personal técnico y administrativo de la DCSNS y los SRS, en laboratorios clinicos e imágenes.</v>
      </c>
      <c r="I924" s="460">
        <f>IFERROR(VLOOKUP('Formulario PPGR3'!$G924,'Formulario PPGR2'!$H$9:$V$595,15,FALSE),"")</f>
        <v>4</v>
      </c>
      <c r="J924" s="465" t="s">
        <v>1879</v>
      </c>
      <c r="K924" s="464" t="s">
        <v>2009</v>
      </c>
      <c r="L924" s="461" t="s">
        <v>1881</v>
      </c>
      <c r="M924" s="257">
        <v>5</v>
      </c>
      <c r="N924" s="475">
        <v>154.875</v>
      </c>
      <c r="O924" s="475">
        <f>IF(Tabla1[[#This Row],[Cantidad de Insumos]]="","",Tabla1[[#This Row],[Precio Unitario]]*Tabla1[[#This Row],[Cantidad de Insumos]])</f>
        <v>774.375</v>
      </c>
      <c r="P924" s="462" t="str">
        <f>IF(Tabla1[[#This Row],[Descripción]]="","",_xlfn.XLOOKUP(Tabla1[[#This Row],[Descripción]],Tabla10[Descripción],Tabla10[CODIGO PRESUPUESTARIO],0))</f>
        <v xml:space="preserve">2.3.9.2.01 </v>
      </c>
      <c r="Q924" s="463"/>
      <c r="R924" s="463" t="str">
        <f>IF(Tabla1[[#This Row],[Insumos]]="","",_xlfn.XLOOKUP(Tabla1[[#This Row],[Insumos]],Tabla10[Insumo],Tabla10[InsumoAbrev],"",0))</f>
        <v>lsUtilesdeOficina</v>
      </c>
    </row>
    <row r="925" spans="2:18" ht="42" customHeight="1" x14ac:dyDescent="0.25">
      <c r="B925" s="189" t="e">
        <f>IF('Formulario PPGR3'!$G925="","",CONCATENATE('Formulario PPGR3'!$C925,".",'Formulario PPGR3'!$D925,".",'Formulario PPGR3'!$E925,".",'Formulario PPGR3'!$F925))</f>
        <v>#REF!</v>
      </c>
      <c r="C925" s="189" t="e">
        <f>IF('Formulario PPGR3'!$G925="","",'Formulario PPGR1'!#REF!)</f>
        <v>#REF!</v>
      </c>
      <c r="D925" s="189" t="e">
        <f>IF('Formulario PPGR3'!$G925="","",'Formulario PPGR1'!#REF!)</f>
        <v>#REF!</v>
      </c>
      <c r="E925" s="189" t="e">
        <f>IF('Formulario PPGR3'!$G925="","",'Formulario PPGR1'!#REF!)</f>
        <v>#REF!</v>
      </c>
      <c r="F925" s="189" t="e">
        <f>IF('Formulario PPGR3'!$G925="","",'Formulario PPGR1'!#REF!)</f>
        <v>#REF!</v>
      </c>
      <c r="G925" s="227" t="s">
        <v>1587</v>
      </c>
      <c r="H925" s="459" t="str" cm="1">
        <f t="array" ref="H925">IF(Tabla1[[#This Row],[Código_Actividad]]="","",_xlfn.XLOOKUP(Tabla1[[#This Row],[Código_Actividad]],CodigoActividad,Tabla2[Actividades Programables Presupuestables],"",0))</f>
        <v>Implementación del proyecto de Telediagnóstico en regiones priorizadas, con el objetivo de ampliar el acceso oportuno y equitativo a servicios diagnóstico por imágenes</v>
      </c>
      <c r="I925" s="460">
        <f>IFERROR(VLOOKUP('Formulario PPGR3'!$G925,'Formulario PPGR2'!$H$9:$V$595,15,FALSE),"")</f>
        <v>1</v>
      </c>
      <c r="J925" s="465" t="s">
        <v>1947</v>
      </c>
      <c r="K925" s="464" t="s">
        <v>1948</v>
      </c>
      <c r="L925" s="461" t="s">
        <v>1862</v>
      </c>
      <c r="M925" s="257">
        <v>5</v>
      </c>
      <c r="N925" s="475">
        <v>56724</v>
      </c>
      <c r="O925" s="475">
        <f>IF(Tabla1[[#This Row],[Cantidad de Insumos]]="","",Tabla1[[#This Row],[Precio Unitario]]*Tabla1[[#This Row],[Cantidad de Insumos]])</f>
        <v>283620</v>
      </c>
      <c r="P925" s="462" t="str">
        <f>IF(Tabla1[[#This Row],[Descripción]]="","",_xlfn.XLOOKUP(Tabla1[[#This Row],[Descripción]],Tabla10[Descripción],Tabla10[CODIGO PRESUPUESTARIO],0))</f>
        <v>2.6.1.3.01</v>
      </c>
      <c r="Q925" s="463"/>
      <c r="R925" s="463" t="str">
        <f>IF(Tabla1[[#This Row],[Insumos]]="","",_xlfn.XLOOKUP(Tabla1[[#This Row],[Insumos]],Tabla10[Insumo],Tabla10[InsumoAbrev],"",0))</f>
        <v>lsEquiposComputos</v>
      </c>
    </row>
    <row r="926" spans="2:18" ht="51" x14ac:dyDescent="0.25">
      <c r="B926" s="189" t="e">
        <f>IF('Formulario PPGR3'!$G926="","",CONCATENATE('Formulario PPGR3'!$C926,".",'Formulario PPGR3'!$D926,".",'Formulario PPGR3'!$E926,".",'Formulario PPGR3'!$F926))</f>
        <v>#REF!</v>
      </c>
      <c r="C926" s="189" t="e">
        <f>IF('Formulario PPGR3'!$G926="","",'Formulario PPGR1'!#REF!)</f>
        <v>#REF!</v>
      </c>
      <c r="D926" s="189" t="e">
        <f>IF('Formulario PPGR3'!$G926="","",'Formulario PPGR1'!#REF!)</f>
        <v>#REF!</v>
      </c>
      <c r="E926" s="189" t="e">
        <f>IF('Formulario PPGR3'!$G926="","",'Formulario PPGR1'!#REF!)</f>
        <v>#REF!</v>
      </c>
      <c r="F926" s="189" t="e">
        <f>IF('Formulario PPGR3'!$G926="","",'Formulario PPGR1'!#REF!)</f>
        <v>#REF!</v>
      </c>
      <c r="G926" s="227" t="s">
        <v>1587</v>
      </c>
      <c r="H926" s="459" t="str" cm="1">
        <f t="array" ref="H926">IF(Tabla1[[#This Row],[Código_Actividad]]="","",_xlfn.XLOOKUP(Tabla1[[#This Row],[Código_Actividad]],CodigoActividad,Tabla2[Actividades Programables Presupuestables],"",0))</f>
        <v>Implementación del proyecto de Telediagnóstico en regiones priorizadas, con el objetivo de ampliar el acceso oportuno y equitativo a servicios diagnóstico por imágenes</v>
      </c>
      <c r="I926" s="460">
        <f>IFERROR(VLOOKUP('Formulario PPGR3'!$G926,'Formulario PPGR2'!$H$9:$V$595,15,FALSE),"")</f>
        <v>1</v>
      </c>
      <c r="J926" s="465" t="s">
        <v>1947</v>
      </c>
      <c r="K926" s="464" t="s">
        <v>1951</v>
      </c>
      <c r="L926" s="461" t="s">
        <v>1862</v>
      </c>
      <c r="M926" s="257">
        <v>1</v>
      </c>
      <c r="N926" s="475">
        <v>32499</v>
      </c>
      <c r="O926" s="475">
        <f>IF(Tabla1[[#This Row],[Cantidad de Insumos]]="","",Tabla1[[#This Row],[Precio Unitario]]*Tabla1[[#This Row],[Cantidad de Insumos]])</f>
        <v>32499</v>
      </c>
      <c r="P926" s="462" t="str">
        <f>IF(Tabla1[[#This Row],[Descripción]]="","",_xlfn.XLOOKUP(Tabla1[[#This Row],[Descripción]],Tabla10[Descripción],Tabla10[CODIGO PRESUPUESTARIO],0))</f>
        <v>2.6.1.3.01</v>
      </c>
      <c r="Q926" s="463"/>
      <c r="R926" s="463" t="str">
        <f>IF(Tabla1[[#This Row],[Insumos]]="","",_xlfn.XLOOKUP(Tabla1[[#This Row],[Insumos]],Tabla10[Insumo],Tabla10[InsumoAbrev],"",0))</f>
        <v>lsEquiposComputos</v>
      </c>
    </row>
    <row r="927" spans="2:18" ht="51" x14ac:dyDescent="0.25">
      <c r="B927" s="189" t="e">
        <f>IF('Formulario PPGR3'!$G927="","",CONCATENATE('Formulario PPGR3'!$C927,".",'Formulario PPGR3'!$D927,".",'Formulario PPGR3'!$E927,".",'Formulario PPGR3'!$F927))</f>
        <v>#REF!</v>
      </c>
      <c r="C927" s="189" t="e">
        <f>IF('Formulario PPGR3'!$G927="","",'Formulario PPGR1'!#REF!)</f>
        <v>#REF!</v>
      </c>
      <c r="D927" s="189" t="e">
        <f>IF('Formulario PPGR3'!$G927="","",'Formulario PPGR1'!#REF!)</f>
        <v>#REF!</v>
      </c>
      <c r="E927" s="189" t="e">
        <f>IF('Formulario PPGR3'!$G927="","",'Formulario PPGR1'!#REF!)</f>
        <v>#REF!</v>
      </c>
      <c r="F927" s="189" t="e">
        <f>IF('Formulario PPGR3'!$G927="","",'Formulario PPGR1'!#REF!)</f>
        <v>#REF!</v>
      </c>
      <c r="G927" s="227" t="s">
        <v>1587</v>
      </c>
      <c r="H927" s="459" t="str" cm="1">
        <f t="array" ref="H927">IF(Tabla1[[#This Row],[Código_Actividad]]="","",_xlfn.XLOOKUP(Tabla1[[#This Row],[Código_Actividad]],CodigoActividad,Tabla2[Actividades Programables Presupuestables],"",0))</f>
        <v>Implementación del proyecto de Telediagnóstico en regiones priorizadas, con el objetivo de ampliar el acceso oportuno y equitativo a servicios diagnóstico por imágenes</v>
      </c>
      <c r="I927" s="460">
        <f>IFERROR(VLOOKUP('Formulario PPGR3'!$G927,'Formulario PPGR2'!$H$9:$V$595,15,FALSE),"")</f>
        <v>1</v>
      </c>
      <c r="J927" s="465" t="s">
        <v>1962</v>
      </c>
      <c r="K927" s="464" t="s">
        <v>2077</v>
      </c>
      <c r="L927" s="461" t="s">
        <v>1862</v>
      </c>
      <c r="M927" s="257">
        <v>5</v>
      </c>
      <c r="N927" s="475">
        <v>5900</v>
      </c>
      <c r="O927" s="475">
        <f>IF(Tabla1[[#This Row],[Cantidad de Insumos]]="","",Tabla1[[#This Row],[Precio Unitario]]*Tabla1[[#This Row],[Cantidad de Insumos]])</f>
        <v>29500</v>
      </c>
      <c r="P927" s="462" t="str">
        <f>IF(Tabla1[[#This Row],[Descripción]]="","",_xlfn.XLOOKUP(Tabla1[[#This Row],[Descripción]],Tabla10[Descripción],Tabla10[CODIGO PRESUPUESTARIO],0))</f>
        <v>2.6.1.1.02</v>
      </c>
      <c r="Q927" s="463"/>
      <c r="R927" s="463" t="str">
        <f>IF(Tabla1[[#This Row],[Insumos]]="","",_xlfn.XLOOKUP(Tabla1[[#This Row],[Insumos]],Tabla10[Insumo],Tabla10[InsumoAbrev],"",0))</f>
        <v>lsMueblesdeOficina</v>
      </c>
    </row>
    <row r="928" spans="2:18" ht="51" x14ac:dyDescent="0.25">
      <c r="B928" s="189" t="e">
        <f>IF('Formulario PPGR3'!$G928="","",CONCATENATE('Formulario PPGR3'!$C928,".",'Formulario PPGR3'!$D928,".",'Formulario PPGR3'!$E928,".",'Formulario PPGR3'!$F928))</f>
        <v>#REF!</v>
      </c>
      <c r="C928" s="189" t="e">
        <f>IF('Formulario PPGR3'!$G928="","",'Formulario PPGR1'!#REF!)</f>
        <v>#REF!</v>
      </c>
      <c r="D928" s="189" t="e">
        <f>IF('Formulario PPGR3'!$G928="","",'Formulario PPGR1'!#REF!)</f>
        <v>#REF!</v>
      </c>
      <c r="E928" s="189" t="e">
        <f>IF('Formulario PPGR3'!$G928="","",'Formulario PPGR1'!#REF!)</f>
        <v>#REF!</v>
      </c>
      <c r="F928" s="189" t="e">
        <f>IF('Formulario PPGR3'!$G928="","",'Formulario PPGR1'!#REF!)</f>
        <v>#REF!</v>
      </c>
      <c r="G928" s="227" t="s">
        <v>1587</v>
      </c>
      <c r="H928" s="459" t="str" cm="1">
        <f t="array" ref="H928">IF(Tabla1[[#This Row],[Código_Actividad]]="","",_xlfn.XLOOKUP(Tabla1[[#This Row],[Código_Actividad]],CodigoActividad,Tabla2[Actividades Programables Presupuestables],"",0))</f>
        <v>Implementación del proyecto de Telediagnóstico en regiones priorizadas, con el objetivo de ampliar el acceso oportuno y equitativo a servicios diagnóstico por imágenes</v>
      </c>
      <c r="I928" s="460">
        <f>IFERROR(VLOOKUP('Formulario PPGR3'!$G928,'Formulario PPGR2'!$H$9:$V$595,15,FALSE),"")</f>
        <v>1</v>
      </c>
      <c r="J928" s="465" t="s">
        <v>1962</v>
      </c>
      <c r="K928" s="464" t="s">
        <v>2078</v>
      </c>
      <c r="L928" s="461" t="s">
        <v>1862</v>
      </c>
      <c r="M928" s="257">
        <v>1</v>
      </c>
      <c r="N928" s="475">
        <v>6938.4</v>
      </c>
      <c r="O928" s="475">
        <f>IF(Tabla1[[#This Row],[Cantidad de Insumos]]="","",Tabla1[[#This Row],[Precio Unitario]]*Tabla1[[#This Row],[Cantidad de Insumos]])</f>
        <v>6938.4</v>
      </c>
      <c r="P928" s="462" t="str">
        <f>IF(Tabla1[[#This Row],[Descripción]]="","",_xlfn.XLOOKUP(Tabla1[[#This Row],[Descripción]],Tabla10[Descripción],Tabla10[CODIGO PRESUPUESTARIO],0))</f>
        <v>2.6.1.1.02</v>
      </c>
      <c r="Q928" s="463"/>
      <c r="R928" s="463" t="str">
        <f>IF(Tabla1[[#This Row],[Insumos]]="","",_xlfn.XLOOKUP(Tabla1[[#This Row],[Insumos]],Tabla10[Insumo],Tabla10[InsumoAbrev],"",0))</f>
        <v>lsMueblesdeOficina</v>
      </c>
    </row>
    <row r="929" spans="2:18" ht="51" x14ac:dyDescent="0.25">
      <c r="B929" s="189" t="e">
        <f>IF('Formulario PPGR3'!$G929="","",CONCATENATE('Formulario PPGR3'!$C929,".",'Formulario PPGR3'!$D929,".",'Formulario PPGR3'!$E929,".",'Formulario PPGR3'!$F929))</f>
        <v>#REF!</v>
      </c>
      <c r="C929" s="189" t="e">
        <f>IF('Formulario PPGR3'!$G929="","",'Formulario PPGR1'!#REF!)</f>
        <v>#REF!</v>
      </c>
      <c r="D929" s="189" t="e">
        <f>IF('Formulario PPGR3'!$G929="","",'Formulario PPGR1'!#REF!)</f>
        <v>#REF!</v>
      </c>
      <c r="E929" s="189" t="e">
        <f>IF('Formulario PPGR3'!$G929="","",'Formulario PPGR1'!#REF!)</f>
        <v>#REF!</v>
      </c>
      <c r="F929" s="189" t="e">
        <f>IF('Formulario PPGR3'!$G929="","",'Formulario PPGR1'!#REF!)</f>
        <v>#REF!</v>
      </c>
      <c r="G929" s="227" t="s">
        <v>1587</v>
      </c>
      <c r="H929" s="459" t="str" cm="1">
        <f t="array" ref="H929">IF(Tabla1[[#This Row],[Código_Actividad]]="","",_xlfn.XLOOKUP(Tabla1[[#This Row],[Código_Actividad]],CodigoActividad,Tabla2[Actividades Programables Presupuestables],"",0))</f>
        <v>Implementación del proyecto de Telediagnóstico en regiones priorizadas, con el objetivo de ampliar el acceso oportuno y equitativo a servicios diagnóstico por imágenes</v>
      </c>
      <c r="I929" s="460">
        <f>IFERROR(VLOOKUP('Formulario PPGR3'!$G929,'Formulario PPGR2'!$H$9:$V$595,15,FALSE),"")</f>
        <v>1</v>
      </c>
      <c r="J929" s="465" t="s">
        <v>1962</v>
      </c>
      <c r="K929" s="464" t="s">
        <v>1991</v>
      </c>
      <c r="L929" s="461" t="s">
        <v>1862</v>
      </c>
      <c r="M929" s="257">
        <v>5</v>
      </c>
      <c r="N929" s="475">
        <v>14160</v>
      </c>
      <c r="O929" s="475">
        <f>IF(Tabla1[[#This Row],[Cantidad de Insumos]]="","",Tabla1[[#This Row],[Precio Unitario]]*Tabla1[[#This Row],[Cantidad de Insumos]])</f>
        <v>70800</v>
      </c>
      <c r="P929" s="462" t="str">
        <f>IF(Tabla1[[#This Row],[Descripción]]="","",_xlfn.XLOOKUP(Tabla1[[#This Row],[Descripción]],Tabla10[Descripción],Tabla10[CODIGO PRESUPUESTARIO],0))</f>
        <v>2.6.1.1.01</v>
      </c>
      <c r="Q929" s="463"/>
      <c r="R929" s="463" t="str">
        <f>IF(Tabla1[[#This Row],[Insumos]]="","",_xlfn.XLOOKUP(Tabla1[[#This Row],[Insumos]],Tabla10[Insumo],Tabla10[InsumoAbrev],"",0))</f>
        <v>lsMueblesdeOficina</v>
      </c>
    </row>
    <row r="930" spans="2:18" ht="51" x14ac:dyDescent="0.25">
      <c r="B930" s="189" t="e">
        <f>IF('Formulario PPGR3'!$G930="","",CONCATENATE('Formulario PPGR3'!$C930,".",'Formulario PPGR3'!$D930,".",'Formulario PPGR3'!$E930,".",'Formulario PPGR3'!$F930))</f>
        <v>#REF!</v>
      </c>
      <c r="C930" s="189" t="e">
        <f>IF('Formulario PPGR3'!$G930="","",'Formulario PPGR1'!#REF!)</f>
        <v>#REF!</v>
      </c>
      <c r="D930" s="189" t="e">
        <f>IF('Formulario PPGR3'!$G930="","",'Formulario PPGR1'!#REF!)</f>
        <v>#REF!</v>
      </c>
      <c r="E930" s="189" t="e">
        <f>IF('Formulario PPGR3'!$G930="","",'Formulario PPGR1'!#REF!)</f>
        <v>#REF!</v>
      </c>
      <c r="F930" s="189" t="e">
        <f>IF('Formulario PPGR3'!$G930="","",'Formulario PPGR1'!#REF!)</f>
        <v>#REF!</v>
      </c>
      <c r="G930" s="227" t="s">
        <v>1587</v>
      </c>
      <c r="H930" s="459" t="str" cm="1">
        <f t="array" ref="H930">IF(Tabla1[[#This Row],[Código_Actividad]]="","",_xlfn.XLOOKUP(Tabla1[[#This Row],[Código_Actividad]],CodigoActividad,Tabla2[Actividades Programables Presupuestables],"",0))</f>
        <v>Implementación del proyecto de Telediagnóstico en regiones priorizadas, con el objetivo de ampliar el acceso oportuno y equitativo a servicios diagnóstico por imágenes</v>
      </c>
      <c r="I930" s="460">
        <f>IFERROR(VLOOKUP('Formulario PPGR3'!$G930,'Formulario PPGR2'!$H$9:$V$595,15,FALSE),"")</f>
        <v>1</v>
      </c>
      <c r="J930" s="465" t="s">
        <v>1962</v>
      </c>
      <c r="K930" s="464" t="s">
        <v>2079</v>
      </c>
      <c r="L930" s="461" t="s">
        <v>1862</v>
      </c>
      <c r="M930" s="257">
        <v>5</v>
      </c>
      <c r="N930" s="475">
        <v>14004.83</v>
      </c>
      <c r="O930" s="475">
        <f>IF(Tabla1[[#This Row],[Cantidad de Insumos]]="","",Tabla1[[#This Row],[Precio Unitario]]*Tabla1[[#This Row],[Cantidad de Insumos]])</f>
        <v>70024.149999999994</v>
      </c>
      <c r="P930" s="462" t="str">
        <f>IF(Tabla1[[#This Row],[Descripción]]="","",_xlfn.XLOOKUP(Tabla1[[#This Row],[Descripción]],Tabla10[Descripción],Tabla10[CODIGO PRESUPUESTARIO],0))</f>
        <v>2.6.1.1.02</v>
      </c>
      <c r="Q930" s="463"/>
      <c r="R930" s="463" t="str">
        <f>IF(Tabla1[[#This Row],[Insumos]]="","",_xlfn.XLOOKUP(Tabla1[[#This Row],[Insumos]],Tabla10[Insumo],Tabla10[InsumoAbrev],"",0))</f>
        <v>lsMueblesdeOficina</v>
      </c>
    </row>
    <row r="931" spans="2:18" ht="51" x14ac:dyDescent="0.25">
      <c r="B931" s="189" t="e">
        <f>IF('Formulario PPGR3'!$G931="","",CONCATENATE('Formulario PPGR3'!$C931,".",'Formulario PPGR3'!$D931,".",'Formulario PPGR3'!$E931,".",'Formulario PPGR3'!$F931))</f>
        <v>#REF!</v>
      </c>
      <c r="C931" s="189" t="e">
        <f>IF('Formulario PPGR3'!$G931="","",'Formulario PPGR1'!#REF!)</f>
        <v>#REF!</v>
      </c>
      <c r="D931" s="189" t="e">
        <f>IF('Formulario PPGR3'!$G931="","",'Formulario PPGR1'!#REF!)</f>
        <v>#REF!</v>
      </c>
      <c r="E931" s="189" t="e">
        <f>IF('Formulario PPGR3'!$G931="","",'Formulario PPGR1'!#REF!)</f>
        <v>#REF!</v>
      </c>
      <c r="F931" s="189" t="e">
        <f>IF('Formulario PPGR3'!$G931="","",'Formulario PPGR1'!#REF!)</f>
        <v>#REF!</v>
      </c>
      <c r="G931" s="227" t="s">
        <v>1587</v>
      </c>
      <c r="H931" s="459" t="str" cm="1">
        <f t="array" ref="H931">IF(Tabla1[[#This Row],[Código_Actividad]]="","",_xlfn.XLOOKUP(Tabla1[[#This Row],[Código_Actividad]],CodigoActividad,Tabla2[Actividades Programables Presupuestables],"",0))</f>
        <v>Implementación del proyecto de Telediagnóstico en regiones priorizadas, con el objetivo de ampliar el acceso oportuno y equitativo a servicios diagnóstico por imágenes</v>
      </c>
      <c r="I931" s="460">
        <f>IFERROR(VLOOKUP('Formulario PPGR3'!$G931,'Formulario PPGR2'!$H$9:$V$595,15,FALSE),"")</f>
        <v>1</v>
      </c>
      <c r="J931" s="465" t="s">
        <v>1962</v>
      </c>
      <c r="K931" s="464"/>
      <c r="L931" s="461" t="s">
        <v>2080</v>
      </c>
      <c r="M931" s="257"/>
      <c r="N931" s="475" t="s">
        <v>2080</v>
      </c>
      <c r="O931" s="475" t="str">
        <f>IF(Tabla1[[#This Row],[Cantidad de Insumos]]="","",Tabla1[[#This Row],[Precio Unitario]]*Tabla1[[#This Row],[Cantidad de Insumos]])</f>
        <v/>
      </c>
      <c r="P931" s="462" t="str">
        <f>IF(Tabla1[[#This Row],[Descripción]]="","",_xlfn.XLOOKUP(Tabla1[[#This Row],[Descripción]],Tabla10[Descripción],Tabla10[CODIGO PRESUPUESTARIO],0))</f>
        <v/>
      </c>
      <c r="Q931" s="463"/>
      <c r="R931" s="463" t="str">
        <f>IF(Tabla1[[#This Row],[Insumos]]="","",_xlfn.XLOOKUP(Tabla1[[#This Row],[Insumos]],Tabla10[Insumo],Tabla10[InsumoAbrev],"",0))</f>
        <v>lsMueblesdeOficina</v>
      </c>
    </row>
    <row r="932" spans="2:18" ht="51" customHeight="1" x14ac:dyDescent="0.25">
      <c r="B932" s="189" t="e">
        <f>IF('Formulario PPGR3'!$G932="","",CONCATENATE('Formulario PPGR3'!$C932,".",'Formulario PPGR3'!$D932,".",'Formulario PPGR3'!$E932,".",'Formulario PPGR3'!$F932))</f>
        <v>#REF!</v>
      </c>
      <c r="C932" s="189" t="e">
        <f>IF('Formulario PPGR3'!$G932="","",'Formulario PPGR1'!#REF!)</f>
        <v>#REF!</v>
      </c>
      <c r="D932" s="189" t="e">
        <f>IF('Formulario PPGR3'!$G932="","",'Formulario PPGR1'!#REF!)</f>
        <v>#REF!</v>
      </c>
      <c r="E932" s="189" t="e">
        <f>IF('Formulario PPGR3'!$G932="","",'Formulario PPGR1'!#REF!)</f>
        <v>#REF!</v>
      </c>
      <c r="F932" s="189" t="e">
        <f>IF('Formulario PPGR3'!$G932="","",'Formulario PPGR1'!#REF!)</f>
        <v>#REF!</v>
      </c>
      <c r="G932" s="227" t="s">
        <v>1544</v>
      </c>
      <c r="H932" s="459" t="str" cm="1">
        <f t="array" ref="H932">IF(Tabla1[[#This Row],[Código_Actividad]]="","",_xlfn.XLOOKUP(Tabla1[[#This Row],[Código_Actividad]],CodigoActividad,Tabla2[Actividades Programables Presupuestables],"",0))</f>
        <v>Supervisión al cumplimiento del control de calidad y mantenimiento de los equipos de imágenes y laboratorio en EES de los 3 niveles de atención en los 10 SRS</v>
      </c>
      <c r="I932" s="460">
        <f>IFERROR(VLOOKUP('Formulario PPGR3'!$G932,'Formulario PPGR2'!$H$9:$V$595,15,FALSE),"")</f>
        <v>10</v>
      </c>
      <c r="J932" s="465" t="s">
        <v>1860</v>
      </c>
      <c r="K932" s="464" t="s">
        <v>2051</v>
      </c>
      <c r="L932" s="461" t="s">
        <v>1901</v>
      </c>
      <c r="M932" s="257">
        <v>280</v>
      </c>
      <c r="N932" s="475">
        <v>250</v>
      </c>
      <c r="O932" s="475">
        <f>IF(Tabla1[[#This Row],[Cantidad de Insumos]]="","",Tabla1[[#This Row],[Precio Unitario]]*Tabla1[[#This Row],[Cantidad de Insumos]])</f>
        <v>70000</v>
      </c>
      <c r="P932" s="462" t="str">
        <f>IF(Tabla1[[#This Row],[Descripción]]="","",_xlfn.XLOOKUP(Tabla1[[#This Row],[Descripción]],Tabla10[Descripción],Tabla10[CODIGO PRESUPUESTARIO],0))</f>
        <v>2.3.7.1.02</v>
      </c>
      <c r="Q932" s="463"/>
      <c r="R932" s="463" t="str">
        <f>IF(Tabla1[[#This Row],[Insumos]]="","",_xlfn.XLOOKUP(Tabla1[[#This Row],[Insumos]],Tabla10[Insumo],Tabla10[InsumoAbrev],"",0))</f>
        <v>lsGasoil</v>
      </c>
    </row>
    <row r="933" spans="2:18" ht="51" x14ac:dyDescent="0.25">
      <c r="B933" s="189" t="e">
        <f>IF('Formulario PPGR3'!$G933="","",CONCATENATE('Formulario PPGR3'!$C933,".",'Formulario PPGR3'!$D933,".",'Formulario PPGR3'!$E933,".",'Formulario PPGR3'!$F933))</f>
        <v>#REF!</v>
      </c>
      <c r="C933" s="189" t="e">
        <f>IF('Formulario PPGR3'!$G933="","",'Formulario PPGR1'!#REF!)</f>
        <v>#REF!</v>
      </c>
      <c r="D933" s="189" t="e">
        <f>IF('Formulario PPGR3'!$G933="","",'Formulario PPGR1'!#REF!)</f>
        <v>#REF!</v>
      </c>
      <c r="E933" s="189" t="e">
        <f>IF('Formulario PPGR3'!$G933="","",'Formulario PPGR1'!#REF!)</f>
        <v>#REF!</v>
      </c>
      <c r="F933" s="189" t="e">
        <f>IF('Formulario PPGR3'!$G933="","",'Formulario PPGR1'!#REF!)</f>
        <v>#REF!</v>
      </c>
      <c r="G933" s="227" t="s">
        <v>1544</v>
      </c>
      <c r="H933" s="459" t="str" cm="1">
        <f t="array" ref="H933">IF(Tabla1[[#This Row],[Código_Actividad]]="","",_xlfn.XLOOKUP(Tabla1[[#This Row],[Código_Actividad]],CodigoActividad,Tabla2[Actividades Programables Presupuestables],"",0))</f>
        <v>Supervisión al cumplimiento del control de calidad y mantenimiento de los equipos de imágenes y laboratorio en EES de los 3 niveles de atención en los 10 SRS</v>
      </c>
      <c r="I933" s="460">
        <f>IFERROR(VLOOKUP('Formulario PPGR3'!$G933,'Formulario PPGR2'!$H$9:$V$595,15,FALSE),"")</f>
        <v>10</v>
      </c>
      <c r="J933" s="465" t="s">
        <v>1866</v>
      </c>
      <c r="K933" s="464" t="s">
        <v>1867</v>
      </c>
      <c r="L933" s="461" t="s">
        <v>1868</v>
      </c>
      <c r="M933" s="257">
        <v>10</v>
      </c>
      <c r="N933" s="475">
        <v>1700</v>
      </c>
      <c r="O933" s="475">
        <f>IF(Tabla1[[#This Row],[Cantidad de Insumos]]="","",Tabla1[[#This Row],[Precio Unitario]]*Tabla1[[#This Row],[Cantidad de Insumos]])</f>
        <v>17000</v>
      </c>
      <c r="P933" s="462" t="str">
        <f>IF(Tabla1[[#This Row],[Descripción]]="","",_xlfn.XLOOKUP(Tabla1[[#This Row],[Descripción]],Tabla10[Descripción],Tabla10[CODIGO PRESUPUESTARIO],0))</f>
        <v>2.2.3.1.01</v>
      </c>
      <c r="Q933" s="463"/>
      <c r="R933" s="463" t="str">
        <f>IF(Tabla1[[#This Row],[Insumos]]="","",_xlfn.XLOOKUP(Tabla1[[#This Row],[Insumos]],Tabla10[Insumo],Tabla10[InsumoAbrev],"",0))</f>
        <v>lsViaticosDP</v>
      </c>
    </row>
    <row r="934" spans="2:18" ht="51" x14ac:dyDescent="0.25">
      <c r="B934" s="189" t="e">
        <f>IF('Formulario PPGR3'!$G934="","",CONCATENATE('Formulario PPGR3'!$C934,".",'Formulario PPGR3'!$D934,".",'Formulario PPGR3'!$E934,".",'Formulario PPGR3'!$F934))</f>
        <v>#REF!</v>
      </c>
      <c r="C934" s="189" t="e">
        <f>IF('Formulario PPGR3'!$G934="","",'Formulario PPGR1'!#REF!)</f>
        <v>#REF!</v>
      </c>
      <c r="D934" s="189" t="e">
        <f>IF('Formulario PPGR3'!$G934="","",'Formulario PPGR1'!#REF!)</f>
        <v>#REF!</v>
      </c>
      <c r="E934" s="189" t="e">
        <f>IF('Formulario PPGR3'!$G934="","",'Formulario PPGR1'!#REF!)</f>
        <v>#REF!</v>
      </c>
      <c r="F934" s="189" t="e">
        <f>IF('Formulario PPGR3'!$G934="","",'Formulario PPGR1'!#REF!)</f>
        <v>#REF!</v>
      </c>
      <c r="G934" s="227" t="s">
        <v>1544</v>
      </c>
      <c r="H934" s="459" t="str" cm="1">
        <f t="array" ref="H934">IF(Tabla1[[#This Row],[Código_Actividad]]="","",_xlfn.XLOOKUP(Tabla1[[#This Row],[Código_Actividad]],CodigoActividad,Tabla2[Actividades Programables Presupuestables],"",0))</f>
        <v>Supervisión al cumplimiento del control de calidad y mantenimiento de los equipos de imágenes y laboratorio en EES de los 3 niveles de atención en los 10 SRS</v>
      </c>
      <c r="I934" s="460">
        <f>IFERROR(VLOOKUP('Formulario PPGR3'!$G934,'Formulario PPGR2'!$H$9:$V$595,15,FALSE),"")</f>
        <v>10</v>
      </c>
      <c r="J934" s="465" t="s">
        <v>1866</v>
      </c>
      <c r="K934" s="464" t="s">
        <v>1869</v>
      </c>
      <c r="L934" s="461" t="s">
        <v>1868</v>
      </c>
      <c r="M934" s="257">
        <v>20</v>
      </c>
      <c r="N934" s="475">
        <v>2150</v>
      </c>
      <c r="O934" s="475">
        <f>IF(Tabla1[[#This Row],[Cantidad de Insumos]]="","",Tabla1[[#This Row],[Precio Unitario]]*Tabla1[[#This Row],[Cantidad de Insumos]])</f>
        <v>43000</v>
      </c>
      <c r="P934" s="462" t="str">
        <f>IF(Tabla1[[#This Row],[Descripción]]="","",_xlfn.XLOOKUP(Tabla1[[#This Row],[Descripción]],Tabla10[Descripción],Tabla10[CODIGO PRESUPUESTARIO],0))</f>
        <v>2.2.3.1.01</v>
      </c>
      <c r="Q934" s="463"/>
      <c r="R934" s="463" t="str">
        <f>IF(Tabla1[[#This Row],[Insumos]]="","",_xlfn.XLOOKUP(Tabla1[[#This Row],[Insumos]],Tabla10[Insumo],Tabla10[InsumoAbrev],"",0))</f>
        <v>lsViaticosDP</v>
      </c>
    </row>
    <row r="935" spans="2:18" ht="51" x14ac:dyDescent="0.25">
      <c r="B935" s="189" t="e">
        <f>IF('Formulario PPGR3'!$G935="","",CONCATENATE('Formulario PPGR3'!$C935,".",'Formulario PPGR3'!$D935,".",'Formulario PPGR3'!$E935,".",'Formulario PPGR3'!$F935))</f>
        <v>#REF!</v>
      </c>
      <c r="C935" s="189" t="e">
        <f>IF('Formulario PPGR3'!$G935="","",'Formulario PPGR1'!#REF!)</f>
        <v>#REF!</v>
      </c>
      <c r="D935" s="189" t="e">
        <f>IF('Formulario PPGR3'!$G935="","",'Formulario PPGR1'!#REF!)</f>
        <v>#REF!</v>
      </c>
      <c r="E935" s="189" t="e">
        <f>IF('Formulario PPGR3'!$G935="","",'Formulario PPGR1'!#REF!)</f>
        <v>#REF!</v>
      </c>
      <c r="F935" s="189" t="e">
        <f>IF('Formulario PPGR3'!$G935="","",'Formulario PPGR1'!#REF!)</f>
        <v>#REF!</v>
      </c>
      <c r="G935" s="227" t="s">
        <v>1544</v>
      </c>
      <c r="H935" s="459" t="str" cm="1">
        <f t="array" ref="H935">IF(Tabla1[[#This Row],[Código_Actividad]]="","",_xlfn.XLOOKUP(Tabla1[[#This Row],[Código_Actividad]],CodigoActividad,Tabla2[Actividades Programables Presupuestables],"",0))</f>
        <v>Supervisión al cumplimiento del control de calidad y mantenimiento de los equipos de imágenes y laboratorio en EES de los 3 niveles de atención en los 10 SRS</v>
      </c>
      <c r="I935" s="460">
        <f>IFERROR(VLOOKUP('Formulario PPGR3'!$G935,'Formulario PPGR2'!$H$9:$V$595,15,FALSE),"")</f>
        <v>10</v>
      </c>
      <c r="J935" s="465" t="s">
        <v>1864</v>
      </c>
      <c r="K935" s="464" t="s">
        <v>1865</v>
      </c>
      <c r="L935" s="461" t="s">
        <v>1862</v>
      </c>
      <c r="M935" s="257">
        <v>20</v>
      </c>
      <c r="N935" s="475">
        <v>100</v>
      </c>
      <c r="O935" s="475">
        <f>IF(Tabla1[[#This Row],[Cantidad de Insumos]]="","",Tabla1[[#This Row],[Precio Unitario]]*Tabla1[[#This Row],[Cantidad de Insumos]])</f>
        <v>2000</v>
      </c>
      <c r="P935" s="462" t="str">
        <f>IF(Tabla1[[#This Row],[Descripción]]="","",_xlfn.XLOOKUP(Tabla1[[#This Row],[Descripción]],Tabla10[Descripción],Tabla10[CODIGO PRESUPUESTARIO],0))</f>
        <v>2.2.4.4.01</v>
      </c>
      <c r="Q935" s="463"/>
      <c r="R935" s="463" t="str">
        <f>IF(Tabla1[[#This Row],[Insumos]]="","",_xlfn.XLOOKUP(Tabla1[[#This Row],[Insumos]],Tabla10[Insumo],Tabla10[InsumoAbrev],"",0))</f>
        <v>lsPeaje</v>
      </c>
    </row>
    <row r="936" spans="2:18" ht="27.75" customHeight="1" x14ac:dyDescent="0.25">
      <c r="B936" s="189" t="e">
        <f>IF('Formulario PPGR3'!$G936="","",CONCATENATE('Formulario PPGR3'!$C936,".",'Formulario PPGR3'!$D936,".",'Formulario PPGR3'!$E936,".",'Formulario PPGR3'!$F936))</f>
        <v>#REF!</v>
      </c>
      <c r="C936" s="189" t="e">
        <f>IF('Formulario PPGR3'!$G936="","",'Formulario PPGR1'!#REF!)</f>
        <v>#REF!</v>
      </c>
      <c r="D936" s="189" t="e">
        <f>IF('Formulario PPGR3'!$G936="","",'Formulario PPGR1'!#REF!)</f>
        <v>#REF!</v>
      </c>
      <c r="E936" s="189" t="e">
        <f>IF('Formulario PPGR3'!$G936="","",'Formulario PPGR1'!#REF!)</f>
        <v>#REF!</v>
      </c>
      <c r="F936" s="189" t="e">
        <f>IF('Formulario PPGR3'!$G936="","",'Formulario PPGR1'!#REF!)</f>
        <v>#REF!</v>
      </c>
      <c r="G936" s="227" t="s">
        <v>1573</v>
      </c>
      <c r="H936" s="459" t="str" cm="1">
        <f t="array" ref="H936">IF(Tabla1[[#This Row],[Código_Actividad]]="","",_xlfn.XLOOKUP(Tabla1[[#This Row],[Código_Actividad]],CodigoActividad,Tabla2[Actividades Programables Presupuestables],"",0))</f>
        <v>Monitoreo al proceso de acreditación de los laboratorios clínicos priorizados conforme a la norma ISO 15189</v>
      </c>
      <c r="I936" s="460">
        <f>IFERROR(VLOOKUP('Formulario PPGR3'!$G936,'Formulario PPGR2'!$H$9:$V$595,15,FALSE),"")</f>
        <v>12</v>
      </c>
      <c r="J936" s="465" t="s">
        <v>1860</v>
      </c>
      <c r="K936" s="464" t="s">
        <v>2051</v>
      </c>
      <c r="L936" s="461" t="s">
        <v>1901</v>
      </c>
      <c r="M936" s="257">
        <v>300</v>
      </c>
      <c r="N936" s="475">
        <v>250</v>
      </c>
      <c r="O936" s="475">
        <f>IF(Tabla1[[#This Row],[Cantidad de Insumos]]="","",Tabla1[[#This Row],[Precio Unitario]]*Tabla1[[#This Row],[Cantidad de Insumos]])</f>
        <v>75000</v>
      </c>
      <c r="P936" s="462" t="str">
        <f>IF(Tabla1[[#This Row],[Descripción]]="","",_xlfn.XLOOKUP(Tabla1[[#This Row],[Descripción]],Tabla10[Descripción],Tabla10[CODIGO PRESUPUESTARIO],0))</f>
        <v>2.3.7.1.02</v>
      </c>
      <c r="Q936" s="463"/>
      <c r="R936" s="463" t="str">
        <f>IF(Tabla1[[#This Row],[Insumos]]="","",_xlfn.XLOOKUP(Tabla1[[#This Row],[Insumos]],Tabla10[Insumo],Tabla10[InsumoAbrev],"",0))</f>
        <v>lsGasoil</v>
      </c>
    </row>
    <row r="937" spans="2:18" ht="38.25" x14ac:dyDescent="0.25">
      <c r="B937" s="189" t="e">
        <f>IF('Formulario PPGR3'!$G937="","",CONCATENATE('Formulario PPGR3'!$C937,".",'Formulario PPGR3'!$D937,".",'Formulario PPGR3'!$E937,".",'Formulario PPGR3'!$F937))</f>
        <v>#REF!</v>
      </c>
      <c r="C937" s="189" t="e">
        <f>IF('Formulario PPGR3'!$G937="","",'Formulario PPGR1'!#REF!)</f>
        <v>#REF!</v>
      </c>
      <c r="D937" s="189" t="e">
        <f>IF('Formulario PPGR3'!$G937="","",'Formulario PPGR1'!#REF!)</f>
        <v>#REF!</v>
      </c>
      <c r="E937" s="189" t="e">
        <f>IF('Formulario PPGR3'!$G937="","",'Formulario PPGR1'!#REF!)</f>
        <v>#REF!</v>
      </c>
      <c r="F937" s="189" t="e">
        <f>IF('Formulario PPGR3'!$G937="","",'Formulario PPGR1'!#REF!)</f>
        <v>#REF!</v>
      </c>
      <c r="G937" s="227" t="s">
        <v>1573</v>
      </c>
      <c r="H937" s="459" t="str" cm="1">
        <f t="array" ref="H937">IF(Tabla1[[#This Row],[Código_Actividad]]="","",_xlfn.XLOOKUP(Tabla1[[#This Row],[Código_Actividad]],CodigoActividad,Tabla2[Actividades Programables Presupuestables],"",0))</f>
        <v>Monitoreo al proceso de acreditación de los laboratorios clínicos priorizados conforme a la norma ISO 15189</v>
      </c>
      <c r="I937" s="460">
        <f>IFERROR(VLOOKUP('Formulario PPGR3'!$G937,'Formulario PPGR2'!$H$9:$V$595,15,FALSE),"")</f>
        <v>12</v>
      </c>
      <c r="J937" s="465" t="s">
        <v>1866</v>
      </c>
      <c r="K937" s="464" t="s">
        <v>1867</v>
      </c>
      <c r="L937" s="461" t="s">
        <v>1868</v>
      </c>
      <c r="M937" s="257">
        <v>12</v>
      </c>
      <c r="N937" s="475">
        <v>1700</v>
      </c>
      <c r="O937" s="475">
        <f>IF(Tabla1[[#This Row],[Cantidad de Insumos]]="","",Tabla1[[#This Row],[Precio Unitario]]*Tabla1[[#This Row],[Cantidad de Insumos]])</f>
        <v>20400</v>
      </c>
      <c r="P937" s="462" t="str">
        <f>IF(Tabla1[[#This Row],[Descripción]]="","",_xlfn.XLOOKUP(Tabla1[[#This Row],[Descripción]],Tabla10[Descripción],Tabla10[CODIGO PRESUPUESTARIO],0))</f>
        <v>2.2.3.1.01</v>
      </c>
      <c r="Q937" s="463"/>
      <c r="R937" s="463" t="str">
        <f>IF(Tabla1[[#This Row],[Insumos]]="","",_xlfn.XLOOKUP(Tabla1[[#This Row],[Insumos]],Tabla10[Insumo],Tabla10[InsumoAbrev],"",0))</f>
        <v>lsViaticosDP</v>
      </c>
    </row>
    <row r="938" spans="2:18" ht="38.25" x14ac:dyDescent="0.25">
      <c r="B938" s="189" t="e">
        <f>IF('Formulario PPGR3'!$G938="","",CONCATENATE('Formulario PPGR3'!$C938,".",'Formulario PPGR3'!$D938,".",'Formulario PPGR3'!$E938,".",'Formulario PPGR3'!$F938))</f>
        <v>#REF!</v>
      </c>
      <c r="C938" s="189" t="e">
        <f>IF('Formulario PPGR3'!$G938="","",'Formulario PPGR1'!#REF!)</f>
        <v>#REF!</v>
      </c>
      <c r="D938" s="189" t="e">
        <f>IF('Formulario PPGR3'!$G938="","",'Formulario PPGR1'!#REF!)</f>
        <v>#REF!</v>
      </c>
      <c r="E938" s="189" t="e">
        <f>IF('Formulario PPGR3'!$G938="","",'Formulario PPGR1'!#REF!)</f>
        <v>#REF!</v>
      </c>
      <c r="F938" s="189" t="e">
        <f>IF('Formulario PPGR3'!$G938="","",'Formulario PPGR1'!#REF!)</f>
        <v>#REF!</v>
      </c>
      <c r="G938" s="227" t="s">
        <v>1573</v>
      </c>
      <c r="H938" s="459" t="str" cm="1">
        <f t="array" ref="H938">IF(Tabla1[[#This Row],[Código_Actividad]]="","",_xlfn.XLOOKUP(Tabla1[[#This Row],[Código_Actividad]],CodigoActividad,Tabla2[Actividades Programables Presupuestables],"",0))</f>
        <v>Monitoreo al proceso de acreditación de los laboratorios clínicos priorizados conforme a la norma ISO 15189</v>
      </c>
      <c r="I938" s="460">
        <f>IFERROR(VLOOKUP('Formulario PPGR3'!$G938,'Formulario PPGR2'!$H$9:$V$595,15,FALSE),"")</f>
        <v>12</v>
      </c>
      <c r="J938" s="465" t="s">
        <v>1866</v>
      </c>
      <c r="K938" s="464" t="s">
        <v>1869</v>
      </c>
      <c r="L938" s="461" t="s">
        <v>1868</v>
      </c>
      <c r="M938" s="257">
        <v>24</v>
      </c>
      <c r="N938" s="475">
        <v>2150</v>
      </c>
      <c r="O938" s="475">
        <f>IF(Tabla1[[#This Row],[Cantidad de Insumos]]="","",Tabla1[[#This Row],[Precio Unitario]]*Tabla1[[#This Row],[Cantidad de Insumos]])</f>
        <v>51600</v>
      </c>
      <c r="P938" s="462" t="str">
        <f>IF(Tabla1[[#This Row],[Descripción]]="","",_xlfn.XLOOKUP(Tabla1[[#This Row],[Descripción]],Tabla10[Descripción],Tabla10[CODIGO PRESUPUESTARIO],0))</f>
        <v>2.2.3.1.01</v>
      </c>
      <c r="Q938" s="463"/>
      <c r="R938" s="463" t="str">
        <f>IF(Tabla1[[#This Row],[Insumos]]="","",_xlfn.XLOOKUP(Tabla1[[#This Row],[Insumos]],Tabla10[Insumo],Tabla10[InsumoAbrev],"",0))</f>
        <v>lsViaticosDP</v>
      </c>
    </row>
    <row r="939" spans="2:18" ht="38.25" x14ac:dyDescent="0.25">
      <c r="B939" s="189" t="e">
        <f>IF('Formulario PPGR3'!$G939="","",CONCATENATE('Formulario PPGR3'!$C939,".",'Formulario PPGR3'!$D939,".",'Formulario PPGR3'!$E939,".",'Formulario PPGR3'!$F939))</f>
        <v>#REF!</v>
      </c>
      <c r="C939" s="189" t="e">
        <f>IF('Formulario PPGR3'!$G939="","",'Formulario PPGR1'!#REF!)</f>
        <v>#REF!</v>
      </c>
      <c r="D939" s="189" t="e">
        <f>IF('Formulario PPGR3'!$G939="","",'Formulario PPGR1'!#REF!)</f>
        <v>#REF!</v>
      </c>
      <c r="E939" s="189" t="e">
        <f>IF('Formulario PPGR3'!$G939="","",'Formulario PPGR1'!#REF!)</f>
        <v>#REF!</v>
      </c>
      <c r="F939" s="189" t="e">
        <f>IF('Formulario PPGR3'!$G939="","",'Formulario PPGR1'!#REF!)</f>
        <v>#REF!</v>
      </c>
      <c r="G939" s="227" t="s">
        <v>1573</v>
      </c>
      <c r="H939" s="459" t="str" cm="1">
        <f t="array" ref="H939">IF(Tabla1[[#This Row],[Código_Actividad]]="","",_xlfn.XLOOKUP(Tabla1[[#This Row],[Código_Actividad]],CodigoActividad,Tabla2[Actividades Programables Presupuestables],"",0))</f>
        <v>Monitoreo al proceso de acreditación de los laboratorios clínicos priorizados conforme a la norma ISO 15189</v>
      </c>
      <c r="I939" s="460">
        <f>IFERROR(VLOOKUP('Formulario PPGR3'!$G939,'Formulario PPGR2'!$H$9:$V$595,15,FALSE),"")</f>
        <v>12</v>
      </c>
      <c r="J939" s="465" t="s">
        <v>1864</v>
      </c>
      <c r="K939" s="464" t="s">
        <v>1865</v>
      </c>
      <c r="L939" s="461" t="s">
        <v>1862</v>
      </c>
      <c r="M939" s="257">
        <v>24</v>
      </c>
      <c r="N939" s="475">
        <v>100</v>
      </c>
      <c r="O939" s="475">
        <f>IF(Tabla1[[#This Row],[Cantidad de Insumos]]="","",Tabla1[[#This Row],[Precio Unitario]]*Tabla1[[#This Row],[Cantidad de Insumos]])</f>
        <v>2400</v>
      </c>
      <c r="P939" s="462" t="str">
        <f>IF(Tabla1[[#This Row],[Descripción]]="","",_xlfn.XLOOKUP(Tabla1[[#This Row],[Descripción]],Tabla10[Descripción],Tabla10[CODIGO PRESUPUESTARIO],0))</f>
        <v>2.2.4.4.01</v>
      </c>
      <c r="Q939" s="463"/>
      <c r="R939" s="463" t="str">
        <f>IF(Tabla1[[#This Row],[Insumos]]="","",_xlfn.XLOOKUP(Tabla1[[#This Row],[Insumos]],Tabla10[Insumo],Tabla10[InsumoAbrev],"",0))</f>
        <v>lsPeaje</v>
      </c>
    </row>
    <row r="940" spans="2:18" ht="28.5" customHeight="1" x14ac:dyDescent="0.25">
      <c r="B940" s="189" t="e">
        <f>IF('Formulario PPGR3'!$G940="","",CONCATENATE('Formulario PPGR3'!$C940,".",'Formulario PPGR3'!$D940,".",'Formulario PPGR3'!$E940,".",'Formulario PPGR3'!$F940))</f>
        <v>#REF!</v>
      </c>
      <c r="C940" s="189" t="e">
        <f>IF('Formulario PPGR3'!$G940="","",'Formulario PPGR1'!#REF!)</f>
        <v>#REF!</v>
      </c>
      <c r="D940" s="189" t="e">
        <f>IF('Formulario PPGR3'!$G940="","",'Formulario PPGR1'!#REF!)</f>
        <v>#REF!</v>
      </c>
      <c r="E940" s="189" t="e">
        <f>IF('Formulario PPGR3'!$G940="","",'Formulario PPGR1'!#REF!)</f>
        <v>#REF!</v>
      </c>
      <c r="F940" s="189" t="e">
        <f>IF('Formulario PPGR3'!$G940="","",'Formulario PPGR1'!#REF!)</f>
        <v>#REF!</v>
      </c>
      <c r="G940" s="227" t="s">
        <v>1577</v>
      </c>
      <c r="H940" s="459" t="str" cm="1">
        <f t="array" ref="H940">IF(Tabla1[[#This Row],[Código_Actividad]]="","",_xlfn.XLOOKUP(Tabla1[[#This Row],[Código_Actividad]],CodigoActividad,Tabla2[Actividades Programables Presupuestables],"",0))</f>
        <v xml:space="preserve">Monitoreo a los 10 SRS en la aplicación y seguimiento del pase de lista de verificación SLIPTA, para el  fortalecimiento gerencial y mejora continua de la calidad en los laboratorios clínicos de la red pública. </v>
      </c>
      <c r="I940" s="460">
        <f>IFERROR(VLOOKUP('Formulario PPGR3'!$G940,'Formulario PPGR2'!$H$9:$V$595,15,FALSE),"")</f>
        <v>10</v>
      </c>
      <c r="J940" s="465" t="s">
        <v>1860</v>
      </c>
      <c r="K940" s="464" t="s">
        <v>2051</v>
      </c>
      <c r="L940" s="461" t="s">
        <v>1901</v>
      </c>
      <c r="M940" s="257">
        <v>280</v>
      </c>
      <c r="N940" s="475">
        <v>250</v>
      </c>
      <c r="O940" s="475">
        <f>IF(Tabla1[[#This Row],[Cantidad de Insumos]]="","",Tabla1[[#This Row],[Precio Unitario]]*Tabla1[[#This Row],[Cantidad de Insumos]])</f>
        <v>70000</v>
      </c>
      <c r="P940" s="462" t="str">
        <f>IF(Tabla1[[#This Row],[Descripción]]="","",_xlfn.XLOOKUP(Tabla1[[#This Row],[Descripción]],Tabla10[Descripción],Tabla10[CODIGO PRESUPUESTARIO],0))</f>
        <v>2.3.7.1.02</v>
      </c>
      <c r="Q940" s="463"/>
      <c r="R940" s="463" t="str">
        <f>IF(Tabla1[[#This Row],[Insumos]]="","",_xlfn.XLOOKUP(Tabla1[[#This Row],[Insumos]],Tabla10[Insumo],Tabla10[InsumoAbrev],"",0))</f>
        <v>lsGasoil</v>
      </c>
    </row>
    <row r="941" spans="2:18" ht="51" x14ac:dyDescent="0.25">
      <c r="B941" s="189" t="e">
        <f>IF('Formulario PPGR3'!$G941="","",CONCATENATE('Formulario PPGR3'!$C941,".",'Formulario PPGR3'!$D941,".",'Formulario PPGR3'!$E941,".",'Formulario PPGR3'!$F941))</f>
        <v>#REF!</v>
      </c>
      <c r="C941" s="189" t="e">
        <f>IF('Formulario PPGR3'!$G941="","",'Formulario PPGR1'!#REF!)</f>
        <v>#REF!</v>
      </c>
      <c r="D941" s="189" t="e">
        <f>IF('Formulario PPGR3'!$G941="","",'Formulario PPGR1'!#REF!)</f>
        <v>#REF!</v>
      </c>
      <c r="E941" s="189" t="e">
        <f>IF('Formulario PPGR3'!$G941="","",'Formulario PPGR1'!#REF!)</f>
        <v>#REF!</v>
      </c>
      <c r="F941" s="189" t="e">
        <f>IF('Formulario PPGR3'!$G941="","",'Formulario PPGR1'!#REF!)</f>
        <v>#REF!</v>
      </c>
      <c r="G941" s="227" t="s">
        <v>1577</v>
      </c>
      <c r="H941" s="459" t="str" cm="1">
        <f t="array" ref="H941">IF(Tabla1[[#This Row],[Código_Actividad]]="","",_xlfn.XLOOKUP(Tabla1[[#This Row],[Código_Actividad]],CodigoActividad,Tabla2[Actividades Programables Presupuestables],"",0))</f>
        <v xml:space="preserve">Monitoreo a los 10 SRS en la aplicación y seguimiento del pase de lista de verificación SLIPTA, para el  fortalecimiento gerencial y mejora continua de la calidad en los laboratorios clínicos de la red pública. </v>
      </c>
      <c r="I941" s="460">
        <f>IFERROR(VLOOKUP('Formulario PPGR3'!$G941,'Formulario PPGR2'!$H$9:$V$595,15,FALSE),"")</f>
        <v>10</v>
      </c>
      <c r="J941" s="465" t="s">
        <v>1866</v>
      </c>
      <c r="K941" s="464" t="s">
        <v>1867</v>
      </c>
      <c r="L941" s="461" t="s">
        <v>1868</v>
      </c>
      <c r="M941" s="257">
        <v>10</v>
      </c>
      <c r="N941" s="475">
        <v>1700</v>
      </c>
      <c r="O941" s="475">
        <f>IF(Tabla1[[#This Row],[Cantidad de Insumos]]="","",Tabla1[[#This Row],[Precio Unitario]]*Tabla1[[#This Row],[Cantidad de Insumos]])</f>
        <v>17000</v>
      </c>
      <c r="P941" s="462" t="str">
        <f>IF(Tabla1[[#This Row],[Descripción]]="","",_xlfn.XLOOKUP(Tabla1[[#This Row],[Descripción]],Tabla10[Descripción],Tabla10[CODIGO PRESUPUESTARIO],0))</f>
        <v>2.2.3.1.01</v>
      </c>
      <c r="Q941" s="463"/>
      <c r="R941" s="463" t="str">
        <f>IF(Tabla1[[#This Row],[Insumos]]="","",_xlfn.XLOOKUP(Tabla1[[#This Row],[Insumos]],Tabla10[Insumo],Tabla10[InsumoAbrev],"",0))</f>
        <v>lsViaticosDP</v>
      </c>
    </row>
    <row r="942" spans="2:18" ht="51" x14ac:dyDescent="0.25">
      <c r="B942" s="189" t="e">
        <f>IF('Formulario PPGR3'!$G942="","",CONCATENATE('Formulario PPGR3'!$C942,".",'Formulario PPGR3'!$D942,".",'Formulario PPGR3'!$E942,".",'Formulario PPGR3'!$F942))</f>
        <v>#REF!</v>
      </c>
      <c r="C942" s="189" t="e">
        <f>IF('Formulario PPGR3'!$G942="","",'Formulario PPGR1'!#REF!)</f>
        <v>#REF!</v>
      </c>
      <c r="D942" s="189" t="e">
        <f>IF('Formulario PPGR3'!$G942="","",'Formulario PPGR1'!#REF!)</f>
        <v>#REF!</v>
      </c>
      <c r="E942" s="189" t="e">
        <f>IF('Formulario PPGR3'!$G942="","",'Formulario PPGR1'!#REF!)</f>
        <v>#REF!</v>
      </c>
      <c r="F942" s="189" t="e">
        <f>IF('Formulario PPGR3'!$G942="","",'Formulario PPGR1'!#REF!)</f>
        <v>#REF!</v>
      </c>
      <c r="G942" s="227" t="s">
        <v>1577</v>
      </c>
      <c r="H942" s="459" t="str" cm="1">
        <f t="array" ref="H942">IF(Tabla1[[#This Row],[Código_Actividad]]="","",_xlfn.XLOOKUP(Tabla1[[#This Row],[Código_Actividad]],CodigoActividad,Tabla2[Actividades Programables Presupuestables],"",0))</f>
        <v xml:space="preserve">Monitoreo a los 10 SRS en la aplicación y seguimiento del pase de lista de verificación SLIPTA, para el  fortalecimiento gerencial y mejora continua de la calidad en los laboratorios clínicos de la red pública. </v>
      </c>
      <c r="I942" s="460">
        <f>IFERROR(VLOOKUP('Formulario PPGR3'!$G942,'Formulario PPGR2'!$H$9:$V$595,15,FALSE),"")</f>
        <v>10</v>
      </c>
      <c r="J942" s="465" t="s">
        <v>1866</v>
      </c>
      <c r="K942" s="464" t="s">
        <v>1869</v>
      </c>
      <c r="L942" s="461" t="s">
        <v>1868</v>
      </c>
      <c r="M942" s="257">
        <v>20</v>
      </c>
      <c r="N942" s="475">
        <v>2150</v>
      </c>
      <c r="O942" s="475">
        <f>IF(Tabla1[[#This Row],[Cantidad de Insumos]]="","",Tabla1[[#This Row],[Precio Unitario]]*Tabla1[[#This Row],[Cantidad de Insumos]])</f>
        <v>43000</v>
      </c>
      <c r="P942" s="462" t="str">
        <f>IF(Tabla1[[#This Row],[Descripción]]="","",_xlfn.XLOOKUP(Tabla1[[#This Row],[Descripción]],Tabla10[Descripción],Tabla10[CODIGO PRESUPUESTARIO],0))</f>
        <v>2.2.3.1.01</v>
      </c>
      <c r="Q942" s="463"/>
      <c r="R942" s="463" t="str">
        <f>IF(Tabla1[[#This Row],[Insumos]]="","",_xlfn.XLOOKUP(Tabla1[[#This Row],[Insumos]],Tabla10[Insumo],Tabla10[InsumoAbrev],"",0))</f>
        <v>lsViaticosDP</v>
      </c>
    </row>
    <row r="943" spans="2:18" ht="51" x14ac:dyDescent="0.25">
      <c r="B943" s="189" t="e">
        <f>IF('Formulario PPGR3'!$G943="","",CONCATENATE('Formulario PPGR3'!$C943,".",'Formulario PPGR3'!$D943,".",'Formulario PPGR3'!$E943,".",'Formulario PPGR3'!$F943))</f>
        <v>#REF!</v>
      </c>
      <c r="C943" s="189" t="e">
        <f>IF('Formulario PPGR3'!$G943="","",'Formulario PPGR1'!#REF!)</f>
        <v>#REF!</v>
      </c>
      <c r="D943" s="189" t="e">
        <f>IF('Formulario PPGR3'!$G943="","",'Formulario PPGR1'!#REF!)</f>
        <v>#REF!</v>
      </c>
      <c r="E943" s="189" t="e">
        <f>IF('Formulario PPGR3'!$G943="","",'Formulario PPGR1'!#REF!)</f>
        <v>#REF!</v>
      </c>
      <c r="F943" s="189" t="e">
        <f>IF('Formulario PPGR3'!$G943="","",'Formulario PPGR1'!#REF!)</f>
        <v>#REF!</v>
      </c>
      <c r="G943" s="227" t="s">
        <v>1577</v>
      </c>
      <c r="H943" s="459" t="str" cm="1">
        <f t="array" ref="H943">IF(Tabla1[[#This Row],[Código_Actividad]]="","",_xlfn.XLOOKUP(Tabla1[[#This Row],[Código_Actividad]],CodigoActividad,Tabla2[Actividades Programables Presupuestables],"",0))</f>
        <v xml:space="preserve">Monitoreo a los 10 SRS en la aplicación y seguimiento del pase de lista de verificación SLIPTA, para el  fortalecimiento gerencial y mejora continua de la calidad en los laboratorios clínicos de la red pública. </v>
      </c>
      <c r="I943" s="460">
        <f>IFERROR(VLOOKUP('Formulario PPGR3'!$G943,'Formulario PPGR2'!$H$9:$V$595,15,FALSE),"")</f>
        <v>10</v>
      </c>
      <c r="J943" s="465" t="s">
        <v>1864</v>
      </c>
      <c r="K943" s="464" t="s">
        <v>1865</v>
      </c>
      <c r="L943" s="461" t="s">
        <v>1862</v>
      </c>
      <c r="M943" s="257">
        <v>20</v>
      </c>
      <c r="N943" s="475">
        <v>100</v>
      </c>
      <c r="O943" s="475">
        <f>IF(Tabla1[[#This Row],[Cantidad de Insumos]]="","",Tabla1[[#This Row],[Precio Unitario]]*Tabla1[[#This Row],[Cantidad de Insumos]])</f>
        <v>2000</v>
      </c>
      <c r="P943" s="462" t="str">
        <f>IF(Tabla1[[#This Row],[Descripción]]="","",_xlfn.XLOOKUP(Tabla1[[#This Row],[Descripción]],Tabla10[Descripción],Tabla10[CODIGO PRESUPUESTARIO],0))</f>
        <v>2.2.4.4.01</v>
      </c>
      <c r="Q943" s="463"/>
      <c r="R943" s="463" t="str">
        <f>IF(Tabla1[[#This Row],[Insumos]]="","",_xlfn.XLOOKUP(Tabla1[[#This Row],[Insumos]],Tabla10[Insumo],Tabla10[InsumoAbrev],"",0))</f>
        <v>lsPeaje</v>
      </c>
    </row>
    <row r="944" spans="2:18" ht="50.25" customHeight="1" x14ac:dyDescent="0.25">
      <c r="B944" s="189" t="e">
        <f>IF('Formulario PPGR3'!$G944="","",CONCATENATE('Formulario PPGR3'!$C944,".",'Formulario PPGR3'!$D944,".",'Formulario PPGR3'!$E944,".",'Formulario PPGR3'!$F944))</f>
        <v>#REF!</v>
      </c>
      <c r="C944" s="189" t="e">
        <f>IF('Formulario PPGR3'!$G944="","",'Formulario PPGR1'!#REF!)</f>
        <v>#REF!</v>
      </c>
      <c r="D944" s="189" t="e">
        <f>IF('Formulario PPGR3'!$G944="","",'Formulario PPGR1'!#REF!)</f>
        <v>#REF!</v>
      </c>
      <c r="E944" s="189" t="e">
        <f>IF('Formulario PPGR3'!$G944="","",'Formulario PPGR1'!#REF!)</f>
        <v>#REF!</v>
      </c>
      <c r="F944" s="189" t="e">
        <f>IF('Formulario PPGR3'!$G944="","",'Formulario PPGR1'!#REF!)</f>
        <v>#REF!</v>
      </c>
      <c r="G944" s="227" t="s">
        <v>1551</v>
      </c>
      <c r="H944" s="459" t="str" cm="1">
        <f t="array" ref="H944">IF(Tabla1[[#This Row],[Código_Actividad]]="","",_xlfn.XLOOKUP(Tabla1[[#This Row],[Código_Actividad]],CodigoActividad,Tabla2[Actividades Programables Presupuestables],"",0))</f>
        <v xml:space="preserve">Supervisión a EES que cuentan con departamento de microbiología para validar la automatización, provisión de insumos,  disponibilidad y certificación de cabinas de bioseguridad.  </v>
      </c>
      <c r="I944" s="460">
        <f>IFERROR(VLOOKUP('Formulario PPGR3'!$G944,'Formulario PPGR2'!$H$9:$V$595,15,FALSE),"")</f>
        <v>10</v>
      </c>
      <c r="J944" s="465" t="s">
        <v>1860</v>
      </c>
      <c r="K944" s="464" t="s">
        <v>2051</v>
      </c>
      <c r="L944" s="461" t="s">
        <v>1901</v>
      </c>
      <c r="M944" s="257">
        <v>280</v>
      </c>
      <c r="N944" s="475">
        <v>250</v>
      </c>
      <c r="O944" s="475">
        <f>IF(Tabla1[[#This Row],[Cantidad de Insumos]]="","",Tabla1[[#This Row],[Precio Unitario]]*Tabla1[[#This Row],[Cantidad de Insumos]])</f>
        <v>70000</v>
      </c>
      <c r="P944" s="462" t="str">
        <f>IF(Tabla1[[#This Row],[Descripción]]="","",_xlfn.XLOOKUP(Tabla1[[#This Row],[Descripción]],Tabla10[Descripción],Tabla10[CODIGO PRESUPUESTARIO],0))</f>
        <v>2.3.7.1.02</v>
      </c>
      <c r="Q944" s="463"/>
      <c r="R944" s="463" t="str">
        <f>IF(Tabla1[[#This Row],[Insumos]]="","",_xlfn.XLOOKUP(Tabla1[[#This Row],[Insumos]],Tabla10[Insumo],Tabla10[InsumoAbrev],"",0))</f>
        <v>lsGasoil</v>
      </c>
    </row>
    <row r="945" spans="2:18" ht="51" x14ac:dyDescent="0.25">
      <c r="B945" s="189" t="e">
        <f>IF('Formulario PPGR3'!$G945="","",CONCATENATE('Formulario PPGR3'!$C945,".",'Formulario PPGR3'!$D945,".",'Formulario PPGR3'!$E945,".",'Formulario PPGR3'!$F945))</f>
        <v>#REF!</v>
      </c>
      <c r="C945" s="189" t="e">
        <f>IF('Formulario PPGR3'!$G945="","",'Formulario PPGR1'!#REF!)</f>
        <v>#REF!</v>
      </c>
      <c r="D945" s="189" t="e">
        <f>IF('Formulario PPGR3'!$G945="","",'Formulario PPGR1'!#REF!)</f>
        <v>#REF!</v>
      </c>
      <c r="E945" s="189" t="e">
        <f>IF('Formulario PPGR3'!$G945="","",'Formulario PPGR1'!#REF!)</f>
        <v>#REF!</v>
      </c>
      <c r="F945" s="189" t="e">
        <f>IF('Formulario PPGR3'!$G945="","",'Formulario PPGR1'!#REF!)</f>
        <v>#REF!</v>
      </c>
      <c r="G945" s="227" t="s">
        <v>1551</v>
      </c>
      <c r="H945" s="459" t="str" cm="1">
        <f t="array" ref="H945">IF(Tabla1[[#This Row],[Código_Actividad]]="","",_xlfn.XLOOKUP(Tabla1[[#This Row],[Código_Actividad]],CodigoActividad,Tabla2[Actividades Programables Presupuestables],"",0))</f>
        <v xml:space="preserve">Supervisión a EES que cuentan con departamento de microbiología para validar la automatización, provisión de insumos,  disponibilidad y certificación de cabinas de bioseguridad.  </v>
      </c>
      <c r="I945" s="460">
        <f>IFERROR(VLOOKUP('Formulario PPGR3'!$G945,'Formulario PPGR2'!$H$9:$V$595,15,FALSE),"")</f>
        <v>10</v>
      </c>
      <c r="J945" s="465" t="s">
        <v>1866</v>
      </c>
      <c r="K945" s="464" t="s">
        <v>1867</v>
      </c>
      <c r="L945" s="461" t="s">
        <v>1868</v>
      </c>
      <c r="M945" s="257">
        <v>10</v>
      </c>
      <c r="N945" s="475">
        <v>1700</v>
      </c>
      <c r="O945" s="475">
        <f>IF(Tabla1[[#This Row],[Cantidad de Insumos]]="","",Tabla1[[#This Row],[Precio Unitario]]*Tabla1[[#This Row],[Cantidad de Insumos]])</f>
        <v>17000</v>
      </c>
      <c r="P945" s="462" t="str">
        <f>IF(Tabla1[[#This Row],[Descripción]]="","",_xlfn.XLOOKUP(Tabla1[[#This Row],[Descripción]],Tabla10[Descripción],Tabla10[CODIGO PRESUPUESTARIO],0))</f>
        <v>2.2.3.1.01</v>
      </c>
      <c r="Q945" s="463"/>
      <c r="R945" s="463" t="str">
        <f>IF(Tabla1[[#This Row],[Insumos]]="","",_xlfn.XLOOKUP(Tabla1[[#This Row],[Insumos]],Tabla10[Insumo],Tabla10[InsumoAbrev],"",0))</f>
        <v>lsViaticosDP</v>
      </c>
    </row>
    <row r="946" spans="2:18" ht="51" x14ac:dyDescent="0.25">
      <c r="B946" s="189" t="e">
        <f>IF('Formulario PPGR3'!$G946="","",CONCATENATE('Formulario PPGR3'!$C946,".",'Formulario PPGR3'!$D946,".",'Formulario PPGR3'!$E946,".",'Formulario PPGR3'!$F946))</f>
        <v>#REF!</v>
      </c>
      <c r="C946" s="189" t="e">
        <f>IF('Formulario PPGR3'!$G946="","",'Formulario PPGR1'!#REF!)</f>
        <v>#REF!</v>
      </c>
      <c r="D946" s="189" t="e">
        <f>IF('Formulario PPGR3'!$G946="","",'Formulario PPGR1'!#REF!)</f>
        <v>#REF!</v>
      </c>
      <c r="E946" s="189" t="e">
        <f>IF('Formulario PPGR3'!$G946="","",'Formulario PPGR1'!#REF!)</f>
        <v>#REF!</v>
      </c>
      <c r="F946" s="189" t="e">
        <f>IF('Formulario PPGR3'!$G946="","",'Formulario PPGR1'!#REF!)</f>
        <v>#REF!</v>
      </c>
      <c r="G946" s="227" t="s">
        <v>1551</v>
      </c>
      <c r="H946" s="459" t="str" cm="1">
        <f t="array" ref="H946">IF(Tabla1[[#This Row],[Código_Actividad]]="","",_xlfn.XLOOKUP(Tabla1[[#This Row],[Código_Actividad]],CodigoActividad,Tabla2[Actividades Programables Presupuestables],"",0))</f>
        <v xml:space="preserve">Supervisión a EES que cuentan con departamento de microbiología para validar la automatización, provisión de insumos,  disponibilidad y certificación de cabinas de bioseguridad.  </v>
      </c>
      <c r="I946" s="460">
        <f>IFERROR(VLOOKUP('Formulario PPGR3'!$G946,'Formulario PPGR2'!$H$9:$V$595,15,FALSE),"")</f>
        <v>10</v>
      </c>
      <c r="J946" s="465" t="s">
        <v>1866</v>
      </c>
      <c r="K946" s="464" t="s">
        <v>1869</v>
      </c>
      <c r="L946" s="461" t="s">
        <v>1868</v>
      </c>
      <c r="M946" s="257">
        <v>20</v>
      </c>
      <c r="N946" s="475">
        <v>2150</v>
      </c>
      <c r="O946" s="475">
        <f>IF(Tabla1[[#This Row],[Cantidad de Insumos]]="","",Tabla1[[#This Row],[Precio Unitario]]*Tabla1[[#This Row],[Cantidad de Insumos]])</f>
        <v>43000</v>
      </c>
      <c r="P946" s="462" t="str">
        <f>IF(Tabla1[[#This Row],[Descripción]]="","",_xlfn.XLOOKUP(Tabla1[[#This Row],[Descripción]],Tabla10[Descripción],Tabla10[CODIGO PRESUPUESTARIO],0))</f>
        <v>2.2.3.1.01</v>
      </c>
      <c r="Q946" s="463"/>
      <c r="R946" s="463" t="str">
        <f>IF(Tabla1[[#This Row],[Insumos]]="","",_xlfn.XLOOKUP(Tabla1[[#This Row],[Insumos]],Tabla10[Insumo],Tabla10[InsumoAbrev],"",0))</f>
        <v>lsViaticosDP</v>
      </c>
    </row>
    <row r="947" spans="2:18" ht="51" x14ac:dyDescent="0.25">
      <c r="B947" s="189" t="e">
        <f>IF('Formulario PPGR3'!$G947="","",CONCATENATE('Formulario PPGR3'!$C947,".",'Formulario PPGR3'!$D947,".",'Formulario PPGR3'!$E947,".",'Formulario PPGR3'!$F947))</f>
        <v>#REF!</v>
      </c>
      <c r="C947" s="189" t="e">
        <f>IF('Formulario PPGR3'!$G947="","",'Formulario PPGR1'!#REF!)</f>
        <v>#REF!</v>
      </c>
      <c r="D947" s="189" t="e">
        <f>IF('Formulario PPGR3'!$G947="","",'Formulario PPGR1'!#REF!)</f>
        <v>#REF!</v>
      </c>
      <c r="E947" s="189" t="e">
        <f>IF('Formulario PPGR3'!$G947="","",'Formulario PPGR1'!#REF!)</f>
        <v>#REF!</v>
      </c>
      <c r="F947" s="189" t="e">
        <f>IF('Formulario PPGR3'!$G947="","",'Formulario PPGR1'!#REF!)</f>
        <v>#REF!</v>
      </c>
      <c r="G947" s="227" t="s">
        <v>1551</v>
      </c>
      <c r="H947" s="459" t="str" cm="1">
        <f t="array" ref="H947">IF(Tabla1[[#This Row],[Código_Actividad]]="","",_xlfn.XLOOKUP(Tabla1[[#This Row],[Código_Actividad]],CodigoActividad,Tabla2[Actividades Programables Presupuestables],"",0))</f>
        <v xml:space="preserve">Supervisión a EES que cuentan con departamento de microbiología para validar la automatización, provisión de insumos,  disponibilidad y certificación de cabinas de bioseguridad.  </v>
      </c>
      <c r="I947" s="460">
        <f>IFERROR(VLOOKUP('Formulario PPGR3'!$G947,'Formulario PPGR2'!$H$9:$V$595,15,FALSE),"")</f>
        <v>10</v>
      </c>
      <c r="J947" s="465" t="s">
        <v>1864</v>
      </c>
      <c r="K947" s="464" t="s">
        <v>1865</v>
      </c>
      <c r="L947" s="461" t="s">
        <v>1862</v>
      </c>
      <c r="M947" s="257">
        <v>20</v>
      </c>
      <c r="N947" s="475">
        <v>100</v>
      </c>
      <c r="O947" s="475">
        <f>IF(Tabla1[[#This Row],[Cantidad de Insumos]]="","",Tabla1[[#This Row],[Precio Unitario]]*Tabla1[[#This Row],[Cantidad de Insumos]])</f>
        <v>2000</v>
      </c>
      <c r="P947" s="462" t="str">
        <f>IF(Tabla1[[#This Row],[Descripción]]="","",_xlfn.XLOOKUP(Tabla1[[#This Row],[Descripción]],Tabla10[Descripción],Tabla10[CODIGO PRESUPUESTARIO],0))</f>
        <v>2.2.4.4.01</v>
      </c>
      <c r="Q947" s="463"/>
      <c r="R947" s="463" t="str">
        <f>IF(Tabla1[[#This Row],[Insumos]]="","",_xlfn.XLOOKUP(Tabla1[[#This Row],[Insumos]],Tabla10[Insumo],Tabla10[InsumoAbrev],"",0))</f>
        <v>lsPeaje</v>
      </c>
    </row>
    <row r="948" spans="2:18" ht="46.5" customHeight="1" x14ac:dyDescent="0.25">
      <c r="B948" s="189" t="e">
        <f>IF('Formulario PPGR3'!$G948="","",CONCATENATE('Formulario PPGR3'!$C948,".",'Formulario PPGR3'!$D948,".",'Formulario PPGR3'!$E948,".",'Formulario PPGR3'!$F948))</f>
        <v>#REF!</v>
      </c>
      <c r="C948" s="189" t="e">
        <f>IF('Formulario PPGR3'!$G948="","",'Formulario PPGR1'!#REF!)</f>
        <v>#REF!</v>
      </c>
      <c r="D948" s="189" t="e">
        <f>IF('Formulario PPGR3'!$G948="","",'Formulario PPGR1'!#REF!)</f>
        <v>#REF!</v>
      </c>
      <c r="E948" s="189" t="e">
        <f>IF('Formulario PPGR3'!$G948="","",'Formulario PPGR1'!#REF!)</f>
        <v>#REF!</v>
      </c>
      <c r="F948" s="189" t="e">
        <f>IF('Formulario PPGR3'!$G948="","",'Formulario PPGR1'!#REF!)</f>
        <v>#REF!</v>
      </c>
      <c r="G948" s="227" t="s">
        <v>1549</v>
      </c>
      <c r="H948" s="459" t="str" cm="1">
        <f t="array" ref="H948">IF(Tabla1[[#This Row],[Código_Actividad]]="","",_xlfn.XLOOKUP(Tabla1[[#This Row],[Código_Actividad]],CodigoActividad,Tabla2[Actividades Programables Presupuestables],"",0))</f>
        <v xml:space="preserve">Supervisión a los 10  SRS para verificar y fortalecer la  acciones en los servicios de laboratorio e imágenes, orientadas a la reducción de la mortalidad materna e infantil            </v>
      </c>
      <c r="I948" s="460">
        <f>IFERROR(VLOOKUP('Formulario PPGR3'!$G948,'Formulario PPGR2'!$H$9:$V$595,15,FALSE),"")</f>
        <v>9</v>
      </c>
      <c r="J948" s="465" t="s">
        <v>1860</v>
      </c>
      <c r="K948" s="464" t="s">
        <v>2051</v>
      </c>
      <c r="L948" s="461" t="s">
        <v>1901</v>
      </c>
      <c r="M948" s="257">
        <v>280</v>
      </c>
      <c r="N948" s="475">
        <v>250</v>
      </c>
      <c r="O948" s="475">
        <f>IF(Tabla1[[#This Row],[Cantidad de Insumos]]="","",Tabla1[[#This Row],[Precio Unitario]]*Tabla1[[#This Row],[Cantidad de Insumos]])</f>
        <v>70000</v>
      </c>
      <c r="P948" s="462" t="str">
        <f>IF(Tabla1[[#This Row],[Descripción]]="","",_xlfn.XLOOKUP(Tabla1[[#This Row],[Descripción]],Tabla10[Descripción],Tabla10[CODIGO PRESUPUESTARIO],0))</f>
        <v>2.3.7.1.02</v>
      </c>
      <c r="Q948" s="463"/>
      <c r="R948" s="463" t="str">
        <f>IF(Tabla1[[#This Row],[Insumos]]="","",_xlfn.XLOOKUP(Tabla1[[#This Row],[Insumos]],Tabla10[Insumo],Tabla10[InsumoAbrev],"",0))</f>
        <v>lsGasoil</v>
      </c>
    </row>
    <row r="949" spans="2:18" ht="51" x14ac:dyDescent="0.25">
      <c r="B949" s="189" t="e">
        <f>IF('Formulario PPGR3'!$G949="","",CONCATENATE('Formulario PPGR3'!$C949,".",'Formulario PPGR3'!$D949,".",'Formulario PPGR3'!$E949,".",'Formulario PPGR3'!$F949))</f>
        <v>#REF!</v>
      </c>
      <c r="C949" s="189" t="e">
        <f>IF('Formulario PPGR3'!$G949="","",'Formulario PPGR1'!#REF!)</f>
        <v>#REF!</v>
      </c>
      <c r="D949" s="189" t="e">
        <f>IF('Formulario PPGR3'!$G949="","",'Formulario PPGR1'!#REF!)</f>
        <v>#REF!</v>
      </c>
      <c r="E949" s="189" t="e">
        <f>IF('Formulario PPGR3'!$G949="","",'Formulario PPGR1'!#REF!)</f>
        <v>#REF!</v>
      </c>
      <c r="F949" s="189" t="e">
        <f>IF('Formulario PPGR3'!$G949="","",'Formulario PPGR1'!#REF!)</f>
        <v>#REF!</v>
      </c>
      <c r="G949" s="227" t="s">
        <v>1549</v>
      </c>
      <c r="H949" s="459" t="str" cm="1">
        <f t="array" ref="H949">IF(Tabla1[[#This Row],[Código_Actividad]]="","",_xlfn.XLOOKUP(Tabla1[[#This Row],[Código_Actividad]],CodigoActividad,Tabla2[Actividades Programables Presupuestables],"",0))</f>
        <v xml:space="preserve">Supervisión a los 10  SRS para verificar y fortalecer la  acciones en los servicios de laboratorio e imágenes, orientadas a la reducción de la mortalidad materna e infantil            </v>
      </c>
      <c r="I949" s="460">
        <f>IFERROR(VLOOKUP('Formulario PPGR3'!$G949,'Formulario PPGR2'!$H$9:$V$595,15,FALSE),"")</f>
        <v>9</v>
      </c>
      <c r="J949" s="465" t="s">
        <v>1866</v>
      </c>
      <c r="K949" s="464" t="s">
        <v>1867</v>
      </c>
      <c r="L949" s="461" t="s">
        <v>1868</v>
      </c>
      <c r="M949" s="257">
        <v>10</v>
      </c>
      <c r="N949" s="475">
        <v>1700</v>
      </c>
      <c r="O949" s="475">
        <f>IF(Tabla1[[#This Row],[Cantidad de Insumos]]="","",Tabla1[[#This Row],[Precio Unitario]]*Tabla1[[#This Row],[Cantidad de Insumos]])</f>
        <v>17000</v>
      </c>
      <c r="P949" s="462" t="str">
        <f>IF(Tabla1[[#This Row],[Descripción]]="","",_xlfn.XLOOKUP(Tabla1[[#This Row],[Descripción]],Tabla10[Descripción],Tabla10[CODIGO PRESUPUESTARIO],0))</f>
        <v>2.2.3.1.01</v>
      </c>
      <c r="Q949" s="463"/>
      <c r="R949" s="463" t="str">
        <f>IF(Tabla1[[#This Row],[Insumos]]="","",_xlfn.XLOOKUP(Tabla1[[#This Row],[Insumos]],Tabla10[Insumo],Tabla10[InsumoAbrev],"",0))</f>
        <v>lsViaticosDP</v>
      </c>
    </row>
    <row r="950" spans="2:18" ht="51" x14ac:dyDescent="0.25">
      <c r="B950" s="189" t="e">
        <f>IF('Formulario PPGR3'!$G950="","",CONCATENATE('Formulario PPGR3'!$C950,".",'Formulario PPGR3'!$D950,".",'Formulario PPGR3'!$E950,".",'Formulario PPGR3'!$F950))</f>
        <v>#REF!</v>
      </c>
      <c r="C950" s="189" t="e">
        <f>IF('Formulario PPGR3'!$G950="","",'Formulario PPGR1'!#REF!)</f>
        <v>#REF!</v>
      </c>
      <c r="D950" s="189" t="e">
        <f>IF('Formulario PPGR3'!$G950="","",'Formulario PPGR1'!#REF!)</f>
        <v>#REF!</v>
      </c>
      <c r="E950" s="189" t="e">
        <f>IF('Formulario PPGR3'!$G950="","",'Formulario PPGR1'!#REF!)</f>
        <v>#REF!</v>
      </c>
      <c r="F950" s="189" t="e">
        <f>IF('Formulario PPGR3'!$G950="","",'Formulario PPGR1'!#REF!)</f>
        <v>#REF!</v>
      </c>
      <c r="G950" s="227" t="s">
        <v>1549</v>
      </c>
      <c r="H950" s="459" t="str" cm="1">
        <f t="array" ref="H950">IF(Tabla1[[#This Row],[Código_Actividad]]="","",_xlfn.XLOOKUP(Tabla1[[#This Row],[Código_Actividad]],CodigoActividad,Tabla2[Actividades Programables Presupuestables],"",0))</f>
        <v xml:space="preserve">Supervisión a los 10  SRS para verificar y fortalecer la  acciones en los servicios de laboratorio e imágenes, orientadas a la reducción de la mortalidad materna e infantil            </v>
      </c>
      <c r="I950" s="460">
        <f>IFERROR(VLOOKUP('Formulario PPGR3'!$G950,'Formulario PPGR2'!$H$9:$V$595,15,FALSE),"")</f>
        <v>9</v>
      </c>
      <c r="J950" s="465" t="s">
        <v>1866</v>
      </c>
      <c r="K950" s="464" t="s">
        <v>1869</v>
      </c>
      <c r="L950" s="461" t="s">
        <v>1868</v>
      </c>
      <c r="M950" s="257">
        <v>20</v>
      </c>
      <c r="N950" s="475">
        <v>2150</v>
      </c>
      <c r="O950" s="475">
        <f>IF(Tabla1[[#This Row],[Cantidad de Insumos]]="","",Tabla1[[#This Row],[Precio Unitario]]*Tabla1[[#This Row],[Cantidad de Insumos]])</f>
        <v>43000</v>
      </c>
      <c r="P950" s="462" t="str">
        <f>IF(Tabla1[[#This Row],[Descripción]]="","",_xlfn.XLOOKUP(Tabla1[[#This Row],[Descripción]],Tabla10[Descripción],Tabla10[CODIGO PRESUPUESTARIO],0))</f>
        <v>2.2.3.1.01</v>
      </c>
      <c r="Q950" s="463"/>
      <c r="R950" s="463" t="str">
        <f>IF(Tabla1[[#This Row],[Insumos]]="","",_xlfn.XLOOKUP(Tabla1[[#This Row],[Insumos]],Tabla10[Insumo],Tabla10[InsumoAbrev],"",0))</f>
        <v>lsViaticosDP</v>
      </c>
    </row>
    <row r="951" spans="2:18" ht="51" x14ac:dyDescent="0.25">
      <c r="B951" s="189" t="e">
        <f>IF('Formulario PPGR3'!$G951="","",CONCATENATE('Formulario PPGR3'!$C951,".",'Formulario PPGR3'!$D951,".",'Formulario PPGR3'!$E951,".",'Formulario PPGR3'!$F951))</f>
        <v>#REF!</v>
      </c>
      <c r="C951" s="189" t="e">
        <f>IF('Formulario PPGR3'!$G951="","",'Formulario PPGR1'!#REF!)</f>
        <v>#REF!</v>
      </c>
      <c r="D951" s="189" t="e">
        <f>IF('Formulario PPGR3'!$G951="","",'Formulario PPGR1'!#REF!)</f>
        <v>#REF!</v>
      </c>
      <c r="E951" s="189" t="e">
        <f>IF('Formulario PPGR3'!$G951="","",'Formulario PPGR1'!#REF!)</f>
        <v>#REF!</v>
      </c>
      <c r="F951" s="189" t="e">
        <f>IF('Formulario PPGR3'!$G951="","",'Formulario PPGR1'!#REF!)</f>
        <v>#REF!</v>
      </c>
      <c r="G951" s="227" t="s">
        <v>1549</v>
      </c>
      <c r="H951" s="459" t="str" cm="1">
        <f t="array" ref="H951">IF(Tabla1[[#This Row],[Código_Actividad]]="","",_xlfn.XLOOKUP(Tabla1[[#This Row],[Código_Actividad]],CodigoActividad,Tabla2[Actividades Programables Presupuestables],"",0))</f>
        <v xml:space="preserve">Supervisión a los 10  SRS para verificar y fortalecer la  acciones en los servicios de laboratorio e imágenes, orientadas a la reducción de la mortalidad materna e infantil            </v>
      </c>
      <c r="I951" s="460">
        <f>IFERROR(VLOOKUP('Formulario PPGR3'!$G951,'Formulario PPGR2'!$H$9:$V$595,15,FALSE),"")</f>
        <v>9</v>
      </c>
      <c r="J951" s="465" t="s">
        <v>1864</v>
      </c>
      <c r="K951" s="464" t="s">
        <v>1865</v>
      </c>
      <c r="L951" s="461" t="s">
        <v>1862</v>
      </c>
      <c r="M951" s="257">
        <v>20</v>
      </c>
      <c r="N951" s="475">
        <v>100</v>
      </c>
      <c r="O951" s="475">
        <f>IF(Tabla1[[#This Row],[Cantidad de Insumos]]="","",Tabla1[[#This Row],[Precio Unitario]]*Tabla1[[#This Row],[Cantidad de Insumos]])</f>
        <v>2000</v>
      </c>
      <c r="P951" s="462" t="str">
        <f>IF(Tabla1[[#This Row],[Descripción]]="","",_xlfn.XLOOKUP(Tabla1[[#This Row],[Descripción]],Tabla10[Descripción],Tabla10[CODIGO PRESUPUESTARIO],0))</f>
        <v>2.2.4.4.01</v>
      </c>
      <c r="Q951" s="463"/>
      <c r="R951" s="463" t="str">
        <f>IF(Tabla1[[#This Row],[Insumos]]="","",_xlfn.XLOOKUP(Tabla1[[#This Row],[Insumos]],Tabla10[Insumo],Tabla10[InsumoAbrev],"",0))</f>
        <v>lsPeaje</v>
      </c>
    </row>
    <row r="952" spans="2:18" ht="51" x14ac:dyDescent="0.25">
      <c r="B952" s="189" t="e">
        <f>IF('Formulario PPGR3'!$G952="","",CONCATENATE('Formulario PPGR3'!$C952,".",'Formulario PPGR3'!$D952,".",'Formulario PPGR3'!$E952,".",'Formulario PPGR3'!$F952))</f>
        <v>#REF!</v>
      </c>
      <c r="C952" s="189" t="e">
        <f>IF('Formulario PPGR3'!$G952="","",'Formulario PPGR1'!#REF!)</f>
        <v>#REF!</v>
      </c>
      <c r="D952" s="189" t="e">
        <f>IF('Formulario PPGR3'!$G952="","",'Formulario PPGR1'!#REF!)</f>
        <v>#REF!</v>
      </c>
      <c r="E952" s="189" t="e">
        <f>IF('Formulario PPGR3'!$G952="","",'Formulario PPGR1'!#REF!)</f>
        <v>#REF!</v>
      </c>
      <c r="F952" s="189" t="e">
        <f>IF('Formulario PPGR3'!$G952="","",'Formulario PPGR1'!#REF!)</f>
        <v>#REF!</v>
      </c>
      <c r="G952" s="227" t="s">
        <v>1549</v>
      </c>
      <c r="H952" s="459" t="str" cm="1">
        <f t="array" ref="H952">IF(Tabla1[[#This Row],[Código_Actividad]]="","",_xlfn.XLOOKUP(Tabla1[[#This Row],[Código_Actividad]],CodigoActividad,Tabla2[Actividades Programables Presupuestables],"",0))</f>
        <v xml:space="preserve">Supervisión a los 10  SRS para verificar y fortalecer la  acciones en los servicios de laboratorio e imágenes, orientadas a la reducción de la mortalidad materna e infantil            </v>
      </c>
      <c r="I952" s="460">
        <f>IFERROR(VLOOKUP('Formulario PPGR3'!$G952,'Formulario PPGR2'!$H$9:$V$595,15,FALSE),"")</f>
        <v>9</v>
      </c>
      <c r="J952" s="465" t="s">
        <v>1860</v>
      </c>
      <c r="K952" s="464" t="s">
        <v>2051</v>
      </c>
      <c r="L952" s="461" t="s">
        <v>1901</v>
      </c>
      <c r="M952" s="257">
        <v>280</v>
      </c>
      <c r="N952" s="475">
        <v>250</v>
      </c>
      <c r="O952" s="475">
        <f>IF(Tabla1[[#This Row],[Cantidad de Insumos]]="","",Tabla1[[#This Row],[Precio Unitario]]*Tabla1[[#This Row],[Cantidad de Insumos]])</f>
        <v>70000</v>
      </c>
      <c r="P952" s="462" t="str">
        <f>IF(Tabla1[[#This Row],[Descripción]]="","",_xlfn.XLOOKUP(Tabla1[[#This Row],[Descripción]],Tabla10[Descripción],Tabla10[CODIGO PRESUPUESTARIO],0))</f>
        <v>2.3.7.1.02</v>
      </c>
      <c r="Q952" s="463"/>
      <c r="R952" s="463" t="str">
        <f>IF(Tabla1[[#This Row],[Insumos]]="","",_xlfn.XLOOKUP(Tabla1[[#This Row],[Insumos]],Tabla10[Insumo],Tabla10[InsumoAbrev],"",0))</f>
        <v>lsGasoil</v>
      </c>
    </row>
    <row r="953" spans="2:18" ht="51" x14ac:dyDescent="0.25">
      <c r="B953" s="189" t="e">
        <f>IF('Formulario PPGR3'!$G953="","",CONCATENATE('Formulario PPGR3'!$C953,".",'Formulario PPGR3'!$D953,".",'Formulario PPGR3'!$E953,".",'Formulario PPGR3'!$F953))</f>
        <v>#REF!</v>
      </c>
      <c r="C953" s="189" t="e">
        <f>IF('Formulario PPGR3'!$G953="","",'Formulario PPGR1'!#REF!)</f>
        <v>#REF!</v>
      </c>
      <c r="D953" s="189" t="e">
        <f>IF('Formulario PPGR3'!$G953="","",'Formulario PPGR1'!#REF!)</f>
        <v>#REF!</v>
      </c>
      <c r="E953" s="189" t="e">
        <f>IF('Formulario PPGR3'!$G953="","",'Formulario PPGR1'!#REF!)</f>
        <v>#REF!</v>
      </c>
      <c r="F953" s="189" t="e">
        <f>IF('Formulario PPGR3'!$G953="","",'Formulario PPGR1'!#REF!)</f>
        <v>#REF!</v>
      </c>
      <c r="G953" s="227" t="s">
        <v>1549</v>
      </c>
      <c r="H953" s="459" t="str" cm="1">
        <f t="array" ref="H953">IF(Tabla1[[#This Row],[Código_Actividad]]="","",_xlfn.XLOOKUP(Tabla1[[#This Row],[Código_Actividad]],CodigoActividad,Tabla2[Actividades Programables Presupuestables],"",0))</f>
        <v xml:space="preserve">Supervisión a los 10  SRS para verificar y fortalecer la  acciones en los servicios de laboratorio e imágenes, orientadas a la reducción de la mortalidad materna e infantil            </v>
      </c>
      <c r="I953" s="460">
        <f>IFERROR(VLOOKUP('Formulario PPGR3'!$G953,'Formulario PPGR2'!$H$9:$V$595,15,FALSE),"")</f>
        <v>9</v>
      </c>
      <c r="J953" s="465" t="s">
        <v>1866</v>
      </c>
      <c r="K953" s="464" t="s">
        <v>1867</v>
      </c>
      <c r="L953" s="461" t="s">
        <v>1868</v>
      </c>
      <c r="M953" s="257">
        <v>10</v>
      </c>
      <c r="N953" s="475">
        <v>1700</v>
      </c>
      <c r="O953" s="475">
        <f>IF(Tabla1[[#This Row],[Cantidad de Insumos]]="","",Tabla1[[#This Row],[Precio Unitario]]*Tabla1[[#This Row],[Cantidad de Insumos]])</f>
        <v>17000</v>
      </c>
      <c r="P953" s="462" t="str">
        <f>IF(Tabla1[[#This Row],[Descripción]]="","",_xlfn.XLOOKUP(Tabla1[[#This Row],[Descripción]],Tabla10[Descripción],Tabla10[CODIGO PRESUPUESTARIO],0))</f>
        <v>2.2.3.1.01</v>
      </c>
      <c r="Q953" s="463"/>
      <c r="R953" s="463" t="str">
        <f>IF(Tabla1[[#This Row],[Insumos]]="","",_xlfn.XLOOKUP(Tabla1[[#This Row],[Insumos]],Tabla10[Insumo],Tabla10[InsumoAbrev],"",0))</f>
        <v>lsViaticosDP</v>
      </c>
    </row>
    <row r="954" spans="2:18" ht="51" x14ac:dyDescent="0.25">
      <c r="B954" s="189" t="e">
        <f>IF('Formulario PPGR3'!$G954="","",CONCATENATE('Formulario PPGR3'!$C954,".",'Formulario PPGR3'!$D954,".",'Formulario PPGR3'!$E954,".",'Formulario PPGR3'!$F954))</f>
        <v>#REF!</v>
      </c>
      <c r="C954" s="189" t="e">
        <f>IF('Formulario PPGR3'!$G954="","",'Formulario PPGR1'!#REF!)</f>
        <v>#REF!</v>
      </c>
      <c r="D954" s="189" t="e">
        <f>IF('Formulario PPGR3'!$G954="","",'Formulario PPGR1'!#REF!)</f>
        <v>#REF!</v>
      </c>
      <c r="E954" s="189" t="e">
        <f>IF('Formulario PPGR3'!$G954="","",'Formulario PPGR1'!#REF!)</f>
        <v>#REF!</v>
      </c>
      <c r="F954" s="189" t="e">
        <f>IF('Formulario PPGR3'!$G954="","",'Formulario PPGR1'!#REF!)</f>
        <v>#REF!</v>
      </c>
      <c r="G954" s="227" t="s">
        <v>1549</v>
      </c>
      <c r="H954" s="459" t="str" cm="1">
        <f t="array" ref="H954">IF(Tabla1[[#This Row],[Código_Actividad]]="","",_xlfn.XLOOKUP(Tabla1[[#This Row],[Código_Actividad]],CodigoActividad,Tabla2[Actividades Programables Presupuestables],"",0))</f>
        <v xml:space="preserve">Supervisión a los 10  SRS para verificar y fortalecer la  acciones en los servicios de laboratorio e imágenes, orientadas a la reducción de la mortalidad materna e infantil            </v>
      </c>
      <c r="I954" s="460">
        <f>IFERROR(VLOOKUP('Formulario PPGR3'!$G954,'Formulario PPGR2'!$H$9:$V$595,15,FALSE),"")</f>
        <v>9</v>
      </c>
      <c r="J954" s="465" t="s">
        <v>1866</v>
      </c>
      <c r="K954" s="464" t="s">
        <v>1869</v>
      </c>
      <c r="L954" s="461" t="s">
        <v>1868</v>
      </c>
      <c r="M954" s="257">
        <v>20</v>
      </c>
      <c r="N954" s="475">
        <v>2150</v>
      </c>
      <c r="O954" s="475">
        <f>IF(Tabla1[[#This Row],[Cantidad de Insumos]]="","",Tabla1[[#This Row],[Precio Unitario]]*Tabla1[[#This Row],[Cantidad de Insumos]])</f>
        <v>43000</v>
      </c>
      <c r="P954" s="462" t="str">
        <f>IF(Tabla1[[#This Row],[Descripción]]="","",_xlfn.XLOOKUP(Tabla1[[#This Row],[Descripción]],Tabla10[Descripción],Tabla10[CODIGO PRESUPUESTARIO],0))</f>
        <v>2.2.3.1.01</v>
      </c>
      <c r="Q954" s="463"/>
      <c r="R954" s="463" t="str">
        <f>IF(Tabla1[[#This Row],[Insumos]]="","",_xlfn.XLOOKUP(Tabla1[[#This Row],[Insumos]],Tabla10[Insumo],Tabla10[InsumoAbrev],"",0))</f>
        <v>lsViaticosDP</v>
      </c>
    </row>
    <row r="955" spans="2:18" ht="51" x14ac:dyDescent="0.25">
      <c r="B955" s="189" t="e">
        <f>IF('Formulario PPGR3'!$G955="","",CONCATENATE('Formulario PPGR3'!$C955,".",'Formulario PPGR3'!$D955,".",'Formulario PPGR3'!$E955,".",'Formulario PPGR3'!$F955))</f>
        <v>#REF!</v>
      </c>
      <c r="C955" s="189" t="e">
        <f>IF('Formulario PPGR3'!$G955="","",'Formulario PPGR1'!#REF!)</f>
        <v>#REF!</v>
      </c>
      <c r="D955" s="189" t="e">
        <f>IF('Formulario PPGR3'!$G955="","",'Formulario PPGR1'!#REF!)</f>
        <v>#REF!</v>
      </c>
      <c r="E955" s="189" t="e">
        <f>IF('Formulario PPGR3'!$G955="","",'Formulario PPGR1'!#REF!)</f>
        <v>#REF!</v>
      </c>
      <c r="F955" s="189" t="e">
        <f>IF('Formulario PPGR3'!$G955="","",'Formulario PPGR1'!#REF!)</f>
        <v>#REF!</v>
      </c>
      <c r="G955" s="227" t="s">
        <v>1549</v>
      </c>
      <c r="H955" s="459" t="str" cm="1">
        <f t="array" ref="H955">IF(Tabla1[[#This Row],[Código_Actividad]]="","",_xlfn.XLOOKUP(Tabla1[[#This Row],[Código_Actividad]],CodigoActividad,Tabla2[Actividades Programables Presupuestables],"",0))</f>
        <v xml:space="preserve">Supervisión a los 10  SRS para verificar y fortalecer la  acciones en los servicios de laboratorio e imágenes, orientadas a la reducción de la mortalidad materna e infantil            </v>
      </c>
      <c r="I955" s="460">
        <f>IFERROR(VLOOKUP('Formulario PPGR3'!$G955,'Formulario PPGR2'!$H$9:$V$595,15,FALSE),"")</f>
        <v>9</v>
      </c>
      <c r="J955" s="465" t="s">
        <v>1864</v>
      </c>
      <c r="K955" s="464" t="s">
        <v>1865</v>
      </c>
      <c r="L955" s="461" t="s">
        <v>1862</v>
      </c>
      <c r="M955" s="257">
        <v>20</v>
      </c>
      <c r="N955" s="475">
        <v>100</v>
      </c>
      <c r="O955" s="475">
        <f>IF(Tabla1[[#This Row],[Cantidad de Insumos]]="","",Tabla1[[#This Row],[Precio Unitario]]*Tabla1[[#This Row],[Cantidad de Insumos]])</f>
        <v>2000</v>
      </c>
      <c r="P955" s="462" t="str">
        <f>IF(Tabla1[[#This Row],[Descripción]]="","",_xlfn.XLOOKUP(Tabla1[[#This Row],[Descripción]],Tabla10[Descripción],Tabla10[CODIGO PRESUPUESTARIO],0))</f>
        <v>2.2.4.4.01</v>
      </c>
      <c r="Q955" s="463"/>
      <c r="R955" s="463" t="str">
        <f>IF(Tabla1[[#This Row],[Insumos]]="","",_xlfn.XLOOKUP(Tabla1[[#This Row],[Insumos]],Tabla10[Insumo],Tabla10[InsumoAbrev],"",0))</f>
        <v>lsPeaje</v>
      </c>
    </row>
    <row r="956" spans="2:18" ht="28.5" customHeight="1" x14ac:dyDescent="0.25">
      <c r="B956" s="189" t="e">
        <f>IF('Formulario PPGR3'!$G956="","",CONCATENATE('Formulario PPGR3'!$C956,".",'Formulario PPGR3'!$D956,".",'Formulario PPGR3'!$E956,".",'Formulario PPGR3'!$F956))</f>
        <v>#REF!</v>
      </c>
      <c r="C956" s="189" t="e">
        <f>IF('Formulario PPGR3'!$G956="","",'Formulario PPGR1'!#REF!)</f>
        <v>#REF!</v>
      </c>
      <c r="D956" s="189" t="e">
        <f>IF('Formulario PPGR3'!$G956="","",'Formulario PPGR1'!#REF!)</f>
        <v>#REF!</v>
      </c>
      <c r="E956" s="189" t="e">
        <f>IF('Formulario PPGR3'!$G956="","",'Formulario PPGR1'!#REF!)</f>
        <v>#REF!</v>
      </c>
      <c r="F956" s="189" t="e">
        <f>IF('Formulario PPGR3'!$G956="","",'Formulario PPGR1'!#REF!)</f>
        <v>#REF!</v>
      </c>
      <c r="G956" s="227" t="s">
        <v>1569</v>
      </c>
      <c r="H956" s="459" t="str" cm="1">
        <f t="array" ref="H956">IF(Tabla1[[#This Row],[Código_Actividad]]="","",_xlfn.XLOOKUP(Tabla1[[#This Row],[Código_Actividad]],CodigoActividad,Tabla2[Actividades Programables Presupuestables],"",0))</f>
        <v>Premio nacional al personal de apoyo diagnóstico de laboratorios e imágenes.</v>
      </c>
      <c r="I956" s="460">
        <f>IFERROR(VLOOKUP('Formulario PPGR3'!$G956,'Formulario PPGR2'!$H$9:$V$595,15,FALSE),"")</f>
        <v>1</v>
      </c>
      <c r="J956" s="465" t="s">
        <v>1877</v>
      </c>
      <c r="K956" s="464" t="s">
        <v>2023</v>
      </c>
      <c r="L956" s="461" t="s">
        <v>1862</v>
      </c>
      <c r="M956" s="257">
        <v>6</v>
      </c>
      <c r="N956" s="475">
        <v>27193.1</v>
      </c>
      <c r="O956" s="475">
        <f>IF(Tabla1[[#This Row],[Cantidad de Insumos]]="","",Tabla1[[#This Row],[Precio Unitario]]*Tabla1[[#This Row],[Cantidad de Insumos]])</f>
        <v>163158.59999999998</v>
      </c>
      <c r="P956" s="462" t="str">
        <f>IF(Tabla1[[#This Row],[Descripción]]="","",_xlfn.XLOOKUP(Tabla1[[#This Row],[Descripción]],Tabla10[Descripción],Tabla10[CODIGO PRESUPUESTARIO],0))</f>
        <v>2.3.1.1.01</v>
      </c>
      <c r="Q956" s="463"/>
      <c r="R956" s="463" t="str">
        <f>IF(Tabla1[[#This Row],[Insumos]]="","",_xlfn.XLOOKUP(Tabla1[[#This Row],[Insumos]],Tabla10[Insumo],Tabla10[InsumoAbrev],"",0))</f>
        <v>lsAlimentosyBebidas</v>
      </c>
    </row>
    <row r="957" spans="2:18" ht="38.25" x14ac:dyDescent="0.25">
      <c r="B957" s="189" t="e">
        <f>IF('Formulario PPGR3'!$G957="","",CONCATENATE('Formulario PPGR3'!$C957,".",'Formulario PPGR3'!$D957,".",'Formulario PPGR3'!$E957,".",'Formulario PPGR3'!$F957))</f>
        <v>#REF!</v>
      </c>
      <c r="C957" s="189" t="e">
        <f>IF('Formulario PPGR3'!$G957="","",'Formulario PPGR1'!#REF!)</f>
        <v>#REF!</v>
      </c>
      <c r="D957" s="189" t="e">
        <f>IF('Formulario PPGR3'!$G957="","",'Formulario PPGR1'!#REF!)</f>
        <v>#REF!</v>
      </c>
      <c r="E957" s="189" t="e">
        <f>IF('Formulario PPGR3'!$G957="","",'Formulario PPGR1'!#REF!)</f>
        <v>#REF!</v>
      </c>
      <c r="F957" s="189" t="e">
        <f>IF('Formulario PPGR3'!$G957="","",'Formulario PPGR1'!#REF!)</f>
        <v>#REF!</v>
      </c>
      <c r="G957" s="227" t="s">
        <v>1569</v>
      </c>
      <c r="H957" s="459" t="str" cm="1">
        <f t="array" ref="H957">IF(Tabla1[[#This Row],[Código_Actividad]]="","",_xlfn.XLOOKUP(Tabla1[[#This Row],[Código_Actividad]],CodigoActividad,Tabla2[Actividades Programables Presupuestables],"",0))</f>
        <v>Premio nacional al personal de apoyo diagnóstico de laboratorios e imágenes.</v>
      </c>
      <c r="I957" s="460">
        <f>IFERROR(VLOOKUP('Formulario PPGR3'!$G957,'Formulario PPGR2'!$H$9:$V$595,15,FALSE),"")</f>
        <v>1</v>
      </c>
      <c r="J957" s="465" t="s">
        <v>1877</v>
      </c>
      <c r="K957" s="464" t="s">
        <v>1899</v>
      </c>
      <c r="L957" s="461" t="s">
        <v>1862</v>
      </c>
      <c r="M957" s="257">
        <v>7</v>
      </c>
      <c r="N957" s="475">
        <v>61419</v>
      </c>
      <c r="O957" s="475">
        <f>IF(Tabla1[[#This Row],[Cantidad de Insumos]]="","",Tabla1[[#This Row],[Precio Unitario]]*Tabla1[[#This Row],[Cantidad de Insumos]])</f>
        <v>429933</v>
      </c>
      <c r="P957" s="462" t="str">
        <f>IF(Tabla1[[#This Row],[Descripción]]="","",_xlfn.XLOOKUP(Tabla1[[#This Row],[Descripción]],Tabla10[Descripción],Tabla10[CODIGO PRESUPUESTARIO],0))</f>
        <v>2.3.1.1.01</v>
      </c>
      <c r="Q957" s="463"/>
      <c r="R957" s="463" t="str">
        <f>IF(Tabla1[[#This Row],[Insumos]]="","",_xlfn.XLOOKUP(Tabla1[[#This Row],[Insumos]],Tabla10[Insumo],Tabla10[InsumoAbrev],"",0))</f>
        <v>lsAlimentosyBebidas</v>
      </c>
    </row>
    <row r="958" spans="2:18" ht="25.5" x14ac:dyDescent="0.25">
      <c r="B958" s="189" t="e">
        <f>IF('Formulario PPGR3'!$G958="","",CONCATENATE('Formulario PPGR3'!$C958,".",'Formulario PPGR3'!$D958,".",'Formulario PPGR3'!$E958,".",'Formulario PPGR3'!$F958))</f>
        <v>#REF!</v>
      </c>
      <c r="C958" s="189" t="e">
        <f>IF('Formulario PPGR3'!$G958="","",'Formulario PPGR1'!#REF!)</f>
        <v>#REF!</v>
      </c>
      <c r="D958" s="189" t="e">
        <f>IF('Formulario PPGR3'!$G958="","",'Formulario PPGR1'!#REF!)</f>
        <v>#REF!</v>
      </c>
      <c r="E958" s="189" t="e">
        <f>IF('Formulario PPGR3'!$G958="","",'Formulario PPGR1'!#REF!)</f>
        <v>#REF!</v>
      </c>
      <c r="F958" s="189" t="e">
        <f>IF('Formulario PPGR3'!$G958="","",'Formulario PPGR1'!#REF!)</f>
        <v>#REF!</v>
      </c>
      <c r="G958" s="227" t="s">
        <v>1569</v>
      </c>
      <c r="H958" s="459" t="str" cm="1">
        <f t="array" ref="H958">IF(Tabla1[[#This Row],[Código_Actividad]]="","",_xlfn.XLOOKUP(Tabla1[[#This Row],[Código_Actividad]],CodigoActividad,Tabla2[Actividades Programables Presupuestables],"",0))</f>
        <v>Premio nacional al personal de apoyo diagnóstico de laboratorios e imágenes.</v>
      </c>
      <c r="I958" s="460">
        <f>IFERROR(VLOOKUP('Formulario PPGR3'!$G958,'Formulario PPGR2'!$H$9:$V$595,15,FALSE),"")</f>
        <v>1</v>
      </c>
      <c r="J958" s="465" t="s">
        <v>2019</v>
      </c>
      <c r="K958" s="464" t="s">
        <v>1916</v>
      </c>
      <c r="L958" s="461" t="s">
        <v>1862</v>
      </c>
      <c r="M958" s="257">
        <v>200</v>
      </c>
      <c r="N958" s="475">
        <v>5</v>
      </c>
      <c r="O958" s="475">
        <f>IF(Tabla1[[#This Row],[Cantidad de Insumos]]="","",Tabla1[[#This Row],[Precio Unitario]]*Tabla1[[#This Row],[Cantidad de Insumos]])</f>
        <v>1000</v>
      </c>
      <c r="P958" s="462" t="str">
        <f>IF(Tabla1[[#This Row],[Descripción]]="","",_xlfn.XLOOKUP(Tabla1[[#This Row],[Descripción]],Tabla10[Descripción],Tabla10[CODIGO PRESUPUESTARIO],0))</f>
        <v xml:space="preserve">2.2.2.2.01 </v>
      </c>
      <c r="Q958" s="463"/>
      <c r="R958" s="463" t="str">
        <f>IF(Tabla1[[#This Row],[Insumos]]="","",_xlfn.XLOOKUP(Tabla1[[#This Row],[Insumos]],Tabla10[Insumo],Tabla10[InsumoAbrev],"",0))</f>
        <v>lsImpresionyEncuadernacion</v>
      </c>
    </row>
    <row r="959" spans="2:18" ht="25.5" x14ac:dyDescent="0.25">
      <c r="B959" s="189" t="e">
        <f>IF('Formulario PPGR3'!$G959="","",CONCATENATE('Formulario PPGR3'!$C959,".",'Formulario PPGR3'!$D959,".",'Formulario PPGR3'!$E959,".",'Formulario PPGR3'!$F959))</f>
        <v>#REF!</v>
      </c>
      <c r="C959" s="189" t="e">
        <f>IF('Formulario PPGR3'!$G959="","",'Formulario PPGR1'!#REF!)</f>
        <v>#REF!</v>
      </c>
      <c r="D959" s="189" t="e">
        <f>IF('Formulario PPGR3'!$G959="","",'Formulario PPGR1'!#REF!)</f>
        <v>#REF!</v>
      </c>
      <c r="E959" s="189" t="e">
        <f>IF('Formulario PPGR3'!$G959="","",'Formulario PPGR1'!#REF!)</f>
        <v>#REF!</v>
      </c>
      <c r="F959" s="189" t="e">
        <f>IF('Formulario PPGR3'!$G959="","",'Formulario PPGR1'!#REF!)</f>
        <v>#REF!</v>
      </c>
      <c r="G959" s="227" t="s">
        <v>1569</v>
      </c>
      <c r="H959" s="459" t="str" cm="1">
        <f t="array" ref="H959">IF(Tabla1[[#This Row],[Código_Actividad]]="","",_xlfn.XLOOKUP(Tabla1[[#This Row],[Código_Actividad]],CodigoActividad,Tabla2[Actividades Programables Presupuestables],"",0))</f>
        <v>Premio nacional al personal de apoyo diagnóstico de laboratorios e imágenes.</v>
      </c>
      <c r="I959" s="460">
        <f>IFERROR(VLOOKUP('Formulario PPGR3'!$G959,'Formulario PPGR2'!$H$9:$V$595,15,FALSE),"")</f>
        <v>1</v>
      </c>
      <c r="J959" s="465" t="s">
        <v>1892</v>
      </c>
      <c r="K959" s="464" t="s">
        <v>1912</v>
      </c>
      <c r="L959" s="461" t="s">
        <v>1862</v>
      </c>
      <c r="M959" s="257">
        <v>2</v>
      </c>
      <c r="N959" s="475">
        <v>220917.38</v>
      </c>
      <c r="O959" s="475">
        <f>IF(Tabla1[[#This Row],[Cantidad de Insumos]]="","",Tabla1[[#This Row],[Precio Unitario]]*Tabla1[[#This Row],[Cantidad de Insumos]])</f>
        <v>441834.76</v>
      </c>
      <c r="P959" s="462" t="str">
        <f>IF(Tabla1[[#This Row],[Descripción]]="","",_xlfn.XLOOKUP(Tabla1[[#This Row],[Descripción]],Tabla10[Descripción],Tabla10[CODIGO PRESUPUESTARIO],0))</f>
        <v>2.2.8.6.01</v>
      </c>
      <c r="Q959" s="463"/>
      <c r="R959" s="463" t="str">
        <f>IF(Tabla1[[#This Row],[Insumos]]="","",_xlfn.XLOOKUP(Tabla1[[#This Row],[Insumos]],Tabla10[Insumo],Tabla10[InsumoAbrev],"",0))</f>
        <v>lsEventosGenerales</v>
      </c>
    </row>
    <row r="960" spans="2:18" ht="38.25" x14ac:dyDescent="0.25">
      <c r="B960" s="189" t="e">
        <f>IF('Formulario PPGR3'!$G960="","",CONCATENATE('Formulario PPGR3'!$C960,".",'Formulario PPGR3'!$D960,".",'Formulario PPGR3'!$E960,".",'Formulario PPGR3'!$F960))</f>
        <v>#REF!</v>
      </c>
      <c r="C960" s="189" t="e">
        <f>IF('Formulario PPGR3'!$G960="","",'Formulario PPGR1'!#REF!)</f>
        <v>#REF!</v>
      </c>
      <c r="D960" s="189" t="e">
        <f>IF('Formulario PPGR3'!$G960="","",'Formulario PPGR1'!#REF!)</f>
        <v>#REF!</v>
      </c>
      <c r="E960" s="189" t="e">
        <f>IF('Formulario PPGR3'!$G960="","",'Formulario PPGR1'!#REF!)</f>
        <v>#REF!</v>
      </c>
      <c r="F960" s="189" t="e">
        <f>IF('Formulario PPGR3'!$G960="","",'Formulario PPGR1'!#REF!)</f>
        <v>#REF!</v>
      </c>
      <c r="G960" s="227" t="s">
        <v>1569</v>
      </c>
      <c r="H960" s="459" t="str" cm="1">
        <f t="array" ref="H960">IF(Tabla1[[#This Row],[Código_Actividad]]="","",_xlfn.XLOOKUP(Tabla1[[#This Row],[Código_Actividad]],CodigoActividad,Tabla2[Actividades Programables Presupuestables],"",0))</f>
        <v>Premio nacional al personal de apoyo diagnóstico de laboratorios e imágenes.</v>
      </c>
      <c r="I960" s="460">
        <f>IFERROR(VLOOKUP('Formulario PPGR3'!$G960,'Formulario PPGR2'!$H$9:$V$595,15,FALSE),"")</f>
        <v>1</v>
      </c>
      <c r="J960" s="465" t="s">
        <v>1913</v>
      </c>
      <c r="K960" s="464" t="s">
        <v>1914</v>
      </c>
      <c r="L960" s="461" t="s">
        <v>1862</v>
      </c>
      <c r="M960" s="257">
        <v>20</v>
      </c>
      <c r="N960" s="475">
        <v>5959</v>
      </c>
      <c r="O960" s="475">
        <f>IF(Tabla1[[#This Row],[Cantidad de Insumos]]="","",Tabla1[[#This Row],[Precio Unitario]]*Tabla1[[#This Row],[Cantidad de Insumos]])</f>
        <v>119180</v>
      </c>
      <c r="P960" s="462" t="str">
        <f>IF(Tabla1[[#This Row],[Descripción]]="","",_xlfn.XLOOKUP(Tabla1[[#This Row],[Descripción]],Tabla10[Descripción],Tabla10[CODIGO PRESUPUESTARIO],0))</f>
        <v>2.3.3.3.01</v>
      </c>
      <c r="Q960" s="463"/>
      <c r="R960" s="463" t="str">
        <f>IF(Tabla1[[#This Row],[Insumos]]="","",_xlfn.XLOOKUP(Tabla1[[#This Row],[Insumos]],Tabla10[Insumo],Tabla10[InsumoAbrev],"",0))</f>
        <v>lsProductosArtesGraficas</v>
      </c>
    </row>
    <row r="961" spans="2:18" ht="38.25" x14ac:dyDescent="0.25">
      <c r="B961" s="189" t="e">
        <f>IF('Formulario PPGR3'!$G961="","",CONCATENATE('Formulario PPGR3'!$C961,".",'Formulario PPGR3'!$D961,".",'Formulario PPGR3'!$E961,".",'Formulario PPGR3'!$F961))</f>
        <v>#REF!</v>
      </c>
      <c r="C961" s="189" t="e">
        <f>IF('Formulario PPGR3'!$G961="","",'Formulario PPGR1'!#REF!)</f>
        <v>#REF!</v>
      </c>
      <c r="D961" s="189" t="e">
        <f>IF('Formulario PPGR3'!$G961="","",'Formulario PPGR1'!#REF!)</f>
        <v>#REF!</v>
      </c>
      <c r="E961" s="189" t="e">
        <f>IF('Formulario PPGR3'!$G961="","",'Formulario PPGR1'!#REF!)</f>
        <v>#REF!</v>
      </c>
      <c r="F961" s="189" t="e">
        <f>IF('Formulario PPGR3'!$G961="","",'Formulario PPGR1'!#REF!)</f>
        <v>#REF!</v>
      </c>
      <c r="G961" s="227" t="s">
        <v>1542</v>
      </c>
      <c r="H961" s="459" t="str" cm="1">
        <f t="array" ref="H961">IF(Tabla1[[#This Row],[Código_Actividad]]="","",_xlfn.XLOOKUP(Tabla1[[#This Row],[Código_Actividad]],CodigoActividad,Tabla2[Actividades Programables Presupuestables],"",0))</f>
        <v>Visita  de supervisión a SRS para verificar   las acciones de bioseguridad  y radioprotección en los servicios de laboratorios e imágenes</v>
      </c>
      <c r="I961" s="460">
        <f>IFERROR(VLOOKUP('Formulario PPGR3'!$G961,'Formulario PPGR2'!$H$9:$V$595,15,FALSE),"")</f>
        <v>10</v>
      </c>
      <c r="J961" s="465" t="s">
        <v>1860</v>
      </c>
      <c r="K961" s="464" t="s">
        <v>2051</v>
      </c>
      <c r="L961" s="461" t="s">
        <v>1901</v>
      </c>
      <c r="M961" s="257">
        <v>280</v>
      </c>
      <c r="N961" s="475">
        <v>250</v>
      </c>
      <c r="O961" s="475">
        <f>IF(Tabla1[[#This Row],[Cantidad de Insumos]]="","",Tabla1[[#This Row],[Precio Unitario]]*Tabla1[[#This Row],[Cantidad de Insumos]])</f>
        <v>70000</v>
      </c>
      <c r="P961" s="462" t="str">
        <f>IF(Tabla1[[#This Row],[Descripción]]="","",_xlfn.XLOOKUP(Tabla1[[#This Row],[Descripción]],Tabla10[Descripción],Tabla10[CODIGO PRESUPUESTARIO],0))</f>
        <v>2.3.7.1.02</v>
      </c>
      <c r="Q961" s="463"/>
      <c r="R961" s="463" t="str">
        <f>IF(Tabla1[[#This Row],[Insumos]]="","",_xlfn.XLOOKUP(Tabla1[[#This Row],[Insumos]],Tabla10[Insumo],Tabla10[InsumoAbrev],"",0))</f>
        <v>lsGasoil</v>
      </c>
    </row>
    <row r="962" spans="2:18" ht="38.25" x14ac:dyDescent="0.25">
      <c r="B962" s="189" t="e">
        <f>IF('Formulario PPGR3'!$G962="","",CONCATENATE('Formulario PPGR3'!$C962,".",'Formulario PPGR3'!$D962,".",'Formulario PPGR3'!$E962,".",'Formulario PPGR3'!$F962))</f>
        <v>#REF!</v>
      </c>
      <c r="C962" s="189" t="e">
        <f>IF('Formulario PPGR3'!$G962="","",'Formulario PPGR1'!#REF!)</f>
        <v>#REF!</v>
      </c>
      <c r="D962" s="189" t="e">
        <f>IF('Formulario PPGR3'!$G962="","",'Formulario PPGR1'!#REF!)</f>
        <v>#REF!</v>
      </c>
      <c r="E962" s="189" t="e">
        <f>IF('Formulario PPGR3'!$G962="","",'Formulario PPGR1'!#REF!)</f>
        <v>#REF!</v>
      </c>
      <c r="F962" s="189" t="e">
        <f>IF('Formulario PPGR3'!$G962="","",'Formulario PPGR1'!#REF!)</f>
        <v>#REF!</v>
      </c>
      <c r="G962" s="227" t="s">
        <v>1542</v>
      </c>
      <c r="H962" s="459" t="str" cm="1">
        <f t="array" ref="H962">IF(Tabla1[[#This Row],[Código_Actividad]]="","",_xlfn.XLOOKUP(Tabla1[[#This Row],[Código_Actividad]],CodigoActividad,Tabla2[Actividades Programables Presupuestables],"",0))</f>
        <v>Visita  de supervisión a SRS para verificar   las acciones de bioseguridad  y radioprotección en los servicios de laboratorios e imágenes</v>
      </c>
      <c r="I962" s="460">
        <f>IFERROR(VLOOKUP('Formulario PPGR3'!$G962,'Formulario PPGR2'!$H$9:$V$595,15,FALSE),"")</f>
        <v>10</v>
      </c>
      <c r="J962" s="465" t="s">
        <v>1864</v>
      </c>
      <c r="K962" s="464" t="s">
        <v>1865</v>
      </c>
      <c r="L962" s="461" t="s">
        <v>1862</v>
      </c>
      <c r="M962" s="257">
        <v>20</v>
      </c>
      <c r="N962" s="475">
        <v>100</v>
      </c>
      <c r="O962" s="475">
        <f>IF(Tabla1[[#This Row],[Cantidad de Insumos]]="","",Tabla1[[#This Row],[Precio Unitario]]*Tabla1[[#This Row],[Cantidad de Insumos]])</f>
        <v>2000</v>
      </c>
      <c r="P962" s="462" t="str">
        <f>IF(Tabla1[[#This Row],[Descripción]]="","",_xlfn.XLOOKUP(Tabla1[[#This Row],[Descripción]],Tabla10[Descripción],Tabla10[CODIGO PRESUPUESTARIO],0))</f>
        <v>2.2.4.4.01</v>
      </c>
      <c r="Q962" s="463"/>
      <c r="R962" s="463" t="str">
        <f>IF(Tabla1[[#This Row],[Insumos]]="","",_xlfn.XLOOKUP(Tabla1[[#This Row],[Insumos]],Tabla10[Insumo],Tabla10[InsumoAbrev],"",0))</f>
        <v>lsPeaje</v>
      </c>
    </row>
    <row r="963" spans="2:18" ht="38.25" x14ac:dyDescent="0.25">
      <c r="B963" s="189" t="e">
        <f>IF('Formulario PPGR3'!$G963="","",CONCATENATE('Formulario PPGR3'!$C963,".",'Formulario PPGR3'!$D963,".",'Formulario PPGR3'!$E963,".",'Formulario PPGR3'!$F963))</f>
        <v>#REF!</v>
      </c>
      <c r="C963" s="189" t="e">
        <f>IF('Formulario PPGR3'!$G963="","",'Formulario PPGR1'!#REF!)</f>
        <v>#REF!</v>
      </c>
      <c r="D963" s="189" t="e">
        <f>IF('Formulario PPGR3'!$G963="","",'Formulario PPGR1'!#REF!)</f>
        <v>#REF!</v>
      </c>
      <c r="E963" s="189" t="e">
        <f>IF('Formulario PPGR3'!$G963="","",'Formulario PPGR1'!#REF!)</f>
        <v>#REF!</v>
      </c>
      <c r="F963" s="189" t="e">
        <f>IF('Formulario PPGR3'!$G963="","",'Formulario PPGR1'!#REF!)</f>
        <v>#REF!</v>
      </c>
      <c r="G963" s="227" t="s">
        <v>1542</v>
      </c>
      <c r="H963" s="459" t="str" cm="1">
        <f t="array" ref="H963">IF(Tabla1[[#This Row],[Código_Actividad]]="","",_xlfn.XLOOKUP(Tabla1[[#This Row],[Código_Actividad]],CodigoActividad,Tabla2[Actividades Programables Presupuestables],"",0))</f>
        <v>Visita  de supervisión a SRS para verificar   las acciones de bioseguridad  y radioprotección en los servicios de laboratorios e imágenes</v>
      </c>
      <c r="I963" s="460">
        <f>IFERROR(VLOOKUP('Formulario PPGR3'!$G963,'Formulario PPGR2'!$H$9:$V$595,15,FALSE),"")</f>
        <v>10</v>
      </c>
      <c r="J963" s="465" t="s">
        <v>1866</v>
      </c>
      <c r="K963" s="464" t="s">
        <v>1867</v>
      </c>
      <c r="L963" s="461" t="s">
        <v>1868</v>
      </c>
      <c r="M963" s="257">
        <v>10</v>
      </c>
      <c r="N963" s="475">
        <v>1700</v>
      </c>
      <c r="O963" s="475">
        <f>IF(Tabla1[[#This Row],[Cantidad de Insumos]]="","",Tabla1[[#This Row],[Precio Unitario]]*Tabla1[[#This Row],[Cantidad de Insumos]])</f>
        <v>17000</v>
      </c>
      <c r="P963" s="462" t="str">
        <f>IF(Tabla1[[#This Row],[Descripción]]="","",_xlfn.XLOOKUP(Tabla1[[#This Row],[Descripción]],Tabla10[Descripción],Tabla10[CODIGO PRESUPUESTARIO],0))</f>
        <v>2.2.3.1.01</v>
      </c>
      <c r="Q963" s="463"/>
      <c r="R963" s="463" t="str">
        <f>IF(Tabla1[[#This Row],[Insumos]]="","",_xlfn.XLOOKUP(Tabla1[[#This Row],[Insumos]],Tabla10[Insumo],Tabla10[InsumoAbrev],"",0))</f>
        <v>lsViaticosDP</v>
      </c>
    </row>
    <row r="964" spans="2:18" ht="38.25" x14ac:dyDescent="0.25">
      <c r="B964" s="189" t="e">
        <f>IF('Formulario PPGR3'!$G964="","",CONCATENATE('Formulario PPGR3'!$C964,".",'Formulario PPGR3'!$D964,".",'Formulario PPGR3'!$E964,".",'Formulario PPGR3'!$F964))</f>
        <v>#REF!</v>
      </c>
      <c r="C964" s="189" t="e">
        <f>IF('Formulario PPGR3'!$G964="","",'Formulario PPGR1'!#REF!)</f>
        <v>#REF!</v>
      </c>
      <c r="D964" s="189" t="e">
        <f>IF('Formulario PPGR3'!$G964="","",'Formulario PPGR1'!#REF!)</f>
        <v>#REF!</v>
      </c>
      <c r="E964" s="189" t="e">
        <f>IF('Formulario PPGR3'!$G964="","",'Formulario PPGR1'!#REF!)</f>
        <v>#REF!</v>
      </c>
      <c r="F964" s="189" t="e">
        <f>IF('Formulario PPGR3'!$G964="","",'Formulario PPGR1'!#REF!)</f>
        <v>#REF!</v>
      </c>
      <c r="G964" s="227" t="s">
        <v>1542</v>
      </c>
      <c r="H964" s="459" t="str" cm="1">
        <f t="array" ref="H964">IF(Tabla1[[#This Row],[Código_Actividad]]="","",_xlfn.XLOOKUP(Tabla1[[#This Row],[Código_Actividad]],CodigoActividad,Tabla2[Actividades Programables Presupuestables],"",0))</f>
        <v>Visita  de supervisión a SRS para verificar   las acciones de bioseguridad  y radioprotección en los servicios de laboratorios e imágenes</v>
      </c>
      <c r="I964" s="460">
        <f>IFERROR(VLOOKUP('Formulario PPGR3'!$G964,'Formulario PPGR2'!$H$9:$V$595,15,FALSE),"")</f>
        <v>10</v>
      </c>
      <c r="J964" s="465" t="s">
        <v>1866</v>
      </c>
      <c r="K964" s="464" t="s">
        <v>1869</v>
      </c>
      <c r="L964" s="461" t="s">
        <v>1868</v>
      </c>
      <c r="M964" s="257">
        <v>20</v>
      </c>
      <c r="N964" s="475">
        <v>2150</v>
      </c>
      <c r="O964" s="475">
        <f>IF(Tabla1[[#This Row],[Cantidad de Insumos]]="","",Tabla1[[#This Row],[Precio Unitario]]*Tabla1[[#This Row],[Cantidad de Insumos]])</f>
        <v>43000</v>
      </c>
      <c r="P964" s="462" t="str">
        <f>IF(Tabla1[[#This Row],[Descripción]]="","",_xlfn.XLOOKUP(Tabla1[[#This Row],[Descripción]],Tabla10[Descripción],Tabla10[CODIGO PRESUPUESTARIO],0))</f>
        <v>2.2.3.1.01</v>
      </c>
      <c r="Q964" s="463"/>
      <c r="R964" s="463" t="str">
        <f>IF(Tabla1[[#This Row],[Insumos]]="","",_xlfn.XLOOKUP(Tabla1[[#This Row],[Insumos]],Tabla10[Insumo],Tabla10[InsumoAbrev],"",0))</f>
        <v>lsViaticosDP</v>
      </c>
    </row>
    <row r="965" spans="2:18" ht="38.25" x14ac:dyDescent="0.25">
      <c r="B965" s="189" t="e">
        <f>IF('Formulario PPGR3'!$G965="","",CONCATENATE('Formulario PPGR3'!$C965,".",'Formulario PPGR3'!$D965,".",'Formulario PPGR3'!$E965,".",'Formulario PPGR3'!$F965))</f>
        <v>#REF!</v>
      </c>
      <c r="C965" s="189" t="e">
        <f>IF('Formulario PPGR3'!$G965="","",'Formulario PPGR1'!#REF!)</f>
        <v>#REF!</v>
      </c>
      <c r="D965" s="189" t="e">
        <f>IF('Formulario PPGR3'!$G965="","",'Formulario PPGR1'!#REF!)</f>
        <v>#REF!</v>
      </c>
      <c r="E965" s="189" t="e">
        <f>IF('Formulario PPGR3'!$G965="","",'Formulario PPGR1'!#REF!)</f>
        <v>#REF!</v>
      </c>
      <c r="F965" s="189" t="e">
        <f>IF('Formulario PPGR3'!$G965="","",'Formulario PPGR1'!#REF!)</f>
        <v>#REF!</v>
      </c>
      <c r="G965" s="227" t="s">
        <v>1573</v>
      </c>
      <c r="H965" s="459" t="str" cm="1">
        <f t="array" ref="H965">IF(Tabla1[[#This Row],[Código_Actividad]]="","",_xlfn.XLOOKUP(Tabla1[[#This Row],[Código_Actividad]],CodigoActividad,Tabla2[Actividades Programables Presupuestables],"",0))</f>
        <v>Monitoreo al proceso de acreditación de los laboratorios clínicos priorizados conforme a la norma ISO 15189</v>
      </c>
      <c r="I965" s="460">
        <f>IFERROR(VLOOKUP('Formulario PPGR3'!$G965,'Formulario PPGR2'!$H$9:$V$595,15,FALSE),"")</f>
        <v>12</v>
      </c>
      <c r="J965" s="465" t="s">
        <v>1860</v>
      </c>
      <c r="K965" s="464" t="s">
        <v>2051</v>
      </c>
      <c r="L965" s="461" t="s">
        <v>1901</v>
      </c>
      <c r="M965" s="257">
        <v>300</v>
      </c>
      <c r="N965" s="475">
        <v>250</v>
      </c>
      <c r="O965" s="475">
        <f>IF(Tabla1[[#This Row],[Cantidad de Insumos]]="","",Tabla1[[#This Row],[Precio Unitario]]*Tabla1[[#This Row],[Cantidad de Insumos]])</f>
        <v>75000</v>
      </c>
      <c r="P965" s="462" t="str">
        <f>IF(Tabla1[[#This Row],[Descripción]]="","",_xlfn.XLOOKUP(Tabla1[[#This Row],[Descripción]],Tabla10[Descripción],Tabla10[CODIGO PRESUPUESTARIO],0))</f>
        <v>2.3.7.1.02</v>
      </c>
      <c r="Q965" s="463"/>
      <c r="R965" s="463" t="str">
        <f>IF(Tabla1[[#This Row],[Insumos]]="","",_xlfn.XLOOKUP(Tabla1[[#This Row],[Insumos]],Tabla10[Insumo],Tabla10[InsumoAbrev],"",0))</f>
        <v>lsGasoil</v>
      </c>
    </row>
    <row r="966" spans="2:18" ht="38.25" x14ac:dyDescent="0.25">
      <c r="B966" s="189" t="e">
        <f>IF('Formulario PPGR3'!$G966="","",CONCATENATE('Formulario PPGR3'!$C966,".",'Formulario PPGR3'!$D966,".",'Formulario PPGR3'!$E966,".",'Formulario PPGR3'!$F966))</f>
        <v>#REF!</v>
      </c>
      <c r="C966" s="189" t="e">
        <f>IF('Formulario PPGR3'!$G966="","",'Formulario PPGR1'!#REF!)</f>
        <v>#REF!</v>
      </c>
      <c r="D966" s="189" t="e">
        <f>IF('Formulario PPGR3'!$G966="","",'Formulario PPGR1'!#REF!)</f>
        <v>#REF!</v>
      </c>
      <c r="E966" s="189" t="e">
        <f>IF('Formulario PPGR3'!$G966="","",'Formulario PPGR1'!#REF!)</f>
        <v>#REF!</v>
      </c>
      <c r="F966" s="189" t="e">
        <f>IF('Formulario PPGR3'!$G966="","",'Formulario PPGR1'!#REF!)</f>
        <v>#REF!</v>
      </c>
      <c r="G966" s="227" t="s">
        <v>1573</v>
      </c>
      <c r="H966" s="459" t="str" cm="1">
        <f t="array" ref="H966">IF(Tabla1[[#This Row],[Código_Actividad]]="","",_xlfn.XLOOKUP(Tabla1[[#This Row],[Código_Actividad]],CodigoActividad,Tabla2[Actividades Programables Presupuestables],"",0))</f>
        <v>Monitoreo al proceso de acreditación de los laboratorios clínicos priorizados conforme a la norma ISO 15189</v>
      </c>
      <c r="I966" s="460">
        <f>IFERROR(VLOOKUP('Formulario PPGR3'!$G966,'Formulario PPGR2'!$H$9:$V$595,15,FALSE),"")</f>
        <v>12</v>
      </c>
      <c r="J966" s="465" t="s">
        <v>1864</v>
      </c>
      <c r="K966" s="464" t="s">
        <v>1865</v>
      </c>
      <c r="L966" s="461" t="s">
        <v>1862</v>
      </c>
      <c r="M966" s="257">
        <v>20</v>
      </c>
      <c r="N966" s="475">
        <v>100</v>
      </c>
      <c r="O966" s="475">
        <f>IF(Tabla1[[#This Row],[Cantidad de Insumos]]="","",Tabla1[[#This Row],[Precio Unitario]]*Tabla1[[#This Row],[Cantidad de Insumos]])</f>
        <v>2000</v>
      </c>
      <c r="P966" s="462" t="str">
        <f>IF(Tabla1[[#This Row],[Descripción]]="","",_xlfn.XLOOKUP(Tabla1[[#This Row],[Descripción]],Tabla10[Descripción],Tabla10[CODIGO PRESUPUESTARIO],0))</f>
        <v>2.2.4.4.01</v>
      </c>
      <c r="Q966" s="463"/>
      <c r="R966" s="463" t="str">
        <f>IF(Tabla1[[#This Row],[Insumos]]="","",_xlfn.XLOOKUP(Tabla1[[#This Row],[Insumos]],Tabla10[Insumo],Tabla10[InsumoAbrev],"",0))</f>
        <v>lsPeaje</v>
      </c>
    </row>
    <row r="967" spans="2:18" ht="38.25" x14ac:dyDescent="0.25">
      <c r="B967" s="189" t="e">
        <f>IF('Formulario PPGR3'!$G967="","",CONCATENATE('Formulario PPGR3'!$C967,".",'Formulario PPGR3'!$D967,".",'Formulario PPGR3'!$E967,".",'Formulario PPGR3'!$F967))</f>
        <v>#REF!</v>
      </c>
      <c r="C967" s="189" t="e">
        <f>IF('Formulario PPGR3'!$G967="","",'Formulario PPGR1'!#REF!)</f>
        <v>#REF!</v>
      </c>
      <c r="D967" s="189" t="e">
        <f>IF('Formulario PPGR3'!$G967="","",'Formulario PPGR1'!#REF!)</f>
        <v>#REF!</v>
      </c>
      <c r="E967" s="189" t="e">
        <f>IF('Formulario PPGR3'!$G967="","",'Formulario PPGR1'!#REF!)</f>
        <v>#REF!</v>
      </c>
      <c r="F967" s="189" t="e">
        <f>IF('Formulario PPGR3'!$G967="","",'Formulario PPGR1'!#REF!)</f>
        <v>#REF!</v>
      </c>
      <c r="G967" s="227" t="s">
        <v>1573</v>
      </c>
      <c r="H967" s="459" t="str" cm="1">
        <f t="array" ref="H967">IF(Tabla1[[#This Row],[Código_Actividad]]="","",_xlfn.XLOOKUP(Tabla1[[#This Row],[Código_Actividad]],CodigoActividad,Tabla2[Actividades Programables Presupuestables],"",0))</f>
        <v>Monitoreo al proceso de acreditación de los laboratorios clínicos priorizados conforme a la norma ISO 15189</v>
      </c>
      <c r="I967" s="460">
        <f>IFERROR(VLOOKUP('Formulario PPGR3'!$G967,'Formulario PPGR2'!$H$9:$V$595,15,FALSE),"")</f>
        <v>12</v>
      </c>
      <c r="J967" s="465" t="s">
        <v>1866</v>
      </c>
      <c r="K967" s="464" t="s">
        <v>1867</v>
      </c>
      <c r="L967" s="461" t="s">
        <v>1868</v>
      </c>
      <c r="M967" s="257">
        <v>10</v>
      </c>
      <c r="N967" s="475">
        <v>1700</v>
      </c>
      <c r="O967" s="475">
        <f>IF(Tabla1[[#This Row],[Cantidad de Insumos]]="","",Tabla1[[#This Row],[Precio Unitario]]*Tabla1[[#This Row],[Cantidad de Insumos]])</f>
        <v>17000</v>
      </c>
      <c r="P967" s="462" t="str">
        <f>IF(Tabla1[[#This Row],[Descripción]]="","",_xlfn.XLOOKUP(Tabla1[[#This Row],[Descripción]],Tabla10[Descripción],Tabla10[CODIGO PRESUPUESTARIO],0))</f>
        <v>2.2.3.1.01</v>
      </c>
      <c r="Q967" s="463"/>
      <c r="R967" s="463" t="str">
        <f>IF(Tabla1[[#This Row],[Insumos]]="","",_xlfn.XLOOKUP(Tabla1[[#This Row],[Insumos]],Tabla10[Insumo],Tabla10[InsumoAbrev],"",0))</f>
        <v>lsViaticosDP</v>
      </c>
    </row>
    <row r="968" spans="2:18" ht="38.25" x14ac:dyDescent="0.25">
      <c r="B968" s="189" t="e">
        <f>IF('Formulario PPGR3'!$G968="","",CONCATENATE('Formulario PPGR3'!$C968,".",'Formulario PPGR3'!$D968,".",'Formulario PPGR3'!$E968,".",'Formulario PPGR3'!$F968))</f>
        <v>#REF!</v>
      </c>
      <c r="C968" s="189" t="e">
        <f>IF('Formulario PPGR3'!$G968="","",'Formulario PPGR1'!#REF!)</f>
        <v>#REF!</v>
      </c>
      <c r="D968" s="189" t="e">
        <f>IF('Formulario PPGR3'!$G968="","",'Formulario PPGR1'!#REF!)</f>
        <v>#REF!</v>
      </c>
      <c r="E968" s="189" t="e">
        <f>IF('Formulario PPGR3'!$G968="","",'Formulario PPGR1'!#REF!)</f>
        <v>#REF!</v>
      </c>
      <c r="F968" s="189" t="e">
        <f>IF('Formulario PPGR3'!$G968="","",'Formulario PPGR1'!#REF!)</f>
        <v>#REF!</v>
      </c>
      <c r="G968" s="227" t="s">
        <v>1573</v>
      </c>
      <c r="H968" s="459" t="str" cm="1">
        <f t="array" ref="H968">IF(Tabla1[[#This Row],[Código_Actividad]]="","",_xlfn.XLOOKUP(Tabla1[[#This Row],[Código_Actividad]],CodigoActividad,Tabla2[Actividades Programables Presupuestables],"",0))</f>
        <v>Monitoreo al proceso de acreditación de los laboratorios clínicos priorizados conforme a la norma ISO 15189</v>
      </c>
      <c r="I968" s="460">
        <f>IFERROR(VLOOKUP('Formulario PPGR3'!$G968,'Formulario PPGR2'!$H$9:$V$595,15,FALSE),"")</f>
        <v>12</v>
      </c>
      <c r="J968" s="465" t="s">
        <v>1866</v>
      </c>
      <c r="K968" s="464" t="s">
        <v>1869</v>
      </c>
      <c r="L968" s="461" t="s">
        <v>1868</v>
      </c>
      <c r="M968" s="257">
        <v>20</v>
      </c>
      <c r="N968" s="475">
        <v>2150</v>
      </c>
      <c r="O968" s="475">
        <f>IF(Tabla1[[#This Row],[Cantidad de Insumos]]="","",Tabla1[[#This Row],[Precio Unitario]]*Tabla1[[#This Row],[Cantidad de Insumos]])</f>
        <v>43000</v>
      </c>
      <c r="P968" s="462" t="str">
        <f>IF(Tabla1[[#This Row],[Descripción]]="","",_xlfn.XLOOKUP(Tabla1[[#This Row],[Descripción]],Tabla10[Descripción],Tabla10[CODIGO PRESUPUESTARIO],0))</f>
        <v>2.2.3.1.01</v>
      </c>
      <c r="Q968" s="463"/>
      <c r="R968" s="463" t="str">
        <f>IF(Tabla1[[#This Row],[Insumos]]="","",_xlfn.XLOOKUP(Tabla1[[#This Row],[Insumos]],Tabla10[Insumo],Tabla10[InsumoAbrev],"",0))</f>
        <v>lsViaticosDP</v>
      </c>
    </row>
    <row r="969" spans="2:18" ht="38.25" x14ac:dyDescent="0.25">
      <c r="B969" s="189" t="e">
        <f>IF('Formulario PPGR3'!$G969="","",CONCATENATE('Formulario PPGR3'!$C969,".",'Formulario PPGR3'!$D969,".",'Formulario PPGR3'!$E969,".",'Formulario PPGR3'!$F969))</f>
        <v>#REF!</v>
      </c>
      <c r="C969" s="189" t="e">
        <f>IF('Formulario PPGR3'!$G969="","",'Formulario PPGR1'!#REF!)</f>
        <v>#REF!</v>
      </c>
      <c r="D969" s="189" t="e">
        <f>IF('Formulario PPGR3'!$G969="","",'Formulario PPGR1'!#REF!)</f>
        <v>#REF!</v>
      </c>
      <c r="E969" s="189" t="e">
        <f>IF('Formulario PPGR3'!$G969="","",'Formulario PPGR1'!#REF!)</f>
        <v>#REF!</v>
      </c>
      <c r="F969" s="189" t="e">
        <f>IF('Formulario PPGR3'!$G969="","",'Formulario PPGR1'!#REF!)</f>
        <v>#REF!</v>
      </c>
      <c r="G969" s="227" t="s">
        <v>1571</v>
      </c>
      <c r="H969" s="459" t="str" cm="1">
        <f t="array" ref="H969">IF(Tabla1[[#This Row],[Código_Actividad]]="","",_xlfn.XLOOKUP(Tabla1[[#This Row],[Código_Actividad]],CodigoActividad,Tabla2[Actividades Programables Presupuestables],"",0))</f>
        <v xml:space="preserve">Monitoreo al proceso de implementación de un modelo de flujo de referencia y contrarreferencia de muestra de laboratorio clinico </v>
      </c>
      <c r="I969" s="460">
        <f>IFERROR(VLOOKUP('Formulario PPGR3'!$G969,'Formulario PPGR2'!$H$9:$V$595,15,FALSE),"")</f>
        <v>10</v>
      </c>
      <c r="J969" s="465" t="s">
        <v>1864</v>
      </c>
      <c r="K969" s="464" t="s">
        <v>1865</v>
      </c>
      <c r="L969" s="461" t="s">
        <v>1862</v>
      </c>
      <c r="M969" s="257">
        <v>20</v>
      </c>
      <c r="N969" s="475">
        <v>100</v>
      </c>
      <c r="O969" s="475">
        <f>IF(Tabla1[[#This Row],[Cantidad de Insumos]]="","",Tabla1[[#This Row],[Precio Unitario]]*Tabla1[[#This Row],[Cantidad de Insumos]])</f>
        <v>2000</v>
      </c>
      <c r="P969" s="462" t="str">
        <f>IF(Tabla1[[#This Row],[Descripción]]="","",_xlfn.XLOOKUP(Tabla1[[#This Row],[Descripción]],Tabla10[Descripción],Tabla10[CODIGO PRESUPUESTARIO],0))</f>
        <v>2.2.4.4.01</v>
      </c>
      <c r="Q969" s="463"/>
      <c r="R969" s="463" t="str">
        <f>IF(Tabla1[[#This Row],[Insumos]]="","",_xlfn.XLOOKUP(Tabla1[[#This Row],[Insumos]],Tabla10[Insumo],Tabla10[InsumoAbrev],"",0))</f>
        <v>lsPeaje</v>
      </c>
    </row>
    <row r="970" spans="2:18" ht="38.25" x14ac:dyDescent="0.25">
      <c r="B970" s="189" t="e">
        <f>IF('Formulario PPGR3'!$G970="","",CONCATENATE('Formulario PPGR3'!$C970,".",'Formulario PPGR3'!$D970,".",'Formulario PPGR3'!$E970,".",'Formulario PPGR3'!$F970))</f>
        <v>#REF!</v>
      </c>
      <c r="C970" s="189" t="e">
        <f>IF('Formulario PPGR3'!$G970="","",'Formulario PPGR1'!#REF!)</f>
        <v>#REF!</v>
      </c>
      <c r="D970" s="189" t="e">
        <f>IF('Formulario PPGR3'!$G970="","",'Formulario PPGR1'!#REF!)</f>
        <v>#REF!</v>
      </c>
      <c r="E970" s="189" t="e">
        <f>IF('Formulario PPGR3'!$G970="","",'Formulario PPGR1'!#REF!)</f>
        <v>#REF!</v>
      </c>
      <c r="F970" s="189" t="e">
        <f>IF('Formulario PPGR3'!$G970="","",'Formulario PPGR1'!#REF!)</f>
        <v>#REF!</v>
      </c>
      <c r="G970" s="227" t="s">
        <v>1571</v>
      </c>
      <c r="H970" s="459" t="str" cm="1">
        <f t="array" ref="H970">IF(Tabla1[[#This Row],[Código_Actividad]]="","",_xlfn.XLOOKUP(Tabla1[[#This Row],[Código_Actividad]],CodigoActividad,Tabla2[Actividades Programables Presupuestables],"",0))</f>
        <v xml:space="preserve">Monitoreo al proceso de implementación de un modelo de flujo de referencia y contrarreferencia de muestra de laboratorio clinico </v>
      </c>
      <c r="I970" s="460">
        <f>IFERROR(VLOOKUP('Formulario PPGR3'!$G970,'Formulario PPGR2'!$H$9:$V$595,15,FALSE),"")</f>
        <v>10</v>
      </c>
      <c r="J970" s="465" t="s">
        <v>1866</v>
      </c>
      <c r="K970" s="464" t="s">
        <v>1867</v>
      </c>
      <c r="L970" s="461" t="s">
        <v>1868</v>
      </c>
      <c r="M970" s="257">
        <v>10</v>
      </c>
      <c r="N970" s="475">
        <v>1700</v>
      </c>
      <c r="O970" s="475">
        <f>IF(Tabla1[[#This Row],[Cantidad de Insumos]]="","",Tabla1[[#This Row],[Precio Unitario]]*Tabla1[[#This Row],[Cantidad de Insumos]])</f>
        <v>17000</v>
      </c>
      <c r="P970" s="462" t="str">
        <f>IF(Tabla1[[#This Row],[Descripción]]="","",_xlfn.XLOOKUP(Tabla1[[#This Row],[Descripción]],Tabla10[Descripción],Tabla10[CODIGO PRESUPUESTARIO],0))</f>
        <v>2.2.3.1.01</v>
      </c>
      <c r="Q970" s="463"/>
      <c r="R970" s="463" t="str">
        <f>IF(Tabla1[[#This Row],[Insumos]]="","",_xlfn.XLOOKUP(Tabla1[[#This Row],[Insumos]],Tabla10[Insumo],Tabla10[InsumoAbrev],"",0))</f>
        <v>lsViaticosDP</v>
      </c>
    </row>
    <row r="971" spans="2:18" ht="38.25" x14ac:dyDescent="0.25">
      <c r="B971" s="189" t="e">
        <f>IF('Formulario PPGR3'!$G971="","",CONCATENATE('Formulario PPGR3'!$C971,".",'Formulario PPGR3'!$D971,".",'Formulario PPGR3'!$E971,".",'Formulario PPGR3'!$F971))</f>
        <v>#REF!</v>
      </c>
      <c r="C971" s="189" t="e">
        <f>IF('Formulario PPGR3'!$G971="","",'Formulario PPGR1'!#REF!)</f>
        <v>#REF!</v>
      </c>
      <c r="D971" s="189" t="e">
        <f>IF('Formulario PPGR3'!$G971="","",'Formulario PPGR1'!#REF!)</f>
        <v>#REF!</v>
      </c>
      <c r="E971" s="189" t="e">
        <f>IF('Formulario PPGR3'!$G971="","",'Formulario PPGR1'!#REF!)</f>
        <v>#REF!</v>
      </c>
      <c r="F971" s="189" t="e">
        <f>IF('Formulario PPGR3'!$G971="","",'Formulario PPGR1'!#REF!)</f>
        <v>#REF!</v>
      </c>
      <c r="G971" s="227" t="s">
        <v>1571</v>
      </c>
      <c r="H971" s="459" t="str" cm="1">
        <f t="array" ref="H971">IF(Tabla1[[#This Row],[Código_Actividad]]="","",_xlfn.XLOOKUP(Tabla1[[#This Row],[Código_Actividad]],CodigoActividad,Tabla2[Actividades Programables Presupuestables],"",0))</f>
        <v xml:space="preserve">Monitoreo al proceso de implementación de un modelo de flujo de referencia y contrarreferencia de muestra de laboratorio clinico </v>
      </c>
      <c r="I971" s="460">
        <f>IFERROR(VLOOKUP('Formulario PPGR3'!$G971,'Formulario PPGR2'!$H$9:$V$595,15,FALSE),"")</f>
        <v>10</v>
      </c>
      <c r="J971" s="465" t="s">
        <v>1866</v>
      </c>
      <c r="K971" s="464" t="s">
        <v>1869</v>
      </c>
      <c r="L971" s="461" t="s">
        <v>1868</v>
      </c>
      <c r="M971" s="257">
        <v>20</v>
      </c>
      <c r="N971" s="475">
        <v>2150</v>
      </c>
      <c r="O971" s="475">
        <f>IF(Tabla1[[#This Row],[Cantidad de Insumos]]="","",Tabla1[[#This Row],[Precio Unitario]]*Tabla1[[#This Row],[Cantidad de Insumos]])</f>
        <v>43000</v>
      </c>
      <c r="P971" s="462" t="str">
        <f>IF(Tabla1[[#This Row],[Descripción]]="","",_xlfn.XLOOKUP(Tabla1[[#This Row],[Descripción]],Tabla10[Descripción],Tabla10[CODIGO PRESUPUESTARIO],0))</f>
        <v>2.2.3.1.01</v>
      </c>
      <c r="Q971" s="463"/>
      <c r="R971" s="463" t="str">
        <f>IF(Tabla1[[#This Row],[Insumos]]="","",_xlfn.XLOOKUP(Tabla1[[#This Row],[Insumos]],Tabla10[Insumo],Tabla10[InsumoAbrev],"",0))</f>
        <v>lsViaticosDP</v>
      </c>
    </row>
    <row r="972" spans="2:18" ht="38.25" x14ac:dyDescent="0.25">
      <c r="B972" s="189" t="e">
        <f>IF('Formulario PPGR3'!$G972="","",CONCATENATE('Formulario PPGR3'!$C972,".",'Formulario PPGR3'!$D972,".",'Formulario PPGR3'!$E972,".",'Formulario PPGR3'!$F972))</f>
        <v>#REF!</v>
      </c>
      <c r="C972" s="189" t="e">
        <f>IF('Formulario PPGR3'!$G972="","",'Formulario PPGR1'!#REF!)</f>
        <v>#REF!</v>
      </c>
      <c r="D972" s="189" t="e">
        <f>IF('Formulario PPGR3'!$G972="","",'Formulario PPGR1'!#REF!)</f>
        <v>#REF!</v>
      </c>
      <c r="E972" s="189" t="e">
        <f>IF('Formulario PPGR3'!$G972="","",'Formulario PPGR1'!#REF!)</f>
        <v>#REF!</v>
      </c>
      <c r="F972" s="189" t="e">
        <f>IF('Formulario PPGR3'!$G972="","",'Formulario PPGR1'!#REF!)</f>
        <v>#REF!</v>
      </c>
      <c r="G972" s="227" t="s">
        <v>1571</v>
      </c>
      <c r="H972" s="459" t="str" cm="1">
        <f t="array" ref="H972">IF(Tabla1[[#This Row],[Código_Actividad]]="","",_xlfn.XLOOKUP(Tabla1[[#This Row],[Código_Actividad]],CodigoActividad,Tabla2[Actividades Programables Presupuestables],"",0))</f>
        <v xml:space="preserve">Monitoreo al proceso de implementación de un modelo de flujo de referencia y contrarreferencia de muestra de laboratorio clinico </v>
      </c>
      <c r="I972" s="460">
        <f>IFERROR(VLOOKUP('Formulario PPGR3'!$G972,'Formulario PPGR2'!$H$9:$V$595,15,FALSE),"")</f>
        <v>10</v>
      </c>
      <c r="J972" s="465" t="s">
        <v>1860</v>
      </c>
      <c r="K972" s="464" t="s">
        <v>2051</v>
      </c>
      <c r="L972" s="461" t="s">
        <v>1901</v>
      </c>
      <c r="M972" s="257">
        <v>280</v>
      </c>
      <c r="N972" s="475">
        <v>250</v>
      </c>
      <c r="O972" s="475">
        <f>IF(Tabla1[[#This Row],[Cantidad de Insumos]]="","",Tabla1[[#This Row],[Precio Unitario]]*Tabla1[[#This Row],[Cantidad de Insumos]])</f>
        <v>70000</v>
      </c>
      <c r="P972" s="462" t="str">
        <f>IF(Tabla1[[#This Row],[Descripción]]="","",_xlfn.XLOOKUP(Tabla1[[#This Row],[Descripción]],Tabla10[Descripción],Tabla10[CODIGO PRESUPUESTARIO],0))</f>
        <v>2.3.7.1.02</v>
      </c>
      <c r="Q972" s="463"/>
      <c r="R972" s="463" t="str">
        <f>IF(Tabla1[[#This Row],[Insumos]]="","",_xlfn.XLOOKUP(Tabla1[[#This Row],[Insumos]],Tabla10[Insumo],Tabla10[InsumoAbrev],"",0))</f>
        <v>lsGasoil</v>
      </c>
    </row>
    <row r="973" spans="2:18" x14ac:dyDescent="0.25">
      <c r="B973" s="189" t="str">
        <f>IF('Formulario PPGR3'!$G973="","",CONCATENATE('Formulario PPGR3'!$C973,".",'Formulario PPGR3'!$D973,".",'Formulario PPGR3'!$E973,".",'Formulario PPGR3'!$F973))</f>
        <v/>
      </c>
      <c r="C973" s="189" t="str">
        <f>IF('Formulario PPGR3'!$G973="","",'Formulario PPGR1'!#REF!)</f>
        <v/>
      </c>
      <c r="D973" s="189" t="str">
        <f>IF('Formulario PPGR3'!$G973="","",'Formulario PPGR1'!#REF!)</f>
        <v/>
      </c>
      <c r="E973" s="189" t="str">
        <f>IF('Formulario PPGR3'!$G973="","",'Formulario PPGR1'!#REF!)</f>
        <v/>
      </c>
      <c r="F973" s="189" t="str">
        <f>IF('Formulario PPGR3'!$G973="","",'Formulario PPGR1'!#REF!)</f>
        <v/>
      </c>
      <c r="G973" s="227"/>
      <c r="H973" s="459" t="str" cm="1">
        <f t="array" ref="H973">IF(Tabla1[[#This Row],[Código_Actividad]]="","",_xlfn.XLOOKUP(Tabla1[[#This Row],[Código_Actividad]],CodigoActividad,Tabla2[Actividades Programables Presupuestables],"",0))</f>
        <v/>
      </c>
      <c r="I973" s="460" t="str">
        <f>IFERROR(VLOOKUP('Formulario PPGR3'!$G973,'Formulario PPGR2'!$H$9:$V$595,15,FALSE),"")</f>
        <v/>
      </c>
      <c r="J973" s="465"/>
      <c r="K973" s="464"/>
      <c r="L973" s="461" t="str">
        <f>IF(Tabla1[[#This Row],[Descripción]]="","",_xlfn.XLOOKUP(Tabla1[[#This Row],[Descripción]],Tabla10[Descripción],Tabla10[Unidad de Medida],"",0))</f>
        <v/>
      </c>
      <c r="M973" s="257"/>
      <c r="N973" s="475" t="str">
        <f>IF(Tabla1[[#This Row],[Descripción]]="","",_xlfn.XLOOKUP(Tabla1[[#This Row],[Descripción]],Tabla10[Descripción],Tabla10[Precio Unitario],0))</f>
        <v/>
      </c>
      <c r="O973" s="475" t="str">
        <f>IF(Tabla1[[#This Row],[Cantidad de Insumos]]="","",Tabla1[[#This Row],[Precio Unitario]]*Tabla1[[#This Row],[Cantidad de Insumos]])</f>
        <v/>
      </c>
      <c r="P973" s="462" t="str">
        <f>IF(Tabla1[[#This Row],[Descripción]]="","",_xlfn.XLOOKUP(Tabla1[[#This Row],[Descripción]],Tabla10[Descripción],Tabla10[CODIGO PRESUPUESTARIO],0))</f>
        <v/>
      </c>
      <c r="Q973" s="463"/>
      <c r="R973" s="463" t="str">
        <f>IF(Tabla1[[#This Row],[Insumos]]="","",_xlfn.XLOOKUP(Tabla1[[#This Row],[Insumos]],Tabla10[Insumo],Tabla10[InsumoAbrev],"",0))</f>
        <v/>
      </c>
    </row>
    <row r="974" spans="2:18" x14ac:dyDescent="0.25">
      <c r="B974" s="189" t="str">
        <f>IF('Formulario PPGR3'!$G974="","",CONCATENATE('Formulario PPGR3'!$C974,".",'Formulario PPGR3'!$D974,".",'Formulario PPGR3'!$E974,".",'Formulario PPGR3'!$F974))</f>
        <v/>
      </c>
      <c r="C974" s="189" t="str">
        <f>IF('Formulario PPGR3'!$G974="","",'Formulario PPGR1'!#REF!)</f>
        <v/>
      </c>
      <c r="D974" s="189" t="str">
        <f>IF('Formulario PPGR3'!$G974="","",'Formulario PPGR1'!#REF!)</f>
        <v/>
      </c>
      <c r="E974" s="189" t="str">
        <f>IF('Formulario PPGR3'!$G974="","",'Formulario PPGR1'!#REF!)</f>
        <v/>
      </c>
      <c r="F974" s="189" t="str">
        <f>IF('Formulario PPGR3'!$G974="","",'Formulario PPGR1'!#REF!)</f>
        <v/>
      </c>
      <c r="G974" s="227"/>
      <c r="H974" s="459" t="str" cm="1">
        <f t="array" ref="H974">IF(Tabla1[[#This Row],[Código_Actividad]]="","",_xlfn.XLOOKUP(Tabla1[[#This Row],[Código_Actividad]],CodigoActividad,Tabla2[Actividades Programables Presupuestables],"",0))</f>
        <v/>
      </c>
      <c r="I974" s="460" t="str">
        <f>IFERROR(VLOOKUP('Formulario PPGR3'!$G974,'Formulario PPGR2'!$H$9:$V$595,15,FALSE),"")</f>
        <v/>
      </c>
      <c r="J974" s="465"/>
      <c r="K974" s="464"/>
      <c r="L974" s="461" t="str">
        <f>IF(Tabla1[[#This Row],[Descripción]]="","",_xlfn.XLOOKUP(Tabla1[[#This Row],[Descripción]],Tabla10[Descripción],Tabla10[Unidad de Medida],"",0))</f>
        <v/>
      </c>
      <c r="M974" s="257"/>
      <c r="N974" s="475" t="str">
        <f>IF(Tabla1[[#This Row],[Descripción]]="","",_xlfn.XLOOKUP(Tabla1[[#This Row],[Descripción]],Tabla10[Descripción],Tabla10[Precio Unitario],0))</f>
        <v/>
      </c>
      <c r="O974" s="475" t="str">
        <f>IF(Tabla1[[#This Row],[Cantidad de Insumos]]="","",Tabla1[[#This Row],[Precio Unitario]]*Tabla1[[#This Row],[Cantidad de Insumos]])</f>
        <v/>
      </c>
      <c r="P974" s="462" t="str">
        <f>IF(Tabla1[[#This Row],[Descripción]]="","",_xlfn.XLOOKUP(Tabla1[[#This Row],[Descripción]],Tabla10[Descripción],Tabla10[CODIGO PRESUPUESTARIO],0))</f>
        <v/>
      </c>
      <c r="Q974" s="463"/>
      <c r="R974" s="463" t="str">
        <f>IF(Tabla1[[#This Row],[Insumos]]="","",_xlfn.XLOOKUP(Tabla1[[#This Row],[Insumos]],Tabla10[Insumo],Tabla10[InsumoAbrev],"",0))</f>
        <v/>
      </c>
    </row>
    <row r="975" spans="2:18" x14ac:dyDescent="0.25">
      <c r="B975" s="189" t="str">
        <f>IF('Formulario PPGR3'!$G975="","",CONCATENATE('Formulario PPGR3'!$C975,".",'Formulario PPGR3'!$D975,".",'Formulario PPGR3'!$E975,".",'Formulario PPGR3'!$F975))</f>
        <v/>
      </c>
      <c r="C975" s="189" t="str">
        <f>IF('Formulario PPGR3'!$G975="","",'Formulario PPGR1'!#REF!)</f>
        <v/>
      </c>
      <c r="D975" s="189" t="str">
        <f>IF('Formulario PPGR3'!$G975="","",'Formulario PPGR1'!#REF!)</f>
        <v/>
      </c>
      <c r="E975" s="189" t="str">
        <f>IF('Formulario PPGR3'!$G975="","",'Formulario PPGR1'!#REF!)</f>
        <v/>
      </c>
      <c r="F975" s="189" t="str">
        <f>IF('Formulario PPGR3'!$G975="","",'Formulario PPGR1'!#REF!)</f>
        <v/>
      </c>
      <c r="G975" s="227"/>
      <c r="H975" s="459" t="str" cm="1">
        <f t="array" ref="H975">IF(Tabla1[[#This Row],[Código_Actividad]]="","",_xlfn.XLOOKUP(Tabla1[[#This Row],[Código_Actividad]],CodigoActividad,Tabla2[Actividades Programables Presupuestables],"",0))</f>
        <v/>
      </c>
      <c r="I975" s="460" t="str">
        <f>IFERROR(VLOOKUP('Formulario PPGR3'!$G975,'Formulario PPGR2'!$H$9:$V$595,15,FALSE),"")</f>
        <v/>
      </c>
      <c r="J975" s="465"/>
      <c r="K975" s="464"/>
      <c r="L975" s="461" t="str">
        <f>IF(Tabla1[[#This Row],[Descripción]]="","",_xlfn.XLOOKUP(Tabla1[[#This Row],[Descripción]],Tabla10[Descripción],Tabla10[Unidad de Medida],"",0))</f>
        <v/>
      </c>
      <c r="M975" s="257"/>
      <c r="N975" s="475" t="str">
        <f>IF(Tabla1[[#This Row],[Descripción]]="","",_xlfn.XLOOKUP(Tabla1[[#This Row],[Descripción]],Tabla10[Descripción],Tabla10[Precio Unitario],0))</f>
        <v/>
      </c>
      <c r="O975" s="475" t="str">
        <f>IF(Tabla1[[#This Row],[Cantidad de Insumos]]="","",Tabla1[[#This Row],[Precio Unitario]]*Tabla1[[#This Row],[Cantidad de Insumos]])</f>
        <v/>
      </c>
      <c r="P975" s="462" t="str">
        <f>IF(Tabla1[[#This Row],[Descripción]]="","",_xlfn.XLOOKUP(Tabla1[[#This Row],[Descripción]],Tabla10[Descripción],Tabla10[CODIGO PRESUPUESTARIO],0))</f>
        <v/>
      </c>
      <c r="Q975" s="463"/>
      <c r="R975" s="463" t="str">
        <f>IF(Tabla1[[#This Row],[Insumos]]="","",_xlfn.XLOOKUP(Tabla1[[#This Row],[Insumos]],Tabla10[Insumo],Tabla10[InsumoAbrev],"",0))</f>
        <v/>
      </c>
    </row>
    <row r="976" spans="2:18" x14ac:dyDescent="0.25">
      <c r="B976" s="189" t="str">
        <f>IF('Formulario PPGR3'!$G976="","",CONCATENATE('Formulario PPGR3'!$C976,".",'Formulario PPGR3'!$D976,".",'Formulario PPGR3'!$E976,".",'Formulario PPGR3'!$F976))</f>
        <v/>
      </c>
      <c r="C976" s="189" t="str">
        <f>IF('Formulario PPGR3'!$G976="","",'Formulario PPGR1'!#REF!)</f>
        <v/>
      </c>
      <c r="D976" s="189" t="str">
        <f>IF('Formulario PPGR3'!$G976="","",'Formulario PPGR1'!#REF!)</f>
        <v/>
      </c>
      <c r="E976" s="189" t="str">
        <f>IF('Formulario PPGR3'!$G976="","",'Formulario PPGR1'!#REF!)</f>
        <v/>
      </c>
      <c r="F976" s="189" t="str">
        <f>IF('Formulario PPGR3'!$G976="","",'Formulario PPGR1'!#REF!)</f>
        <v/>
      </c>
      <c r="G976" s="227"/>
      <c r="H976" s="459" t="str" cm="1">
        <f t="array" ref="H976">IF(Tabla1[[#This Row],[Código_Actividad]]="","",_xlfn.XLOOKUP(Tabla1[[#This Row],[Código_Actividad]],CodigoActividad,Tabla2[Actividades Programables Presupuestables],"",0))</f>
        <v/>
      </c>
      <c r="I976" s="460" t="str">
        <f>IFERROR(VLOOKUP('Formulario PPGR3'!$G976,'Formulario PPGR2'!$H$9:$V$595,15,FALSE),"")</f>
        <v/>
      </c>
      <c r="J976" s="465"/>
      <c r="K976" s="464"/>
      <c r="L976" s="461" t="str">
        <f>IF(Tabla1[[#This Row],[Descripción]]="","",_xlfn.XLOOKUP(Tabla1[[#This Row],[Descripción]],Tabla10[Descripción],Tabla10[Unidad de Medida],"",0))</f>
        <v/>
      </c>
      <c r="M976" s="257"/>
      <c r="N976" s="475" t="str">
        <f>IF(Tabla1[[#This Row],[Descripción]]="","",_xlfn.XLOOKUP(Tabla1[[#This Row],[Descripción]],Tabla10[Descripción],Tabla10[Precio Unitario],0))</f>
        <v/>
      </c>
      <c r="O976" s="475" t="str">
        <f>IF(Tabla1[[#This Row],[Cantidad de Insumos]]="","",Tabla1[[#This Row],[Precio Unitario]]*Tabla1[[#This Row],[Cantidad de Insumos]])</f>
        <v/>
      </c>
      <c r="P976" s="462" t="str">
        <f>IF(Tabla1[[#This Row],[Descripción]]="","",_xlfn.XLOOKUP(Tabla1[[#This Row],[Descripción]],Tabla10[Descripción],Tabla10[CODIGO PRESUPUESTARIO],0))</f>
        <v/>
      </c>
      <c r="Q976" s="463"/>
      <c r="R976" s="463" t="str">
        <f>IF(Tabla1[[#This Row],[Insumos]]="","",_xlfn.XLOOKUP(Tabla1[[#This Row],[Insumos]],Tabla10[Insumo],Tabla10[InsumoAbrev],"",0))</f>
        <v/>
      </c>
    </row>
    <row r="977" spans="2:18" x14ac:dyDescent="0.25">
      <c r="B977" s="189" t="str">
        <f>IF('Formulario PPGR3'!$G977="","",CONCATENATE('Formulario PPGR3'!$C977,".",'Formulario PPGR3'!$D977,".",'Formulario PPGR3'!$E977,".",'Formulario PPGR3'!$F977))</f>
        <v/>
      </c>
      <c r="C977" s="189" t="str">
        <f>IF('Formulario PPGR3'!$G977="","",'Formulario PPGR1'!#REF!)</f>
        <v/>
      </c>
      <c r="D977" s="189" t="str">
        <f>IF('Formulario PPGR3'!$G977="","",'Formulario PPGR1'!#REF!)</f>
        <v/>
      </c>
      <c r="E977" s="189" t="str">
        <f>IF('Formulario PPGR3'!$G977="","",'Formulario PPGR1'!#REF!)</f>
        <v/>
      </c>
      <c r="F977" s="189" t="str">
        <f>IF('Formulario PPGR3'!$G977="","",'Formulario PPGR1'!#REF!)</f>
        <v/>
      </c>
      <c r="G977" s="227"/>
      <c r="H977" s="459" t="str" cm="1">
        <f t="array" ref="H977">IF(Tabla1[[#This Row],[Código_Actividad]]="","",_xlfn.XLOOKUP(Tabla1[[#This Row],[Código_Actividad]],CodigoActividad,Tabla2[Actividades Programables Presupuestables],"",0))</f>
        <v/>
      </c>
      <c r="I977" s="460" t="str">
        <f>IFERROR(VLOOKUP('Formulario PPGR3'!$G977,'Formulario PPGR2'!$H$9:$V$595,15,FALSE),"")</f>
        <v/>
      </c>
      <c r="J977" s="465"/>
      <c r="K977" s="464"/>
      <c r="L977" s="461" t="str">
        <f>IF(Tabla1[[#This Row],[Descripción]]="","",_xlfn.XLOOKUP(Tabla1[[#This Row],[Descripción]],Tabla10[Descripción],Tabla10[Unidad de Medida],"",0))</f>
        <v/>
      </c>
      <c r="M977" s="257"/>
      <c r="N977" s="475" t="str">
        <f>IF(Tabla1[[#This Row],[Descripción]]="","",_xlfn.XLOOKUP(Tabla1[[#This Row],[Descripción]],Tabla10[Descripción],Tabla10[Precio Unitario],0))</f>
        <v/>
      </c>
      <c r="O977" s="475" t="str">
        <f>IF(Tabla1[[#This Row],[Cantidad de Insumos]]="","",Tabla1[[#This Row],[Precio Unitario]]*Tabla1[[#This Row],[Cantidad de Insumos]])</f>
        <v/>
      </c>
      <c r="P977" s="462" t="str">
        <f>IF(Tabla1[[#This Row],[Descripción]]="","",_xlfn.XLOOKUP(Tabla1[[#This Row],[Descripción]],Tabla10[Descripción],Tabla10[CODIGO PRESUPUESTARIO],0))</f>
        <v/>
      </c>
      <c r="Q977" s="463"/>
      <c r="R977" s="463" t="str">
        <f>IF(Tabla1[[#This Row],[Insumos]]="","",_xlfn.XLOOKUP(Tabla1[[#This Row],[Insumos]],Tabla10[Insumo],Tabla10[InsumoAbrev],"",0))</f>
        <v/>
      </c>
    </row>
    <row r="978" spans="2:18" x14ac:dyDescent="0.25">
      <c r="B978" s="189" t="str">
        <f>IF('Formulario PPGR3'!$G978="","",CONCATENATE('Formulario PPGR3'!$C978,".",'Formulario PPGR3'!$D978,".",'Formulario PPGR3'!$E978,".",'Formulario PPGR3'!$F978))</f>
        <v/>
      </c>
      <c r="C978" s="189" t="str">
        <f>IF('Formulario PPGR3'!$G978="","",'Formulario PPGR1'!#REF!)</f>
        <v/>
      </c>
      <c r="D978" s="189" t="str">
        <f>IF('Formulario PPGR3'!$G978="","",'Formulario PPGR1'!#REF!)</f>
        <v/>
      </c>
      <c r="E978" s="189" t="str">
        <f>IF('Formulario PPGR3'!$G978="","",'Formulario PPGR1'!#REF!)</f>
        <v/>
      </c>
      <c r="F978" s="189" t="str">
        <f>IF('Formulario PPGR3'!$G978="","",'Formulario PPGR1'!#REF!)</f>
        <v/>
      </c>
      <c r="G978" s="227"/>
      <c r="H978" s="459" t="str" cm="1">
        <f t="array" ref="H978">IF(Tabla1[[#This Row],[Código_Actividad]]="","",_xlfn.XLOOKUP(Tabla1[[#This Row],[Código_Actividad]],CodigoActividad,Tabla2[Actividades Programables Presupuestables],"",0))</f>
        <v/>
      </c>
      <c r="I978" s="460" t="str">
        <f>IFERROR(VLOOKUP('Formulario PPGR3'!$G978,'Formulario PPGR2'!$H$9:$V$595,15,FALSE),"")</f>
        <v/>
      </c>
      <c r="J978" s="465"/>
      <c r="K978" s="464"/>
      <c r="L978" s="461" t="str">
        <f>IF(Tabla1[[#This Row],[Descripción]]="","",_xlfn.XLOOKUP(Tabla1[[#This Row],[Descripción]],Tabla10[Descripción],Tabla10[Unidad de Medida],"",0))</f>
        <v/>
      </c>
      <c r="M978" s="257"/>
      <c r="N978" s="475" t="str">
        <f>IF(Tabla1[[#This Row],[Descripción]]="","",_xlfn.XLOOKUP(Tabla1[[#This Row],[Descripción]],Tabla10[Descripción],Tabla10[Precio Unitario],0))</f>
        <v/>
      </c>
      <c r="O978" s="475" t="str">
        <f>IF(Tabla1[[#This Row],[Cantidad de Insumos]]="","",Tabla1[[#This Row],[Precio Unitario]]*Tabla1[[#This Row],[Cantidad de Insumos]])</f>
        <v/>
      </c>
      <c r="P978" s="462" t="str">
        <f>IF(Tabla1[[#This Row],[Descripción]]="","",_xlfn.XLOOKUP(Tabla1[[#This Row],[Descripción]],Tabla10[Descripción],Tabla10[CODIGO PRESUPUESTARIO],0))</f>
        <v/>
      </c>
      <c r="Q978" s="463"/>
      <c r="R978" s="463" t="str">
        <f>IF(Tabla1[[#This Row],[Insumos]]="","",_xlfn.XLOOKUP(Tabla1[[#This Row],[Insumos]],Tabla10[Insumo],Tabla10[InsumoAbrev],"",0))</f>
        <v/>
      </c>
    </row>
    <row r="979" spans="2:18" x14ac:dyDescent="0.25">
      <c r="B979" s="189" t="str">
        <f>IF('Formulario PPGR3'!$G979="","",CONCATENATE('Formulario PPGR3'!$C979,".",'Formulario PPGR3'!$D979,".",'Formulario PPGR3'!$E979,".",'Formulario PPGR3'!$F979))</f>
        <v/>
      </c>
      <c r="C979" s="189" t="str">
        <f>IF('Formulario PPGR3'!$G979="","",'Formulario PPGR1'!#REF!)</f>
        <v/>
      </c>
      <c r="D979" s="189" t="str">
        <f>IF('Formulario PPGR3'!$G979="","",'Formulario PPGR1'!#REF!)</f>
        <v/>
      </c>
      <c r="E979" s="189" t="str">
        <f>IF('Formulario PPGR3'!$G979="","",'Formulario PPGR1'!#REF!)</f>
        <v/>
      </c>
      <c r="F979" s="189" t="str">
        <f>IF('Formulario PPGR3'!$G979="","",'Formulario PPGR1'!#REF!)</f>
        <v/>
      </c>
      <c r="G979" s="227"/>
      <c r="H979" s="459" t="str" cm="1">
        <f t="array" ref="H979">IF(Tabla1[[#This Row],[Código_Actividad]]="","",_xlfn.XLOOKUP(Tabla1[[#This Row],[Código_Actividad]],CodigoActividad,Tabla2[Actividades Programables Presupuestables],"",0))</f>
        <v/>
      </c>
      <c r="I979" s="460" t="str">
        <f>IFERROR(VLOOKUP('Formulario PPGR3'!$G979,'Formulario PPGR2'!$H$9:$V$595,15,FALSE),"")</f>
        <v/>
      </c>
      <c r="J979" s="465"/>
      <c r="K979" s="464"/>
      <c r="L979" s="461" t="str">
        <f>IF(Tabla1[[#This Row],[Descripción]]="","",_xlfn.XLOOKUP(Tabla1[[#This Row],[Descripción]],Tabla10[Descripción],Tabla10[Unidad de Medida],"",0))</f>
        <v/>
      </c>
      <c r="M979" s="257"/>
      <c r="N979" s="475" t="str">
        <f>IF(Tabla1[[#This Row],[Descripción]]="","",_xlfn.XLOOKUP(Tabla1[[#This Row],[Descripción]],Tabla10[Descripción],Tabla10[Precio Unitario],0))</f>
        <v/>
      </c>
      <c r="O979" s="475" t="str">
        <f>IF(Tabla1[[#This Row],[Cantidad de Insumos]]="","",Tabla1[[#This Row],[Precio Unitario]]*Tabla1[[#This Row],[Cantidad de Insumos]])</f>
        <v/>
      </c>
      <c r="P979" s="462" t="str">
        <f>IF(Tabla1[[#This Row],[Descripción]]="","",_xlfn.XLOOKUP(Tabla1[[#This Row],[Descripción]],Tabla10[Descripción],Tabla10[CODIGO PRESUPUESTARIO],0))</f>
        <v/>
      </c>
      <c r="Q979" s="463"/>
      <c r="R979" s="463" t="str">
        <f>IF(Tabla1[[#This Row],[Insumos]]="","",_xlfn.XLOOKUP(Tabla1[[#This Row],[Insumos]],Tabla10[Insumo],Tabla10[InsumoAbrev],"",0))</f>
        <v/>
      </c>
    </row>
    <row r="980" spans="2:18" x14ac:dyDescent="0.25">
      <c r="B980" s="189" t="str">
        <f>IF('Formulario PPGR3'!$G980="","",CONCATENATE('Formulario PPGR3'!$C980,".",'Formulario PPGR3'!$D980,".",'Formulario PPGR3'!$E980,".",'Formulario PPGR3'!$F980))</f>
        <v/>
      </c>
      <c r="C980" s="189" t="str">
        <f>IF('Formulario PPGR3'!$G980="","",'Formulario PPGR1'!#REF!)</f>
        <v/>
      </c>
      <c r="D980" s="189" t="str">
        <f>IF('Formulario PPGR3'!$G980="","",'Formulario PPGR1'!#REF!)</f>
        <v/>
      </c>
      <c r="E980" s="189" t="str">
        <f>IF('Formulario PPGR3'!$G980="","",'Formulario PPGR1'!#REF!)</f>
        <v/>
      </c>
      <c r="F980" s="189" t="str">
        <f>IF('Formulario PPGR3'!$G980="","",'Formulario PPGR1'!#REF!)</f>
        <v/>
      </c>
      <c r="G980" s="227"/>
      <c r="H980" s="459" t="str" cm="1">
        <f t="array" ref="H980">IF(Tabla1[[#This Row],[Código_Actividad]]="","",_xlfn.XLOOKUP(Tabla1[[#This Row],[Código_Actividad]],CodigoActividad,Tabla2[Actividades Programables Presupuestables],"",0))</f>
        <v/>
      </c>
      <c r="I980" s="460" t="str">
        <f>IFERROR(VLOOKUP('Formulario PPGR3'!$G980,'Formulario PPGR2'!$H$9:$V$595,15,FALSE),"")</f>
        <v/>
      </c>
      <c r="J980" s="465"/>
      <c r="K980" s="464"/>
      <c r="L980" s="461" t="str">
        <f>IF(Tabla1[[#This Row],[Descripción]]="","",_xlfn.XLOOKUP(Tabla1[[#This Row],[Descripción]],Tabla10[Descripción],Tabla10[Unidad de Medida],"",0))</f>
        <v/>
      </c>
      <c r="M980" s="257"/>
      <c r="N980" s="475" t="str">
        <f>IF(Tabla1[[#This Row],[Descripción]]="","",_xlfn.XLOOKUP(Tabla1[[#This Row],[Descripción]],Tabla10[Descripción],Tabla10[Precio Unitario],0))</f>
        <v/>
      </c>
      <c r="O980" s="475" t="str">
        <f>IF(Tabla1[[#This Row],[Cantidad de Insumos]]="","",Tabla1[[#This Row],[Precio Unitario]]*Tabla1[[#This Row],[Cantidad de Insumos]])</f>
        <v/>
      </c>
      <c r="P980" s="462" t="str">
        <f>IF(Tabla1[[#This Row],[Descripción]]="","",_xlfn.XLOOKUP(Tabla1[[#This Row],[Descripción]],Tabla10[Descripción],Tabla10[CODIGO PRESUPUESTARIO],0))</f>
        <v/>
      </c>
      <c r="Q980" s="463"/>
      <c r="R980" s="463" t="str">
        <f>IF(Tabla1[[#This Row],[Insumos]]="","",_xlfn.XLOOKUP(Tabla1[[#This Row],[Insumos]],Tabla10[Insumo],Tabla10[InsumoAbrev],"",0))</f>
        <v/>
      </c>
    </row>
    <row r="981" spans="2:18" x14ac:dyDescent="0.25">
      <c r="B981" s="189" t="str">
        <f>IF('Formulario PPGR3'!$G981="","",CONCATENATE('Formulario PPGR3'!$C981,".",'Formulario PPGR3'!$D981,".",'Formulario PPGR3'!$E981,".",'Formulario PPGR3'!$F981))</f>
        <v/>
      </c>
      <c r="C981" s="189" t="str">
        <f>IF('Formulario PPGR3'!$G981="","",'Formulario PPGR1'!#REF!)</f>
        <v/>
      </c>
      <c r="D981" s="189" t="str">
        <f>IF('Formulario PPGR3'!$G981="","",'Formulario PPGR1'!#REF!)</f>
        <v/>
      </c>
      <c r="E981" s="189" t="str">
        <f>IF('Formulario PPGR3'!$G981="","",'Formulario PPGR1'!#REF!)</f>
        <v/>
      </c>
      <c r="F981" s="189" t="str">
        <f>IF('Formulario PPGR3'!$G981="","",'Formulario PPGR1'!#REF!)</f>
        <v/>
      </c>
      <c r="G981" s="227"/>
      <c r="H981" s="459" t="str" cm="1">
        <f t="array" ref="H981">IF(Tabla1[[#This Row],[Código_Actividad]]="","",_xlfn.XLOOKUP(Tabla1[[#This Row],[Código_Actividad]],CodigoActividad,Tabla2[Actividades Programables Presupuestables],"",0))</f>
        <v/>
      </c>
      <c r="I981" s="460" t="str">
        <f>IFERROR(VLOOKUP('Formulario PPGR3'!$G981,'Formulario PPGR2'!$H$9:$V$595,15,FALSE),"")</f>
        <v/>
      </c>
      <c r="J981" s="465"/>
      <c r="K981" s="464"/>
      <c r="L981" s="461" t="str">
        <f>IF(Tabla1[[#This Row],[Descripción]]="","",_xlfn.XLOOKUP(Tabla1[[#This Row],[Descripción]],Tabla10[Descripción],Tabla10[Unidad de Medida],"",0))</f>
        <v/>
      </c>
      <c r="M981" s="257"/>
      <c r="N981" s="475" t="str">
        <f>IF(Tabla1[[#This Row],[Descripción]]="","",_xlfn.XLOOKUP(Tabla1[[#This Row],[Descripción]],Tabla10[Descripción],Tabla10[Precio Unitario],0))</f>
        <v/>
      </c>
      <c r="O981" s="475" t="str">
        <f>IF(Tabla1[[#This Row],[Cantidad de Insumos]]="","",Tabla1[[#This Row],[Precio Unitario]]*Tabla1[[#This Row],[Cantidad de Insumos]])</f>
        <v/>
      </c>
      <c r="P981" s="462" t="str">
        <f>IF(Tabla1[[#This Row],[Descripción]]="","",_xlfn.XLOOKUP(Tabla1[[#This Row],[Descripción]],Tabla10[Descripción],Tabla10[CODIGO PRESUPUESTARIO],0))</f>
        <v/>
      </c>
      <c r="Q981" s="463"/>
      <c r="R981" s="463" t="str">
        <f>IF(Tabla1[[#This Row],[Insumos]]="","",_xlfn.XLOOKUP(Tabla1[[#This Row],[Insumos]],Tabla10[Insumo],Tabla10[InsumoAbrev],"",0))</f>
        <v/>
      </c>
    </row>
    <row r="982" spans="2:18" x14ac:dyDescent="0.25">
      <c r="B982" s="189" t="str">
        <f>IF('Formulario PPGR3'!$G982="","",CONCATENATE('Formulario PPGR3'!$C982,".",'Formulario PPGR3'!$D982,".",'Formulario PPGR3'!$E982,".",'Formulario PPGR3'!$F982))</f>
        <v/>
      </c>
      <c r="C982" s="189" t="str">
        <f>IF('Formulario PPGR3'!$G982="","",'Formulario PPGR1'!#REF!)</f>
        <v/>
      </c>
      <c r="D982" s="189" t="str">
        <f>IF('Formulario PPGR3'!$G982="","",'Formulario PPGR1'!#REF!)</f>
        <v/>
      </c>
      <c r="E982" s="189" t="str">
        <f>IF('Formulario PPGR3'!$G982="","",'Formulario PPGR1'!#REF!)</f>
        <v/>
      </c>
      <c r="F982" s="189" t="str">
        <f>IF('Formulario PPGR3'!$G982="","",'Formulario PPGR1'!#REF!)</f>
        <v/>
      </c>
      <c r="G982" s="227"/>
      <c r="H982" s="459" t="str" cm="1">
        <f t="array" ref="H982">IF(Tabla1[[#This Row],[Código_Actividad]]="","",_xlfn.XLOOKUP(Tabla1[[#This Row],[Código_Actividad]],CodigoActividad,Tabla2[Actividades Programables Presupuestables],"",0))</f>
        <v/>
      </c>
      <c r="I982" s="460" t="str">
        <f>IFERROR(VLOOKUP('Formulario PPGR3'!$G982,'Formulario PPGR2'!$H$9:$V$595,15,FALSE),"")</f>
        <v/>
      </c>
      <c r="J982" s="465"/>
      <c r="K982" s="464"/>
      <c r="L982" s="461" t="str">
        <f>IF(Tabla1[[#This Row],[Descripción]]="","",_xlfn.XLOOKUP(Tabla1[[#This Row],[Descripción]],Tabla10[Descripción],Tabla10[Unidad de Medida],"",0))</f>
        <v/>
      </c>
      <c r="M982" s="257"/>
      <c r="N982" s="475" t="str">
        <f>IF(Tabla1[[#This Row],[Descripción]]="","",_xlfn.XLOOKUP(Tabla1[[#This Row],[Descripción]],Tabla10[Descripción],Tabla10[Precio Unitario],0))</f>
        <v/>
      </c>
      <c r="O982" s="475" t="str">
        <f>IF(Tabla1[[#This Row],[Cantidad de Insumos]]="","",Tabla1[[#This Row],[Precio Unitario]]*Tabla1[[#This Row],[Cantidad de Insumos]])</f>
        <v/>
      </c>
      <c r="P982" s="462" t="str">
        <f>IF(Tabla1[[#This Row],[Descripción]]="","",_xlfn.XLOOKUP(Tabla1[[#This Row],[Descripción]],Tabla10[Descripción],Tabla10[CODIGO PRESUPUESTARIO],0))</f>
        <v/>
      </c>
      <c r="Q982" s="463"/>
      <c r="R982" s="463" t="str">
        <f>IF(Tabla1[[#This Row],[Insumos]]="","",_xlfn.XLOOKUP(Tabla1[[#This Row],[Insumos]],Tabla10[Insumo],Tabla10[InsumoAbrev],"",0))</f>
        <v/>
      </c>
    </row>
    <row r="983" spans="2:18" x14ac:dyDescent="0.25">
      <c r="B983" s="189" t="str">
        <f>IF('Formulario PPGR3'!$G983="","",CONCATENATE('Formulario PPGR3'!$C983,".",'Formulario PPGR3'!$D983,".",'Formulario PPGR3'!$E983,".",'Formulario PPGR3'!$F983))</f>
        <v/>
      </c>
      <c r="C983" s="189" t="str">
        <f>IF('Formulario PPGR3'!$G983="","",'Formulario PPGR1'!#REF!)</f>
        <v/>
      </c>
      <c r="D983" s="189" t="str">
        <f>IF('Formulario PPGR3'!$G983="","",'Formulario PPGR1'!#REF!)</f>
        <v/>
      </c>
      <c r="E983" s="189" t="str">
        <f>IF('Formulario PPGR3'!$G983="","",'Formulario PPGR1'!#REF!)</f>
        <v/>
      </c>
      <c r="F983" s="189" t="str">
        <f>IF('Formulario PPGR3'!$G983="","",'Formulario PPGR1'!#REF!)</f>
        <v/>
      </c>
      <c r="G983" s="227"/>
      <c r="H983" s="459" t="str" cm="1">
        <f t="array" ref="H983">IF(Tabla1[[#This Row],[Código_Actividad]]="","",_xlfn.XLOOKUP(Tabla1[[#This Row],[Código_Actividad]],CodigoActividad,Tabla2[Actividades Programables Presupuestables],"",0))</f>
        <v/>
      </c>
      <c r="I983" s="460" t="str">
        <f>IFERROR(VLOOKUP('Formulario PPGR3'!$G983,'Formulario PPGR2'!$H$9:$V$595,15,FALSE),"")</f>
        <v/>
      </c>
      <c r="J983" s="465"/>
      <c r="K983" s="464"/>
      <c r="L983" s="461" t="str">
        <f>IF(Tabla1[[#This Row],[Descripción]]="","",_xlfn.XLOOKUP(Tabla1[[#This Row],[Descripción]],Tabla10[Descripción],Tabla10[Unidad de Medida],"",0))</f>
        <v/>
      </c>
      <c r="M983" s="257"/>
      <c r="N983" s="475" t="str">
        <f>IF(Tabla1[[#This Row],[Descripción]]="","",_xlfn.XLOOKUP(Tabla1[[#This Row],[Descripción]],Tabla10[Descripción],Tabla10[Precio Unitario],0))</f>
        <v/>
      </c>
      <c r="O983" s="475" t="str">
        <f>IF(Tabla1[[#This Row],[Cantidad de Insumos]]="","",Tabla1[[#This Row],[Precio Unitario]]*Tabla1[[#This Row],[Cantidad de Insumos]])</f>
        <v/>
      </c>
      <c r="P983" s="462" t="str">
        <f>IF(Tabla1[[#This Row],[Descripción]]="","",_xlfn.XLOOKUP(Tabla1[[#This Row],[Descripción]],Tabla10[Descripción],Tabla10[CODIGO PRESUPUESTARIO],0))</f>
        <v/>
      </c>
      <c r="Q983" s="463"/>
      <c r="R983" s="463" t="str">
        <f>IF(Tabla1[[#This Row],[Insumos]]="","",_xlfn.XLOOKUP(Tabla1[[#This Row],[Insumos]],Tabla10[Insumo],Tabla10[InsumoAbrev],"",0))</f>
        <v/>
      </c>
    </row>
    <row r="984" spans="2:18" x14ac:dyDescent="0.25">
      <c r="B984" s="189" t="str">
        <f>IF('Formulario PPGR3'!$G984="","",CONCATENATE('Formulario PPGR3'!$C984,".",'Formulario PPGR3'!$D984,".",'Formulario PPGR3'!$E984,".",'Formulario PPGR3'!$F984))</f>
        <v/>
      </c>
      <c r="C984" s="189" t="str">
        <f>IF('Formulario PPGR3'!$G984="","",'Formulario PPGR1'!#REF!)</f>
        <v/>
      </c>
      <c r="D984" s="189" t="str">
        <f>IF('Formulario PPGR3'!$G984="","",'Formulario PPGR1'!#REF!)</f>
        <v/>
      </c>
      <c r="E984" s="189" t="str">
        <f>IF('Formulario PPGR3'!$G984="","",'Formulario PPGR1'!#REF!)</f>
        <v/>
      </c>
      <c r="F984" s="189" t="str">
        <f>IF('Formulario PPGR3'!$G984="","",'Formulario PPGR1'!#REF!)</f>
        <v/>
      </c>
      <c r="G984" s="227"/>
      <c r="H984" s="459" t="str" cm="1">
        <f t="array" ref="H984">IF(Tabla1[[#This Row],[Código_Actividad]]="","",_xlfn.XLOOKUP(Tabla1[[#This Row],[Código_Actividad]],CodigoActividad,Tabla2[Actividades Programables Presupuestables],"",0))</f>
        <v/>
      </c>
      <c r="I984" s="460" t="str">
        <f>IFERROR(VLOOKUP('Formulario PPGR3'!$G984,'Formulario PPGR2'!$H$9:$V$595,15,FALSE),"")</f>
        <v/>
      </c>
      <c r="J984" s="465"/>
      <c r="K984" s="464"/>
      <c r="L984" s="461" t="str">
        <f>IF(Tabla1[[#This Row],[Descripción]]="","",_xlfn.XLOOKUP(Tabla1[[#This Row],[Descripción]],Tabla10[Descripción],Tabla10[Unidad de Medida],"",0))</f>
        <v/>
      </c>
      <c r="M984" s="257"/>
      <c r="N984" s="475" t="str">
        <f>IF(Tabla1[[#This Row],[Descripción]]="","",_xlfn.XLOOKUP(Tabla1[[#This Row],[Descripción]],Tabla10[Descripción],Tabla10[Precio Unitario],0))</f>
        <v/>
      </c>
      <c r="O984" s="475" t="str">
        <f>IF(Tabla1[[#This Row],[Cantidad de Insumos]]="","",Tabla1[[#This Row],[Precio Unitario]]*Tabla1[[#This Row],[Cantidad de Insumos]])</f>
        <v/>
      </c>
      <c r="P984" s="462" t="str">
        <f>IF(Tabla1[[#This Row],[Descripción]]="","",_xlfn.XLOOKUP(Tabla1[[#This Row],[Descripción]],Tabla10[Descripción],Tabla10[CODIGO PRESUPUESTARIO],0))</f>
        <v/>
      </c>
      <c r="Q984" s="463"/>
      <c r="R984" s="463" t="str">
        <f>IF(Tabla1[[#This Row],[Insumos]]="","",_xlfn.XLOOKUP(Tabla1[[#This Row],[Insumos]],Tabla10[Insumo],Tabla10[InsumoAbrev],"",0))</f>
        <v/>
      </c>
    </row>
    <row r="985" spans="2:18" x14ac:dyDescent="0.25">
      <c r="B985" s="189" t="str">
        <f>IF('Formulario PPGR3'!$G985="","",CONCATENATE('Formulario PPGR3'!$C985,".",'Formulario PPGR3'!$D985,".",'Formulario PPGR3'!$E985,".",'Formulario PPGR3'!$F985))</f>
        <v/>
      </c>
      <c r="C985" s="189" t="str">
        <f>IF('Formulario PPGR3'!$G985="","",'Formulario PPGR1'!#REF!)</f>
        <v/>
      </c>
      <c r="D985" s="189" t="str">
        <f>IF('Formulario PPGR3'!$G985="","",'Formulario PPGR1'!#REF!)</f>
        <v/>
      </c>
      <c r="E985" s="189" t="str">
        <f>IF('Formulario PPGR3'!$G985="","",'Formulario PPGR1'!#REF!)</f>
        <v/>
      </c>
      <c r="F985" s="189" t="str">
        <f>IF('Formulario PPGR3'!$G985="","",'Formulario PPGR1'!#REF!)</f>
        <v/>
      </c>
      <c r="G985" s="227"/>
      <c r="H985" s="459" t="str" cm="1">
        <f t="array" ref="H985">IF(Tabla1[[#This Row],[Código_Actividad]]="","",_xlfn.XLOOKUP(Tabla1[[#This Row],[Código_Actividad]],CodigoActividad,Tabla2[Actividades Programables Presupuestables],"",0))</f>
        <v/>
      </c>
      <c r="I985" s="460" t="str">
        <f>IFERROR(VLOOKUP('Formulario PPGR3'!$G985,'Formulario PPGR2'!$H$9:$V$595,15,FALSE),"")</f>
        <v/>
      </c>
      <c r="J985" s="465"/>
      <c r="K985" s="464"/>
      <c r="L985" s="461" t="str">
        <f>IF(Tabla1[[#This Row],[Descripción]]="","",_xlfn.XLOOKUP(Tabla1[[#This Row],[Descripción]],Tabla10[Descripción],Tabla10[Unidad de Medida],"",0))</f>
        <v/>
      </c>
      <c r="M985" s="257"/>
      <c r="N985" s="475" t="str">
        <f>IF(Tabla1[[#This Row],[Descripción]]="","",_xlfn.XLOOKUP(Tabla1[[#This Row],[Descripción]],Tabla10[Descripción],Tabla10[Precio Unitario],0))</f>
        <v/>
      </c>
      <c r="O985" s="475" t="str">
        <f>IF(Tabla1[[#This Row],[Cantidad de Insumos]]="","",Tabla1[[#This Row],[Precio Unitario]]*Tabla1[[#This Row],[Cantidad de Insumos]])</f>
        <v/>
      </c>
      <c r="P985" s="462" t="str">
        <f>IF(Tabla1[[#This Row],[Descripción]]="","",_xlfn.XLOOKUP(Tabla1[[#This Row],[Descripción]],Tabla10[Descripción],Tabla10[CODIGO PRESUPUESTARIO],0))</f>
        <v/>
      </c>
      <c r="Q985" s="463"/>
      <c r="R985" s="463" t="str">
        <f>IF(Tabla1[[#This Row],[Insumos]]="","",_xlfn.XLOOKUP(Tabla1[[#This Row],[Insumos]],Tabla10[Insumo],Tabla10[InsumoAbrev],"",0))</f>
        <v/>
      </c>
    </row>
    <row r="986" spans="2:18" x14ac:dyDescent="0.25">
      <c r="B986" s="189" t="str">
        <f>IF('Formulario PPGR3'!$G986="","",CONCATENATE('Formulario PPGR3'!$C986,".",'Formulario PPGR3'!$D986,".",'Formulario PPGR3'!$E986,".",'Formulario PPGR3'!$F986))</f>
        <v/>
      </c>
      <c r="C986" s="189" t="str">
        <f>IF('Formulario PPGR3'!$G986="","",'Formulario PPGR1'!#REF!)</f>
        <v/>
      </c>
      <c r="D986" s="189" t="str">
        <f>IF('Formulario PPGR3'!$G986="","",'Formulario PPGR1'!#REF!)</f>
        <v/>
      </c>
      <c r="E986" s="189" t="str">
        <f>IF('Formulario PPGR3'!$G986="","",'Formulario PPGR1'!#REF!)</f>
        <v/>
      </c>
      <c r="F986" s="189" t="str">
        <f>IF('Formulario PPGR3'!$G986="","",'Formulario PPGR1'!#REF!)</f>
        <v/>
      </c>
      <c r="G986" s="227"/>
      <c r="H986" s="459" t="str" cm="1">
        <f t="array" ref="H986">IF(Tabla1[[#This Row],[Código_Actividad]]="","",_xlfn.XLOOKUP(Tabla1[[#This Row],[Código_Actividad]],CodigoActividad,Tabla2[Actividades Programables Presupuestables],"",0))</f>
        <v/>
      </c>
      <c r="I986" s="460" t="str">
        <f>IFERROR(VLOOKUP('Formulario PPGR3'!$G986,'Formulario PPGR2'!$H$9:$V$595,15,FALSE),"")</f>
        <v/>
      </c>
      <c r="J986" s="465"/>
      <c r="K986" s="464"/>
      <c r="L986" s="461" t="str">
        <f>IF(Tabla1[[#This Row],[Descripción]]="","",_xlfn.XLOOKUP(Tabla1[[#This Row],[Descripción]],Tabla10[Descripción],Tabla10[Unidad de Medida],"",0))</f>
        <v/>
      </c>
      <c r="M986" s="257"/>
      <c r="N986" s="475" t="str">
        <f>IF(Tabla1[[#This Row],[Descripción]]="","",_xlfn.XLOOKUP(Tabla1[[#This Row],[Descripción]],Tabla10[Descripción],Tabla10[Precio Unitario],0))</f>
        <v/>
      </c>
      <c r="O986" s="475" t="str">
        <f>IF(Tabla1[[#This Row],[Cantidad de Insumos]]="","",Tabla1[[#This Row],[Precio Unitario]]*Tabla1[[#This Row],[Cantidad de Insumos]])</f>
        <v/>
      </c>
      <c r="P986" s="462" t="str">
        <f>IF(Tabla1[[#This Row],[Descripción]]="","",_xlfn.XLOOKUP(Tabla1[[#This Row],[Descripción]],Tabla10[Descripción],Tabla10[CODIGO PRESUPUESTARIO],0))</f>
        <v/>
      </c>
      <c r="Q986" s="463"/>
      <c r="R986" s="463" t="str">
        <f>IF(Tabla1[[#This Row],[Insumos]]="","",_xlfn.XLOOKUP(Tabla1[[#This Row],[Insumos]],Tabla10[Insumo],Tabla10[InsumoAbrev],"",0))</f>
        <v/>
      </c>
    </row>
    <row r="987" spans="2:18" x14ac:dyDescent="0.25">
      <c r="B987" s="189" t="str">
        <f>IF('Formulario PPGR3'!$G987="","",CONCATENATE('Formulario PPGR3'!$C987,".",'Formulario PPGR3'!$D987,".",'Formulario PPGR3'!$E987,".",'Formulario PPGR3'!$F987))</f>
        <v/>
      </c>
      <c r="C987" s="189" t="str">
        <f>IF('Formulario PPGR3'!$G987="","",'Formulario PPGR1'!#REF!)</f>
        <v/>
      </c>
      <c r="D987" s="189" t="str">
        <f>IF('Formulario PPGR3'!$G987="","",'Formulario PPGR1'!#REF!)</f>
        <v/>
      </c>
      <c r="E987" s="189" t="str">
        <f>IF('Formulario PPGR3'!$G987="","",'Formulario PPGR1'!#REF!)</f>
        <v/>
      </c>
      <c r="F987" s="189" t="str">
        <f>IF('Formulario PPGR3'!$G987="","",'Formulario PPGR1'!#REF!)</f>
        <v/>
      </c>
      <c r="G987" s="227"/>
      <c r="H987" s="459" t="str" cm="1">
        <f t="array" ref="H987">IF(Tabla1[[#This Row],[Código_Actividad]]="","",_xlfn.XLOOKUP(Tabla1[[#This Row],[Código_Actividad]],CodigoActividad,Tabla2[Actividades Programables Presupuestables],"",0))</f>
        <v/>
      </c>
      <c r="I987" s="460" t="str">
        <f>IFERROR(VLOOKUP('Formulario PPGR3'!$G987,'Formulario PPGR2'!$H$9:$V$595,15,FALSE),"")</f>
        <v/>
      </c>
      <c r="J987" s="465"/>
      <c r="K987" s="464"/>
      <c r="L987" s="461" t="str">
        <f>IF(Tabla1[[#This Row],[Descripción]]="","",_xlfn.XLOOKUP(Tabla1[[#This Row],[Descripción]],Tabla10[Descripción],Tabla10[Unidad de Medida],"",0))</f>
        <v/>
      </c>
      <c r="M987" s="257"/>
      <c r="N987" s="475" t="str">
        <f>IF(Tabla1[[#This Row],[Descripción]]="","",_xlfn.XLOOKUP(Tabla1[[#This Row],[Descripción]],Tabla10[Descripción],Tabla10[Precio Unitario],0))</f>
        <v/>
      </c>
      <c r="O987" s="475" t="str">
        <f>IF(Tabla1[[#This Row],[Cantidad de Insumos]]="","",Tabla1[[#This Row],[Precio Unitario]]*Tabla1[[#This Row],[Cantidad de Insumos]])</f>
        <v/>
      </c>
      <c r="P987" s="462" t="str">
        <f>IF(Tabla1[[#This Row],[Descripción]]="","",_xlfn.XLOOKUP(Tabla1[[#This Row],[Descripción]],Tabla10[Descripción],Tabla10[CODIGO PRESUPUESTARIO],0))</f>
        <v/>
      </c>
      <c r="Q987" s="463"/>
      <c r="R987" s="463" t="str">
        <f>IF(Tabla1[[#This Row],[Insumos]]="","",_xlfn.XLOOKUP(Tabla1[[#This Row],[Insumos]],Tabla10[Insumo],Tabla10[InsumoAbrev],"",0))</f>
        <v/>
      </c>
    </row>
    <row r="988" spans="2:18" x14ac:dyDescent="0.25">
      <c r="B988" s="189" t="str">
        <f>IF('Formulario PPGR3'!$G988="","",CONCATENATE('Formulario PPGR3'!$C988,".",'Formulario PPGR3'!$D988,".",'Formulario PPGR3'!$E988,".",'Formulario PPGR3'!$F988))</f>
        <v/>
      </c>
      <c r="C988" s="189" t="str">
        <f>IF('Formulario PPGR3'!$G988="","",'Formulario PPGR1'!#REF!)</f>
        <v/>
      </c>
      <c r="D988" s="189" t="str">
        <f>IF('Formulario PPGR3'!$G988="","",'Formulario PPGR1'!#REF!)</f>
        <v/>
      </c>
      <c r="E988" s="189" t="str">
        <f>IF('Formulario PPGR3'!$G988="","",'Formulario PPGR1'!#REF!)</f>
        <v/>
      </c>
      <c r="F988" s="189" t="str">
        <f>IF('Formulario PPGR3'!$G988="","",'Formulario PPGR1'!#REF!)</f>
        <v/>
      </c>
      <c r="G988" s="227"/>
      <c r="H988" s="459" t="str" cm="1">
        <f t="array" ref="H988">IF(Tabla1[[#This Row],[Código_Actividad]]="","",_xlfn.XLOOKUP(Tabla1[[#This Row],[Código_Actividad]],CodigoActividad,Tabla2[Actividades Programables Presupuestables],"",0))</f>
        <v/>
      </c>
      <c r="I988" s="460" t="str">
        <f>IFERROR(VLOOKUP('Formulario PPGR3'!$G988,'Formulario PPGR2'!$H$9:$V$595,15,FALSE),"")</f>
        <v/>
      </c>
      <c r="J988" s="465"/>
      <c r="K988" s="464"/>
      <c r="L988" s="461" t="str">
        <f>IF(Tabla1[[#This Row],[Descripción]]="","",_xlfn.XLOOKUP(Tabla1[[#This Row],[Descripción]],Tabla10[Descripción],Tabla10[Unidad de Medida],"",0))</f>
        <v/>
      </c>
      <c r="M988" s="257"/>
      <c r="N988" s="475" t="str">
        <f>IF(Tabla1[[#This Row],[Descripción]]="","",_xlfn.XLOOKUP(Tabla1[[#This Row],[Descripción]],Tabla10[Descripción],Tabla10[Precio Unitario],0))</f>
        <v/>
      </c>
      <c r="O988" s="475" t="str">
        <f>IF(Tabla1[[#This Row],[Cantidad de Insumos]]="","",Tabla1[[#This Row],[Precio Unitario]]*Tabla1[[#This Row],[Cantidad de Insumos]])</f>
        <v/>
      </c>
      <c r="P988" s="462" t="str">
        <f>IF(Tabla1[[#This Row],[Descripción]]="","",_xlfn.XLOOKUP(Tabla1[[#This Row],[Descripción]],Tabla10[Descripción],Tabla10[CODIGO PRESUPUESTARIO],0))</f>
        <v/>
      </c>
      <c r="Q988" s="463"/>
      <c r="R988" s="463" t="str">
        <f>IF(Tabla1[[#This Row],[Insumos]]="","",_xlfn.XLOOKUP(Tabla1[[#This Row],[Insumos]],Tabla10[Insumo],Tabla10[InsumoAbrev],"",0))</f>
        <v/>
      </c>
    </row>
    <row r="989" spans="2:18" x14ac:dyDescent="0.25">
      <c r="B989" s="189" t="str">
        <f>IF('Formulario PPGR3'!$G989="","",CONCATENATE('Formulario PPGR3'!$C989,".",'Formulario PPGR3'!$D989,".",'Formulario PPGR3'!$E989,".",'Formulario PPGR3'!$F989))</f>
        <v/>
      </c>
      <c r="C989" s="189" t="str">
        <f>IF('Formulario PPGR3'!$G989="","",'Formulario PPGR1'!#REF!)</f>
        <v/>
      </c>
      <c r="D989" s="189" t="str">
        <f>IF('Formulario PPGR3'!$G989="","",'Formulario PPGR1'!#REF!)</f>
        <v/>
      </c>
      <c r="E989" s="189" t="str">
        <f>IF('Formulario PPGR3'!$G989="","",'Formulario PPGR1'!#REF!)</f>
        <v/>
      </c>
      <c r="F989" s="189" t="str">
        <f>IF('Formulario PPGR3'!$G989="","",'Formulario PPGR1'!#REF!)</f>
        <v/>
      </c>
      <c r="G989" s="227"/>
      <c r="H989" s="459" t="str" cm="1">
        <f t="array" ref="H989">IF(Tabla1[[#This Row],[Código_Actividad]]="","",_xlfn.XLOOKUP(Tabla1[[#This Row],[Código_Actividad]],CodigoActividad,Tabla2[Actividades Programables Presupuestables],"",0))</f>
        <v/>
      </c>
      <c r="I989" s="460" t="str">
        <f>IFERROR(VLOOKUP('Formulario PPGR3'!$G989,'Formulario PPGR2'!$H$9:$V$595,15,FALSE),"")</f>
        <v/>
      </c>
      <c r="J989" s="465"/>
      <c r="K989" s="464"/>
      <c r="L989" s="461" t="str">
        <f>IF(Tabla1[[#This Row],[Descripción]]="","",_xlfn.XLOOKUP(Tabla1[[#This Row],[Descripción]],Tabla10[Descripción],Tabla10[Unidad de Medida],"",0))</f>
        <v/>
      </c>
      <c r="M989" s="257"/>
      <c r="N989" s="475" t="str">
        <f>IF(Tabla1[[#This Row],[Descripción]]="","",_xlfn.XLOOKUP(Tabla1[[#This Row],[Descripción]],Tabla10[Descripción],Tabla10[Precio Unitario],0))</f>
        <v/>
      </c>
      <c r="O989" s="475" t="str">
        <f>IF(Tabla1[[#This Row],[Cantidad de Insumos]]="","",Tabla1[[#This Row],[Precio Unitario]]*Tabla1[[#This Row],[Cantidad de Insumos]])</f>
        <v/>
      </c>
      <c r="P989" s="462" t="str">
        <f>IF(Tabla1[[#This Row],[Descripción]]="","",_xlfn.XLOOKUP(Tabla1[[#This Row],[Descripción]],Tabla10[Descripción],Tabla10[CODIGO PRESUPUESTARIO],0))</f>
        <v/>
      </c>
      <c r="Q989" s="463"/>
      <c r="R989" s="463" t="str">
        <f>IF(Tabla1[[#This Row],[Insumos]]="","",_xlfn.XLOOKUP(Tabla1[[#This Row],[Insumos]],Tabla10[Insumo],Tabla10[InsumoAbrev],"",0))</f>
        <v/>
      </c>
    </row>
    <row r="990" spans="2:18" x14ac:dyDescent="0.25">
      <c r="B990" s="189" t="str">
        <f>IF('Formulario PPGR3'!$G990="","",CONCATENATE('Formulario PPGR3'!$C990,".",'Formulario PPGR3'!$D990,".",'Formulario PPGR3'!$E990,".",'Formulario PPGR3'!$F990))</f>
        <v/>
      </c>
      <c r="C990" s="189" t="str">
        <f>IF('Formulario PPGR3'!$G990="","",'Formulario PPGR1'!#REF!)</f>
        <v/>
      </c>
      <c r="D990" s="189" t="str">
        <f>IF('Formulario PPGR3'!$G990="","",'Formulario PPGR1'!#REF!)</f>
        <v/>
      </c>
      <c r="E990" s="189" t="str">
        <f>IF('Formulario PPGR3'!$G990="","",'Formulario PPGR1'!#REF!)</f>
        <v/>
      </c>
      <c r="F990" s="189" t="str">
        <f>IF('Formulario PPGR3'!$G990="","",'Formulario PPGR1'!#REF!)</f>
        <v/>
      </c>
      <c r="G990" s="227"/>
      <c r="H990" s="459" t="str" cm="1">
        <f t="array" ref="H990">IF(Tabla1[[#This Row],[Código_Actividad]]="","",_xlfn.XLOOKUP(Tabla1[[#This Row],[Código_Actividad]],CodigoActividad,Tabla2[Actividades Programables Presupuestables],"",0))</f>
        <v/>
      </c>
      <c r="I990" s="460" t="str">
        <f>IFERROR(VLOOKUP('Formulario PPGR3'!$G990,'Formulario PPGR2'!$H$9:$V$595,15,FALSE),"")</f>
        <v/>
      </c>
      <c r="J990" s="465"/>
      <c r="K990" s="464"/>
      <c r="L990" s="461" t="str">
        <f>IF(Tabla1[[#This Row],[Descripción]]="","",_xlfn.XLOOKUP(Tabla1[[#This Row],[Descripción]],Tabla10[Descripción],Tabla10[Unidad de Medida],"",0))</f>
        <v/>
      </c>
      <c r="M990" s="257"/>
      <c r="N990" s="475" t="str">
        <f>IF(Tabla1[[#This Row],[Descripción]]="","",_xlfn.XLOOKUP(Tabla1[[#This Row],[Descripción]],Tabla10[Descripción],Tabla10[Precio Unitario],0))</f>
        <v/>
      </c>
      <c r="O990" s="475" t="str">
        <f>IF(Tabla1[[#This Row],[Cantidad de Insumos]]="","",Tabla1[[#This Row],[Precio Unitario]]*Tabla1[[#This Row],[Cantidad de Insumos]])</f>
        <v/>
      </c>
      <c r="P990" s="462" t="str">
        <f>IF(Tabla1[[#This Row],[Descripción]]="","",_xlfn.XLOOKUP(Tabla1[[#This Row],[Descripción]],Tabla10[Descripción],Tabla10[CODIGO PRESUPUESTARIO],0))</f>
        <v/>
      </c>
      <c r="Q990" s="463"/>
      <c r="R990" s="463" t="str">
        <f>IF(Tabla1[[#This Row],[Insumos]]="","",_xlfn.XLOOKUP(Tabla1[[#This Row],[Insumos]],Tabla10[Insumo],Tabla10[InsumoAbrev],"",0))</f>
        <v/>
      </c>
    </row>
    <row r="991" spans="2:18" x14ac:dyDescent="0.25">
      <c r="B991" s="189" t="str">
        <f>IF('Formulario PPGR3'!$G991="","",CONCATENATE('Formulario PPGR3'!$C991,".",'Formulario PPGR3'!$D991,".",'Formulario PPGR3'!$E991,".",'Formulario PPGR3'!$F991))</f>
        <v/>
      </c>
      <c r="C991" s="189" t="str">
        <f>IF('Formulario PPGR3'!$G991="","",'Formulario PPGR1'!#REF!)</f>
        <v/>
      </c>
      <c r="D991" s="189" t="str">
        <f>IF('Formulario PPGR3'!$G991="","",'Formulario PPGR1'!#REF!)</f>
        <v/>
      </c>
      <c r="E991" s="189" t="str">
        <f>IF('Formulario PPGR3'!$G991="","",'Formulario PPGR1'!#REF!)</f>
        <v/>
      </c>
      <c r="F991" s="189" t="str">
        <f>IF('Formulario PPGR3'!$G991="","",'Formulario PPGR1'!#REF!)</f>
        <v/>
      </c>
      <c r="G991" s="227"/>
      <c r="H991" s="459" t="str" cm="1">
        <f t="array" ref="H991">IF(Tabla1[[#This Row],[Código_Actividad]]="","",_xlfn.XLOOKUP(Tabla1[[#This Row],[Código_Actividad]],CodigoActividad,Tabla2[Actividades Programables Presupuestables],"",0))</f>
        <v/>
      </c>
      <c r="I991" s="460" t="str">
        <f>IFERROR(VLOOKUP('Formulario PPGR3'!$G991,'Formulario PPGR2'!$H$9:$V$595,15,FALSE),"")</f>
        <v/>
      </c>
      <c r="J991" s="465"/>
      <c r="K991" s="464"/>
      <c r="L991" s="461" t="str">
        <f>IF(Tabla1[[#This Row],[Descripción]]="","",_xlfn.XLOOKUP(Tabla1[[#This Row],[Descripción]],Tabla10[Descripción],Tabla10[Unidad de Medida],"",0))</f>
        <v/>
      </c>
      <c r="M991" s="257"/>
      <c r="N991" s="475" t="str">
        <f>IF(Tabla1[[#This Row],[Descripción]]="","",_xlfn.XLOOKUP(Tabla1[[#This Row],[Descripción]],Tabla10[Descripción],Tabla10[Precio Unitario],0))</f>
        <v/>
      </c>
      <c r="O991" s="475" t="str">
        <f>IF(Tabla1[[#This Row],[Cantidad de Insumos]]="","",Tabla1[[#This Row],[Precio Unitario]]*Tabla1[[#This Row],[Cantidad de Insumos]])</f>
        <v/>
      </c>
      <c r="P991" s="462" t="str">
        <f>IF(Tabla1[[#This Row],[Descripción]]="","",_xlfn.XLOOKUP(Tabla1[[#This Row],[Descripción]],Tabla10[Descripción],Tabla10[CODIGO PRESUPUESTARIO],0))</f>
        <v/>
      </c>
      <c r="Q991" s="463"/>
      <c r="R991" s="463" t="str">
        <f>IF(Tabla1[[#This Row],[Insumos]]="","",_xlfn.XLOOKUP(Tabla1[[#This Row],[Insumos]],Tabla10[Insumo],Tabla10[InsumoAbrev],"",0))</f>
        <v/>
      </c>
    </row>
    <row r="992" spans="2:18" x14ac:dyDescent="0.25">
      <c r="B992" s="189" t="str">
        <f>IF('Formulario PPGR3'!$G992="","",CONCATENATE('Formulario PPGR3'!$C992,".",'Formulario PPGR3'!$D992,".",'Formulario PPGR3'!$E992,".",'Formulario PPGR3'!$F992))</f>
        <v/>
      </c>
      <c r="C992" s="189" t="str">
        <f>IF('Formulario PPGR3'!$G992="","",'Formulario PPGR1'!#REF!)</f>
        <v/>
      </c>
      <c r="D992" s="189" t="str">
        <f>IF('Formulario PPGR3'!$G992="","",'Formulario PPGR1'!#REF!)</f>
        <v/>
      </c>
      <c r="E992" s="189" t="str">
        <f>IF('Formulario PPGR3'!$G992="","",'Formulario PPGR1'!#REF!)</f>
        <v/>
      </c>
      <c r="F992" s="189" t="str">
        <f>IF('Formulario PPGR3'!$G992="","",'Formulario PPGR1'!#REF!)</f>
        <v/>
      </c>
      <c r="G992" s="227"/>
      <c r="H992" s="459" t="str" cm="1">
        <f t="array" ref="H992">IF(Tabla1[[#This Row],[Código_Actividad]]="","",_xlfn.XLOOKUP(Tabla1[[#This Row],[Código_Actividad]],CodigoActividad,Tabla2[Actividades Programables Presupuestables],"",0))</f>
        <v/>
      </c>
      <c r="I992" s="460" t="str">
        <f>IFERROR(VLOOKUP('Formulario PPGR3'!$G992,'Formulario PPGR2'!$H$9:$V$595,15,FALSE),"")</f>
        <v/>
      </c>
      <c r="J992" s="465"/>
      <c r="K992" s="464"/>
      <c r="L992" s="461" t="str">
        <f>IF(Tabla1[[#This Row],[Descripción]]="","",_xlfn.XLOOKUP(Tabla1[[#This Row],[Descripción]],Tabla10[Descripción],Tabla10[Unidad de Medida],"",0))</f>
        <v/>
      </c>
      <c r="M992" s="257"/>
      <c r="N992" s="475" t="str">
        <f>IF(Tabla1[[#This Row],[Descripción]]="","",_xlfn.XLOOKUP(Tabla1[[#This Row],[Descripción]],Tabla10[Descripción],Tabla10[Precio Unitario],0))</f>
        <v/>
      </c>
      <c r="O992" s="475" t="str">
        <f>IF(Tabla1[[#This Row],[Cantidad de Insumos]]="","",Tabla1[[#This Row],[Precio Unitario]]*Tabla1[[#This Row],[Cantidad de Insumos]])</f>
        <v/>
      </c>
      <c r="P992" s="462" t="str">
        <f>IF(Tabla1[[#This Row],[Descripción]]="","",_xlfn.XLOOKUP(Tabla1[[#This Row],[Descripción]],Tabla10[Descripción],Tabla10[CODIGO PRESUPUESTARIO],0))</f>
        <v/>
      </c>
      <c r="Q992" s="463"/>
      <c r="R992" s="463" t="str">
        <f>IF(Tabla1[[#This Row],[Insumos]]="","",_xlfn.XLOOKUP(Tabla1[[#This Row],[Insumos]],Tabla10[Insumo],Tabla10[InsumoAbrev],"",0))</f>
        <v/>
      </c>
    </row>
    <row r="993" spans="2:18" x14ac:dyDescent="0.25">
      <c r="B993" s="189" t="str">
        <f>IF('Formulario PPGR3'!$G993="","",CONCATENATE('Formulario PPGR3'!$C993,".",'Formulario PPGR3'!$D993,".",'Formulario PPGR3'!$E993,".",'Formulario PPGR3'!$F993))</f>
        <v/>
      </c>
      <c r="C993" s="189" t="str">
        <f>IF('Formulario PPGR3'!$G993="","",'Formulario PPGR1'!#REF!)</f>
        <v/>
      </c>
      <c r="D993" s="189" t="str">
        <f>IF('Formulario PPGR3'!$G993="","",'Formulario PPGR1'!#REF!)</f>
        <v/>
      </c>
      <c r="E993" s="189" t="str">
        <f>IF('Formulario PPGR3'!$G993="","",'Formulario PPGR1'!#REF!)</f>
        <v/>
      </c>
      <c r="F993" s="189" t="str">
        <f>IF('Formulario PPGR3'!$G993="","",'Formulario PPGR1'!#REF!)</f>
        <v/>
      </c>
      <c r="G993" s="227"/>
      <c r="H993" s="459" t="str" cm="1">
        <f t="array" ref="H993">IF(Tabla1[[#This Row],[Código_Actividad]]="","",_xlfn.XLOOKUP(Tabla1[[#This Row],[Código_Actividad]],CodigoActividad,Tabla2[Actividades Programables Presupuestables],"",0))</f>
        <v/>
      </c>
      <c r="I993" s="460" t="str">
        <f>IFERROR(VLOOKUP('Formulario PPGR3'!$G993,'Formulario PPGR2'!$H$9:$V$595,15,FALSE),"")</f>
        <v/>
      </c>
      <c r="J993" s="465"/>
      <c r="K993" s="464"/>
      <c r="L993" s="461" t="str">
        <f>IF(Tabla1[[#This Row],[Descripción]]="","",_xlfn.XLOOKUP(Tabla1[[#This Row],[Descripción]],Tabla10[Descripción],Tabla10[Unidad de Medida],"",0))</f>
        <v/>
      </c>
      <c r="M993" s="257"/>
      <c r="N993" s="475" t="str">
        <f>IF(Tabla1[[#This Row],[Descripción]]="","",_xlfn.XLOOKUP(Tabla1[[#This Row],[Descripción]],Tabla10[Descripción],Tabla10[Precio Unitario],0))</f>
        <v/>
      </c>
      <c r="O993" s="475" t="str">
        <f>IF(Tabla1[[#This Row],[Cantidad de Insumos]]="","",Tabla1[[#This Row],[Precio Unitario]]*Tabla1[[#This Row],[Cantidad de Insumos]])</f>
        <v/>
      </c>
      <c r="P993" s="462" t="str">
        <f>IF(Tabla1[[#This Row],[Descripción]]="","",_xlfn.XLOOKUP(Tabla1[[#This Row],[Descripción]],Tabla10[Descripción],Tabla10[CODIGO PRESUPUESTARIO],0))</f>
        <v/>
      </c>
      <c r="Q993" s="463"/>
      <c r="R993" s="463" t="str">
        <f>IF(Tabla1[[#This Row],[Insumos]]="","",_xlfn.XLOOKUP(Tabla1[[#This Row],[Insumos]],Tabla10[Insumo],Tabla10[InsumoAbrev],"",0))</f>
        <v/>
      </c>
    </row>
    <row r="994" spans="2:18" x14ac:dyDescent="0.25">
      <c r="B994" s="189" t="str">
        <f>IF('Formulario PPGR3'!$G994="","",CONCATENATE('Formulario PPGR3'!$C994,".",'Formulario PPGR3'!$D994,".",'Formulario PPGR3'!$E994,".",'Formulario PPGR3'!$F994))</f>
        <v/>
      </c>
      <c r="C994" s="189" t="str">
        <f>IF('Formulario PPGR3'!$G994="","",'Formulario PPGR1'!#REF!)</f>
        <v/>
      </c>
      <c r="D994" s="189" t="str">
        <f>IF('Formulario PPGR3'!$G994="","",'Formulario PPGR1'!#REF!)</f>
        <v/>
      </c>
      <c r="E994" s="189" t="str">
        <f>IF('Formulario PPGR3'!$G994="","",'Formulario PPGR1'!#REF!)</f>
        <v/>
      </c>
      <c r="F994" s="189" t="str">
        <f>IF('Formulario PPGR3'!$G994="","",'Formulario PPGR1'!#REF!)</f>
        <v/>
      </c>
      <c r="G994" s="227"/>
      <c r="H994" s="459" t="str" cm="1">
        <f t="array" ref="H994">IF(Tabla1[[#This Row],[Código_Actividad]]="","",_xlfn.XLOOKUP(Tabla1[[#This Row],[Código_Actividad]],CodigoActividad,Tabla2[Actividades Programables Presupuestables],"",0))</f>
        <v/>
      </c>
      <c r="I994" s="460" t="str">
        <f>IFERROR(VLOOKUP('Formulario PPGR3'!$G994,'Formulario PPGR2'!$H$9:$V$595,15,FALSE),"")</f>
        <v/>
      </c>
      <c r="J994" s="465"/>
      <c r="K994" s="464"/>
      <c r="L994" s="461" t="str">
        <f>IF(Tabla1[[#This Row],[Descripción]]="","",_xlfn.XLOOKUP(Tabla1[[#This Row],[Descripción]],Tabla10[Descripción],Tabla10[Unidad de Medida],"",0))</f>
        <v/>
      </c>
      <c r="M994" s="257"/>
      <c r="N994" s="475" t="str">
        <f>IF(Tabla1[[#This Row],[Descripción]]="","",_xlfn.XLOOKUP(Tabla1[[#This Row],[Descripción]],Tabla10[Descripción],Tabla10[Precio Unitario],0))</f>
        <v/>
      </c>
      <c r="O994" s="475" t="str">
        <f>IF(Tabla1[[#This Row],[Cantidad de Insumos]]="","",Tabla1[[#This Row],[Precio Unitario]]*Tabla1[[#This Row],[Cantidad de Insumos]])</f>
        <v/>
      </c>
      <c r="P994" s="462" t="str">
        <f>IF(Tabla1[[#This Row],[Descripción]]="","",_xlfn.XLOOKUP(Tabla1[[#This Row],[Descripción]],Tabla10[Descripción],Tabla10[CODIGO PRESUPUESTARIO],0))</f>
        <v/>
      </c>
      <c r="Q994" s="463"/>
      <c r="R994" s="463" t="str">
        <f>IF(Tabla1[[#This Row],[Insumos]]="","",_xlfn.XLOOKUP(Tabla1[[#This Row],[Insumos]],Tabla10[Insumo],Tabla10[InsumoAbrev],"",0))</f>
        <v/>
      </c>
    </row>
    <row r="995" spans="2:18" x14ac:dyDescent="0.25">
      <c r="B995" s="189" t="str">
        <f>IF('Formulario PPGR3'!$G995="","",CONCATENATE('Formulario PPGR3'!$C995,".",'Formulario PPGR3'!$D995,".",'Formulario PPGR3'!$E995,".",'Formulario PPGR3'!$F995))</f>
        <v/>
      </c>
      <c r="C995" s="189" t="str">
        <f>IF('Formulario PPGR3'!$G995="","",'Formulario PPGR1'!#REF!)</f>
        <v/>
      </c>
      <c r="D995" s="189" t="str">
        <f>IF('Formulario PPGR3'!$G995="","",'Formulario PPGR1'!#REF!)</f>
        <v/>
      </c>
      <c r="E995" s="189" t="str">
        <f>IF('Formulario PPGR3'!$G995="","",'Formulario PPGR1'!#REF!)</f>
        <v/>
      </c>
      <c r="F995" s="189" t="str">
        <f>IF('Formulario PPGR3'!$G995="","",'Formulario PPGR1'!#REF!)</f>
        <v/>
      </c>
      <c r="G995" s="227"/>
      <c r="H995" s="459" t="str" cm="1">
        <f t="array" ref="H995">IF(Tabla1[[#This Row],[Código_Actividad]]="","",_xlfn.XLOOKUP(Tabla1[[#This Row],[Código_Actividad]],CodigoActividad,Tabla2[Actividades Programables Presupuestables],"",0))</f>
        <v/>
      </c>
      <c r="I995" s="460" t="str">
        <f>IFERROR(VLOOKUP('Formulario PPGR3'!$G995,'Formulario PPGR2'!$H$9:$V$595,15,FALSE),"")</f>
        <v/>
      </c>
      <c r="J995" s="465"/>
      <c r="K995" s="464"/>
      <c r="L995" s="461" t="str">
        <f>IF(Tabla1[[#This Row],[Descripción]]="","",_xlfn.XLOOKUP(Tabla1[[#This Row],[Descripción]],Tabla10[Descripción],Tabla10[Unidad de Medida],"",0))</f>
        <v/>
      </c>
      <c r="M995" s="257"/>
      <c r="N995" s="475" t="str">
        <f>IF(Tabla1[[#This Row],[Descripción]]="","",_xlfn.XLOOKUP(Tabla1[[#This Row],[Descripción]],Tabla10[Descripción],Tabla10[Precio Unitario],0))</f>
        <v/>
      </c>
      <c r="O995" s="475" t="str">
        <f>IF(Tabla1[[#This Row],[Cantidad de Insumos]]="","",Tabla1[[#This Row],[Precio Unitario]]*Tabla1[[#This Row],[Cantidad de Insumos]])</f>
        <v/>
      </c>
      <c r="P995" s="462" t="str">
        <f>IF(Tabla1[[#This Row],[Descripción]]="","",_xlfn.XLOOKUP(Tabla1[[#This Row],[Descripción]],Tabla10[Descripción],Tabla10[CODIGO PRESUPUESTARIO],0))</f>
        <v/>
      </c>
      <c r="Q995" s="463"/>
      <c r="R995" s="463" t="str">
        <f>IF(Tabla1[[#This Row],[Insumos]]="","",_xlfn.XLOOKUP(Tabla1[[#This Row],[Insumos]],Tabla10[Insumo],Tabla10[InsumoAbrev],"",0))</f>
        <v/>
      </c>
    </row>
    <row r="996" spans="2:18" x14ac:dyDescent="0.25">
      <c r="B996" s="189" t="str">
        <f>IF('Formulario PPGR3'!$G996="","",CONCATENATE('Formulario PPGR3'!$C996,".",'Formulario PPGR3'!$D996,".",'Formulario PPGR3'!$E996,".",'Formulario PPGR3'!$F996))</f>
        <v/>
      </c>
      <c r="C996" s="189" t="str">
        <f>IF('Formulario PPGR3'!$G996="","",'Formulario PPGR1'!#REF!)</f>
        <v/>
      </c>
      <c r="D996" s="189" t="str">
        <f>IF('Formulario PPGR3'!$G996="","",'Formulario PPGR1'!#REF!)</f>
        <v/>
      </c>
      <c r="E996" s="189" t="str">
        <f>IF('Formulario PPGR3'!$G996="","",'Formulario PPGR1'!#REF!)</f>
        <v/>
      </c>
      <c r="F996" s="189" t="str">
        <f>IF('Formulario PPGR3'!$G996="","",'Formulario PPGR1'!#REF!)</f>
        <v/>
      </c>
      <c r="G996" s="227"/>
      <c r="H996" s="459" t="str" cm="1">
        <f t="array" ref="H996">IF(Tabla1[[#This Row],[Código_Actividad]]="","",_xlfn.XLOOKUP(Tabla1[[#This Row],[Código_Actividad]],CodigoActividad,Tabla2[Actividades Programables Presupuestables],"",0))</f>
        <v/>
      </c>
      <c r="I996" s="460" t="str">
        <f>IFERROR(VLOOKUP('Formulario PPGR3'!$G996,'Formulario PPGR2'!$H$9:$V$595,15,FALSE),"")</f>
        <v/>
      </c>
      <c r="J996" s="465"/>
      <c r="K996" s="464"/>
      <c r="L996" s="461" t="str">
        <f>IF(Tabla1[[#This Row],[Descripción]]="","",_xlfn.XLOOKUP(Tabla1[[#This Row],[Descripción]],Tabla10[Descripción],Tabla10[Unidad de Medida],"",0))</f>
        <v/>
      </c>
      <c r="M996" s="257"/>
      <c r="N996" s="475" t="str">
        <f>IF(Tabla1[[#This Row],[Descripción]]="","",_xlfn.XLOOKUP(Tabla1[[#This Row],[Descripción]],Tabla10[Descripción],Tabla10[Precio Unitario],0))</f>
        <v/>
      </c>
      <c r="O996" s="475" t="str">
        <f>IF(Tabla1[[#This Row],[Cantidad de Insumos]]="","",Tabla1[[#This Row],[Precio Unitario]]*Tabla1[[#This Row],[Cantidad de Insumos]])</f>
        <v/>
      </c>
      <c r="P996" s="462" t="str">
        <f>IF(Tabla1[[#This Row],[Descripción]]="","",_xlfn.XLOOKUP(Tabla1[[#This Row],[Descripción]],Tabla10[Descripción],Tabla10[CODIGO PRESUPUESTARIO],0))</f>
        <v/>
      </c>
      <c r="Q996" s="463"/>
      <c r="R996" s="463" t="str">
        <f>IF(Tabla1[[#This Row],[Insumos]]="","",_xlfn.XLOOKUP(Tabla1[[#This Row],[Insumos]],Tabla10[Insumo],Tabla10[InsumoAbrev],"",0))</f>
        <v/>
      </c>
    </row>
    <row r="997" spans="2:18" x14ac:dyDescent="0.25">
      <c r="B997" s="189" t="str">
        <f>IF('Formulario PPGR3'!$G997="","",CONCATENATE('Formulario PPGR3'!$C997,".",'Formulario PPGR3'!$D997,".",'Formulario PPGR3'!$E997,".",'Formulario PPGR3'!$F997))</f>
        <v/>
      </c>
      <c r="C997" s="189" t="str">
        <f>IF('Formulario PPGR3'!$G997="","",'Formulario PPGR1'!#REF!)</f>
        <v/>
      </c>
      <c r="D997" s="189" t="str">
        <f>IF('Formulario PPGR3'!$G997="","",'Formulario PPGR1'!#REF!)</f>
        <v/>
      </c>
      <c r="E997" s="189" t="str">
        <f>IF('Formulario PPGR3'!$G997="","",'Formulario PPGR1'!#REF!)</f>
        <v/>
      </c>
      <c r="F997" s="189" t="str">
        <f>IF('Formulario PPGR3'!$G997="","",'Formulario PPGR1'!#REF!)</f>
        <v/>
      </c>
      <c r="G997" s="227"/>
      <c r="H997" s="459" t="str" cm="1">
        <f t="array" ref="H997">IF(Tabla1[[#This Row],[Código_Actividad]]="","",_xlfn.XLOOKUP(Tabla1[[#This Row],[Código_Actividad]],CodigoActividad,Tabla2[Actividades Programables Presupuestables],"",0))</f>
        <v/>
      </c>
      <c r="I997" s="460" t="str">
        <f>IFERROR(VLOOKUP('Formulario PPGR3'!$G997,'Formulario PPGR2'!$H$9:$V$595,15,FALSE),"")</f>
        <v/>
      </c>
      <c r="J997" s="465"/>
      <c r="K997" s="464"/>
      <c r="L997" s="461" t="str">
        <f>IF(Tabla1[[#This Row],[Descripción]]="","",_xlfn.XLOOKUP(Tabla1[[#This Row],[Descripción]],Tabla10[Descripción],Tabla10[Unidad de Medida],"",0))</f>
        <v/>
      </c>
      <c r="M997" s="257"/>
      <c r="N997" s="475" t="str">
        <f>IF(Tabla1[[#This Row],[Descripción]]="","",_xlfn.XLOOKUP(Tabla1[[#This Row],[Descripción]],Tabla10[Descripción],Tabla10[Precio Unitario],0))</f>
        <v/>
      </c>
      <c r="O997" s="475" t="str">
        <f>IF(Tabla1[[#This Row],[Cantidad de Insumos]]="","",Tabla1[[#This Row],[Precio Unitario]]*Tabla1[[#This Row],[Cantidad de Insumos]])</f>
        <v/>
      </c>
      <c r="P997" s="462" t="str">
        <f>IF(Tabla1[[#This Row],[Descripción]]="","",_xlfn.XLOOKUP(Tabla1[[#This Row],[Descripción]],Tabla10[Descripción],Tabla10[CODIGO PRESUPUESTARIO],0))</f>
        <v/>
      </c>
      <c r="Q997" s="463"/>
      <c r="R997" s="463" t="str">
        <f>IF(Tabla1[[#This Row],[Insumos]]="","",_xlfn.XLOOKUP(Tabla1[[#This Row],[Insumos]],Tabla10[Insumo],Tabla10[InsumoAbrev],"",0))</f>
        <v/>
      </c>
    </row>
    <row r="998" spans="2:18" x14ac:dyDescent="0.25">
      <c r="B998" s="189" t="str">
        <f>IF('Formulario PPGR3'!$G998="","",CONCATENATE('Formulario PPGR3'!$C998,".",'Formulario PPGR3'!$D998,".",'Formulario PPGR3'!$E998,".",'Formulario PPGR3'!$F998))</f>
        <v/>
      </c>
      <c r="C998" s="189" t="str">
        <f>IF('Formulario PPGR3'!$G998="","",'Formulario PPGR1'!#REF!)</f>
        <v/>
      </c>
      <c r="D998" s="189" t="str">
        <f>IF('Formulario PPGR3'!$G998="","",'Formulario PPGR1'!#REF!)</f>
        <v/>
      </c>
      <c r="E998" s="189" t="str">
        <f>IF('Formulario PPGR3'!$G998="","",'Formulario PPGR1'!#REF!)</f>
        <v/>
      </c>
      <c r="F998" s="189" t="str">
        <f>IF('Formulario PPGR3'!$G998="","",'Formulario PPGR1'!#REF!)</f>
        <v/>
      </c>
      <c r="G998" s="227"/>
      <c r="H998" s="459" t="str" cm="1">
        <f t="array" ref="H998">IF(Tabla1[[#This Row],[Código_Actividad]]="","",_xlfn.XLOOKUP(Tabla1[[#This Row],[Código_Actividad]],CodigoActividad,Tabla2[Actividades Programables Presupuestables],"",0))</f>
        <v/>
      </c>
      <c r="I998" s="460" t="str">
        <f>IFERROR(VLOOKUP('Formulario PPGR3'!$G998,'Formulario PPGR2'!$H$9:$V$595,15,FALSE),"")</f>
        <v/>
      </c>
      <c r="J998" s="465"/>
      <c r="K998" s="464"/>
      <c r="L998" s="461" t="str">
        <f>IF(Tabla1[[#This Row],[Descripción]]="","",_xlfn.XLOOKUP(Tabla1[[#This Row],[Descripción]],Tabla10[Descripción],Tabla10[Unidad de Medida],"",0))</f>
        <v/>
      </c>
      <c r="M998" s="257"/>
      <c r="N998" s="475" t="str">
        <f>IF(Tabla1[[#This Row],[Descripción]]="","",_xlfn.XLOOKUP(Tabla1[[#This Row],[Descripción]],Tabla10[Descripción],Tabla10[Precio Unitario],0))</f>
        <v/>
      </c>
      <c r="O998" s="475" t="str">
        <f>IF(Tabla1[[#This Row],[Cantidad de Insumos]]="","",Tabla1[[#This Row],[Precio Unitario]]*Tabla1[[#This Row],[Cantidad de Insumos]])</f>
        <v/>
      </c>
      <c r="P998" s="462" t="str">
        <f>IF(Tabla1[[#This Row],[Descripción]]="","",_xlfn.XLOOKUP(Tabla1[[#This Row],[Descripción]],Tabla10[Descripción],Tabla10[CODIGO PRESUPUESTARIO],0))</f>
        <v/>
      </c>
      <c r="Q998" s="463"/>
      <c r="R998" s="463" t="str">
        <f>IF(Tabla1[[#This Row],[Insumos]]="","",_xlfn.XLOOKUP(Tabla1[[#This Row],[Insumos]],Tabla10[Insumo],Tabla10[InsumoAbrev],"",0))</f>
        <v/>
      </c>
    </row>
    <row r="999" spans="2:18" x14ac:dyDescent="0.25">
      <c r="B999" s="189" t="str">
        <f>IF('Formulario PPGR3'!$G999="","",CONCATENATE('Formulario PPGR3'!$C999,".",'Formulario PPGR3'!$D999,".",'Formulario PPGR3'!$E999,".",'Formulario PPGR3'!$F999))</f>
        <v/>
      </c>
      <c r="C999" s="189" t="str">
        <f>IF('Formulario PPGR3'!$G999="","",'Formulario PPGR1'!#REF!)</f>
        <v/>
      </c>
      <c r="D999" s="189" t="str">
        <f>IF('Formulario PPGR3'!$G999="","",'Formulario PPGR1'!#REF!)</f>
        <v/>
      </c>
      <c r="E999" s="189" t="str">
        <f>IF('Formulario PPGR3'!$G999="","",'Formulario PPGR1'!#REF!)</f>
        <v/>
      </c>
      <c r="F999" s="189" t="str">
        <f>IF('Formulario PPGR3'!$G999="","",'Formulario PPGR1'!#REF!)</f>
        <v/>
      </c>
      <c r="G999" s="227"/>
      <c r="H999" s="459" t="str" cm="1">
        <f t="array" ref="H999">IF(Tabla1[[#This Row],[Código_Actividad]]="","",_xlfn.XLOOKUP(Tabla1[[#This Row],[Código_Actividad]],CodigoActividad,Tabla2[Actividades Programables Presupuestables],"",0))</f>
        <v/>
      </c>
      <c r="I999" s="460" t="str">
        <f>IFERROR(VLOOKUP('Formulario PPGR3'!$G999,'Formulario PPGR2'!$H$9:$V$595,15,FALSE),"")</f>
        <v/>
      </c>
      <c r="J999" s="465"/>
      <c r="K999" s="464"/>
      <c r="L999" s="461" t="str">
        <f>IF(Tabla1[[#This Row],[Descripción]]="","",_xlfn.XLOOKUP(Tabla1[[#This Row],[Descripción]],Tabla10[Descripción],Tabla10[Unidad de Medida],"",0))</f>
        <v/>
      </c>
      <c r="M999" s="257"/>
      <c r="N999" s="475" t="str">
        <f>IF(Tabla1[[#This Row],[Descripción]]="","",_xlfn.XLOOKUP(Tabla1[[#This Row],[Descripción]],Tabla10[Descripción],Tabla10[Precio Unitario],0))</f>
        <v/>
      </c>
      <c r="O999" s="475" t="str">
        <f>IF(Tabla1[[#This Row],[Cantidad de Insumos]]="","",Tabla1[[#This Row],[Precio Unitario]]*Tabla1[[#This Row],[Cantidad de Insumos]])</f>
        <v/>
      </c>
      <c r="P999" s="462" t="str">
        <f>IF(Tabla1[[#This Row],[Descripción]]="","",_xlfn.XLOOKUP(Tabla1[[#This Row],[Descripción]],Tabla10[Descripción],Tabla10[CODIGO PRESUPUESTARIO],0))</f>
        <v/>
      </c>
      <c r="Q999" s="463"/>
      <c r="R999" s="463" t="str">
        <f>IF(Tabla1[[#This Row],[Insumos]]="","",_xlfn.XLOOKUP(Tabla1[[#This Row],[Insumos]],Tabla10[Insumo],Tabla10[InsumoAbrev],"",0))</f>
        <v/>
      </c>
    </row>
    <row r="1000" spans="2:18" x14ac:dyDescent="0.25">
      <c r="B1000" s="189" t="str">
        <f>IF('Formulario PPGR3'!$G1000="","",CONCATENATE('Formulario PPGR3'!$C1000,".",'Formulario PPGR3'!$D1000,".",'Formulario PPGR3'!$E1000,".",'Formulario PPGR3'!$F1000))</f>
        <v/>
      </c>
      <c r="C1000" s="189" t="str">
        <f>IF('Formulario PPGR3'!$G1000="","",'Formulario PPGR1'!#REF!)</f>
        <v/>
      </c>
      <c r="D1000" s="189" t="str">
        <f>IF('Formulario PPGR3'!$G1000="","",'Formulario PPGR1'!#REF!)</f>
        <v/>
      </c>
      <c r="E1000" s="189" t="str">
        <f>IF('Formulario PPGR3'!$G1000="","",'Formulario PPGR1'!#REF!)</f>
        <v/>
      </c>
      <c r="F1000" s="189" t="str">
        <f>IF('Formulario PPGR3'!$G1000="","",'Formulario PPGR1'!#REF!)</f>
        <v/>
      </c>
      <c r="G1000" s="227"/>
      <c r="H1000" s="459" t="str" cm="1">
        <f t="array" ref="H1000">IF(Tabla1[[#This Row],[Código_Actividad]]="","",_xlfn.XLOOKUP(Tabla1[[#This Row],[Código_Actividad]],CodigoActividad,Tabla2[Actividades Programables Presupuestables],"",0))</f>
        <v/>
      </c>
      <c r="I1000" s="460" t="str">
        <f>IFERROR(VLOOKUP('Formulario PPGR3'!$G1000,'Formulario PPGR2'!$H$9:$V$595,15,FALSE),"")</f>
        <v/>
      </c>
      <c r="J1000" s="465"/>
      <c r="K1000" s="464"/>
      <c r="L1000" s="461" t="str">
        <f>IF(Tabla1[[#This Row],[Descripción]]="","",_xlfn.XLOOKUP(Tabla1[[#This Row],[Descripción]],Tabla10[Descripción],Tabla10[Unidad de Medida],"",0))</f>
        <v/>
      </c>
      <c r="M1000" s="257"/>
      <c r="N1000" s="475" t="str">
        <f>IF(Tabla1[[#This Row],[Descripción]]="","",_xlfn.XLOOKUP(Tabla1[[#This Row],[Descripción]],Tabla10[Descripción],Tabla10[Precio Unitario],0))</f>
        <v/>
      </c>
      <c r="O1000" s="475" t="str">
        <f>IF(Tabla1[[#This Row],[Cantidad de Insumos]]="","",Tabla1[[#This Row],[Precio Unitario]]*Tabla1[[#This Row],[Cantidad de Insumos]])</f>
        <v/>
      </c>
      <c r="P1000" s="462" t="str">
        <f>IF(Tabla1[[#This Row],[Descripción]]="","",_xlfn.XLOOKUP(Tabla1[[#This Row],[Descripción]],Tabla10[Descripción],Tabla10[CODIGO PRESUPUESTARIO],0))</f>
        <v/>
      </c>
      <c r="Q1000" s="463"/>
      <c r="R1000" s="463" t="str">
        <f>IF(Tabla1[[#This Row],[Insumos]]="","",_xlfn.XLOOKUP(Tabla1[[#This Row],[Insumos]],Tabla10[Insumo],Tabla10[InsumoAbrev],"",0))</f>
        <v/>
      </c>
    </row>
    <row r="1001" spans="2:18" x14ac:dyDescent="0.25">
      <c r="B1001" s="189" t="str">
        <f>IF('Formulario PPGR3'!$G1001="","",CONCATENATE('Formulario PPGR3'!$C1001,".",'Formulario PPGR3'!$D1001,".",'Formulario PPGR3'!$E1001,".",'Formulario PPGR3'!$F1001))</f>
        <v/>
      </c>
      <c r="C1001" s="189" t="str">
        <f>IF('Formulario PPGR3'!$G1001="","",'Formulario PPGR1'!#REF!)</f>
        <v/>
      </c>
      <c r="D1001" s="189" t="str">
        <f>IF('Formulario PPGR3'!$G1001="","",'Formulario PPGR1'!#REF!)</f>
        <v/>
      </c>
      <c r="E1001" s="189" t="str">
        <f>IF('Formulario PPGR3'!$G1001="","",'Formulario PPGR1'!#REF!)</f>
        <v/>
      </c>
      <c r="F1001" s="189" t="str">
        <f>IF('Formulario PPGR3'!$G1001="","",'Formulario PPGR1'!#REF!)</f>
        <v/>
      </c>
      <c r="G1001" s="227"/>
      <c r="H1001" s="459" t="str" cm="1">
        <f t="array" ref="H1001">IF(Tabla1[[#This Row],[Código_Actividad]]="","",_xlfn.XLOOKUP(Tabla1[[#This Row],[Código_Actividad]],CodigoActividad,Tabla2[Actividades Programables Presupuestables],"",0))</f>
        <v/>
      </c>
      <c r="I1001" s="460" t="str">
        <f>IFERROR(VLOOKUP('Formulario PPGR3'!$G1001,'Formulario PPGR2'!$H$9:$V$595,15,FALSE),"")</f>
        <v/>
      </c>
      <c r="J1001" s="465"/>
      <c r="K1001" s="464"/>
      <c r="L1001" s="461" t="str">
        <f>IF(Tabla1[[#This Row],[Descripción]]="","",_xlfn.XLOOKUP(Tabla1[[#This Row],[Descripción]],Tabla10[Descripción],Tabla10[Unidad de Medida],"",0))</f>
        <v/>
      </c>
      <c r="M1001" s="257"/>
      <c r="N1001" s="475" t="str">
        <f>IF(Tabla1[[#This Row],[Descripción]]="","",_xlfn.XLOOKUP(Tabla1[[#This Row],[Descripción]],Tabla10[Descripción],Tabla10[Precio Unitario],0))</f>
        <v/>
      </c>
      <c r="O1001" s="475" t="str">
        <f>IF(Tabla1[[#This Row],[Cantidad de Insumos]]="","",Tabla1[[#This Row],[Precio Unitario]]*Tabla1[[#This Row],[Cantidad de Insumos]])</f>
        <v/>
      </c>
      <c r="P1001" s="462" t="str">
        <f>IF(Tabla1[[#This Row],[Descripción]]="","",_xlfn.XLOOKUP(Tabla1[[#This Row],[Descripción]],Tabla10[Descripción],Tabla10[CODIGO PRESUPUESTARIO],0))</f>
        <v/>
      </c>
      <c r="Q1001" s="463"/>
      <c r="R1001" s="463" t="str">
        <f>IF(Tabla1[[#This Row],[Insumos]]="","",_xlfn.XLOOKUP(Tabla1[[#This Row],[Insumos]],Tabla10[Insumo],Tabla10[InsumoAbrev],"",0))</f>
        <v/>
      </c>
    </row>
    <row r="1002" spans="2:18" x14ac:dyDescent="0.25">
      <c r="B1002" s="189" t="str">
        <f>IF('Formulario PPGR3'!$G1002="","",CONCATENATE('Formulario PPGR3'!$C1002,".",'Formulario PPGR3'!$D1002,".",'Formulario PPGR3'!$E1002,".",'Formulario PPGR3'!$F1002))</f>
        <v/>
      </c>
      <c r="C1002" s="189" t="str">
        <f>IF('Formulario PPGR3'!$G1002="","",'Formulario PPGR1'!#REF!)</f>
        <v/>
      </c>
      <c r="D1002" s="189" t="str">
        <f>IF('Formulario PPGR3'!$G1002="","",'Formulario PPGR1'!#REF!)</f>
        <v/>
      </c>
      <c r="E1002" s="189" t="str">
        <f>IF('Formulario PPGR3'!$G1002="","",'Formulario PPGR1'!#REF!)</f>
        <v/>
      </c>
      <c r="F1002" s="189" t="str">
        <f>IF('Formulario PPGR3'!$G1002="","",'Formulario PPGR1'!#REF!)</f>
        <v/>
      </c>
      <c r="G1002" s="227"/>
      <c r="H1002" s="459" t="str" cm="1">
        <f t="array" ref="H1002">IF(Tabla1[[#This Row],[Código_Actividad]]="","",_xlfn.XLOOKUP(Tabla1[[#This Row],[Código_Actividad]],CodigoActividad,Tabla2[Actividades Programables Presupuestables],"",0))</f>
        <v/>
      </c>
      <c r="I1002" s="460" t="str">
        <f>IFERROR(VLOOKUP('Formulario PPGR3'!$G1002,'Formulario PPGR2'!$H$9:$V$595,15,FALSE),"")</f>
        <v/>
      </c>
      <c r="J1002" s="465"/>
      <c r="K1002" s="464"/>
      <c r="L1002" s="461" t="str">
        <f>IF(Tabla1[[#This Row],[Descripción]]="","",_xlfn.XLOOKUP(Tabla1[[#This Row],[Descripción]],Tabla10[Descripción],Tabla10[Unidad de Medida],"",0))</f>
        <v/>
      </c>
      <c r="M1002" s="257"/>
      <c r="N1002" s="475" t="str">
        <f>IF(Tabla1[[#This Row],[Descripción]]="","",_xlfn.XLOOKUP(Tabla1[[#This Row],[Descripción]],Tabla10[Descripción],Tabla10[Precio Unitario],0))</f>
        <v/>
      </c>
      <c r="O1002" s="475" t="str">
        <f>IF(Tabla1[[#This Row],[Cantidad de Insumos]]="","",Tabla1[[#This Row],[Precio Unitario]]*Tabla1[[#This Row],[Cantidad de Insumos]])</f>
        <v/>
      </c>
      <c r="P1002" s="462" t="str">
        <f>IF(Tabla1[[#This Row],[Descripción]]="","",_xlfn.XLOOKUP(Tabla1[[#This Row],[Descripción]],Tabla10[Descripción],Tabla10[CODIGO PRESUPUESTARIO],0))</f>
        <v/>
      </c>
      <c r="Q1002" s="463"/>
      <c r="R1002" s="463" t="str">
        <f>IF(Tabla1[[#This Row],[Insumos]]="","",_xlfn.XLOOKUP(Tabla1[[#This Row],[Insumos]],Tabla10[Insumo],Tabla10[InsumoAbrev],"",0))</f>
        <v/>
      </c>
    </row>
    <row r="1003" spans="2:18" x14ac:dyDescent="0.25">
      <c r="B1003" s="189" t="str">
        <f>IF('Formulario PPGR3'!$G1003="","",CONCATENATE('Formulario PPGR3'!$C1003,".",'Formulario PPGR3'!$D1003,".",'Formulario PPGR3'!$E1003,".",'Formulario PPGR3'!$F1003))</f>
        <v/>
      </c>
      <c r="C1003" s="189" t="str">
        <f>IF('Formulario PPGR3'!$G1003="","",'Formulario PPGR1'!#REF!)</f>
        <v/>
      </c>
      <c r="D1003" s="189" t="str">
        <f>IF('Formulario PPGR3'!$G1003="","",'Formulario PPGR1'!#REF!)</f>
        <v/>
      </c>
      <c r="E1003" s="189" t="str">
        <f>IF('Formulario PPGR3'!$G1003="","",'Formulario PPGR1'!#REF!)</f>
        <v/>
      </c>
      <c r="F1003" s="189" t="str">
        <f>IF('Formulario PPGR3'!$G1003="","",'Formulario PPGR1'!#REF!)</f>
        <v/>
      </c>
      <c r="G1003" s="227"/>
      <c r="H1003" s="459" t="str" cm="1">
        <f t="array" ref="H1003">IF(Tabla1[[#This Row],[Código_Actividad]]="","",_xlfn.XLOOKUP(Tabla1[[#This Row],[Código_Actividad]],CodigoActividad,Tabla2[Actividades Programables Presupuestables],"",0))</f>
        <v/>
      </c>
      <c r="I1003" s="460" t="str">
        <f>IFERROR(VLOOKUP('Formulario PPGR3'!$G1003,'Formulario PPGR2'!$H$9:$V$595,15,FALSE),"")</f>
        <v/>
      </c>
      <c r="J1003" s="465"/>
      <c r="K1003" s="464"/>
      <c r="L1003" s="461" t="str">
        <f>IF(Tabla1[[#This Row],[Descripción]]="","",_xlfn.XLOOKUP(Tabla1[[#This Row],[Descripción]],Tabla10[Descripción],Tabla10[Unidad de Medida],"",0))</f>
        <v/>
      </c>
      <c r="M1003" s="257"/>
      <c r="N1003" s="475" t="str">
        <f>IF(Tabla1[[#This Row],[Descripción]]="","",_xlfn.XLOOKUP(Tabla1[[#This Row],[Descripción]],Tabla10[Descripción],Tabla10[Precio Unitario],0))</f>
        <v/>
      </c>
      <c r="O1003" s="475" t="str">
        <f>IF(Tabla1[[#This Row],[Cantidad de Insumos]]="","",Tabla1[[#This Row],[Precio Unitario]]*Tabla1[[#This Row],[Cantidad de Insumos]])</f>
        <v/>
      </c>
      <c r="P1003" s="462" t="str">
        <f>IF(Tabla1[[#This Row],[Descripción]]="","",_xlfn.XLOOKUP(Tabla1[[#This Row],[Descripción]],Tabla10[Descripción],Tabla10[CODIGO PRESUPUESTARIO],0))</f>
        <v/>
      </c>
      <c r="Q1003" s="463"/>
      <c r="R1003" s="463" t="str">
        <f>IF(Tabla1[[#This Row],[Insumos]]="","",_xlfn.XLOOKUP(Tabla1[[#This Row],[Insumos]],Tabla10[Insumo],Tabla10[InsumoAbrev],"",0))</f>
        <v/>
      </c>
    </row>
    <row r="1004" spans="2:18" x14ac:dyDescent="0.25">
      <c r="B1004" s="189" t="str">
        <f>IF('Formulario PPGR3'!$G1004="","",CONCATENATE('Formulario PPGR3'!$C1004,".",'Formulario PPGR3'!$D1004,".",'Formulario PPGR3'!$E1004,".",'Formulario PPGR3'!$F1004))</f>
        <v/>
      </c>
      <c r="C1004" s="189" t="str">
        <f>IF('Formulario PPGR3'!$G1004="","",'Formulario PPGR1'!#REF!)</f>
        <v/>
      </c>
      <c r="D1004" s="189" t="str">
        <f>IF('Formulario PPGR3'!$G1004="","",'Formulario PPGR1'!#REF!)</f>
        <v/>
      </c>
      <c r="E1004" s="189" t="str">
        <f>IF('Formulario PPGR3'!$G1004="","",'Formulario PPGR1'!#REF!)</f>
        <v/>
      </c>
      <c r="F1004" s="189" t="str">
        <f>IF('Formulario PPGR3'!$G1004="","",'Formulario PPGR1'!#REF!)</f>
        <v/>
      </c>
      <c r="G1004" s="227"/>
      <c r="H1004" s="459" t="str" cm="1">
        <f t="array" ref="H1004">IF(Tabla1[[#This Row],[Código_Actividad]]="","",_xlfn.XLOOKUP(Tabla1[[#This Row],[Código_Actividad]],CodigoActividad,Tabla2[Actividades Programables Presupuestables],"",0))</f>
        <v/>
      </c>
      <c r="I1004" s="460" t="str">
        <f>IFERROR(VLOOKUP('Formulario PPGR3'!$G1004,'Formulario PPGR2'!$H$9:$V$595,15,FALSE),"")</f>
        <v/>
      </c>
      <c r="J1004" s="465"/>
      <c r="K1004" s="464"/>
      <c r="L1004" s="461" t="str">
        <f>IF(Tabla1[[#This Row],[Descripción]]="","",_xlfn.XLOOKUP(Tabla1[[#This Row],[Descripción]],Tabla10[Descripción],Tabla10[Unidad de Medida],"",0))</f>
        <v/>
      </c>
      <c r="M1004" s="257"/>
      <c r="N1004" s="475" t="str">
        <f>IF(Tabla1[[#This Row],[Descripción]]="","",_xlfn.XLOOKUP(Tabla1[[#This Row],[Descripción]],Tabla10[Descripción],Tabla10[Precio Unitario],0))</f>
        <v/>
      </c>
      <c r="O1004" s="475" t="str">
        <f>IF(Tabla1[[#This Row],[Cantidad de Insumos]]="","",Tabla1[[#This Row],[Precio Unitario]]*Tabla1[[#This Row],[Cantidad de Insumos]])</f>
        <v/>
      </c>
      <c r="P1004" s="462" t="str">
        <f>IF(Tabla1[[#This Row],[Descripción]]="","",_xlfn.XLOOKUP(Tabla1[[#This Row],[Descripción]],Tabla10[Descripción],Tabla10[CODIGO PRESUPUESTARIO],0))</f>
        <v/>
      </c>
      <c r="Q1004" s="463"/>
      <c r="R1004" s="463" t="str">
        <f>IF(Tabla1[[#This Row],[Insumos]]="","",_xlfn.XLOOKUP(Tabla1[[#This Row],[Insumos]],Tabla10[Insumo],Tabla10[InsumoAbrev],"",0))</f>
        <v/>
      </c>
    </row>
    <row r="1005" spans="2:18" x14ac:dyDescent="0.25">
      <c r="B1005" s="189" t="str">
        <f>IF('Formulario PPGR3'!$G1005="","",CONCATENATE('Formulario PPGR3'!$C1005,".",'Formulario PPGR3'!$D1005,".",'Formulario PPGR3'!$E1005,".",'Formulario PPGR3'!$F1005))</f>
        <v/>
      </c>
      <c r="C1005" s="189" t="str">
        <f>IF('Formulario PPGR3'!$G1005="","",'Formulario PPGR1'!#REF!)</f>
        <v/>
      </c>
      <c r="D1005" s="189" t="str">
        <f>IF('Formulario PPGR3'!$G1005="","",'Formulario PPGR1'!#REF!)</f>
        <v/>
      </c>
      <c r="E1005" s="189" t="str">
        <f>IF('Formulario PPGR3'!$G1005="","",'Formulario PPGR1'!#REF!)</f>
        <v/>
      </c>
      <c r="F1005" s="189" t="str">
        <f>IF('Formulario PPGR3'!$G1005="","",'Formulario PPGR1'!#REF!)</f>
        <v/>
      </c>
      <c r="G1005" s="227"/>
      <c r="H1005" s="459" t="str" cm="1">
        <f t="array" ref="H1005">IF(Tabla1[[#This Row],[Código_Actividad]]="","",_xlfn.XLOOKUP(Tabla1[[#This Row],[Código_Actividad]],CodigoActividad,Tabla2[Actividades Programables Presupuestables],"",0))</f>
        <v/>
      </c>
      <c r="I1005" s="460" t="str">
        <f>IFERROR(VLOOKUP('Formulario PPGR3'!$G1005,'Formulario PPGR2'!$H$9:$V$595,15,FALSE),"")</f>
        <v/>
      </c>
      <c r="J1005" s="465"/>
      <c r="K1005" s="464"/>
      <c r="L1005" s="461" t="str">
        <f>IF(Tabla1[[#This Row],[Descripción]]="","",_xlfn.XLOOKUP(Tabla1[[#This Row],[Descripción]],Tabla10[Descripción],Tabla10[Unidad de Medida],"",0))</f>
        <v/>
      </c>
      <c r="M1005" s="257"/>
      <c r="N1005" s="475" t="str">
        <f>IF(Tabla1[[#This Row],[Descripción]]="","",_xlfn.XLOOKUP(Tabla1[[#This Row],[Descripción]],Tabla10[Descripción],Tabla10[Precio Unitario],0))</f>
        <v/>
      </c>
      <c r="O1005" s="475" t="str">
        <f>IF(Tabla1[[#This Row],[Cantidad de Insumos]]="","",Tabla1[[#This Row],[Precio Unitario]]*Tabla1[[#This Row],[Cantidad de Insumos]])</f>
        <v/>
      </c>
      <c r="P1005" s="462" t="str">
        <f>IF(Tabla1[[#This Row],[Descripción]]="","",_xlfn.XLOOKUP(Tabla1[[#This Row],[Descripción]],Tabla10[Descripción],Tabla10[CODIGO PRESUPUESTARIO],0))</f>
        <v/>
      </c>
      <c r="Q1005" s="463"/>
      <c r="R1005" s="463" t="str">
        <f>IF(Tabla1[[#This Row],[Insumos]]="","",_xlfn.XLOOKUP(Tabla1[[#This Row],[Insumos]],Tabla10[Insumo],Tabla10[InsumoAbrev],"",0))</f>
        <v/>
      </c>
    </row>
    <row r="1006" spans="2:18" x14ac:dyDescent="0.25">
      <c r="B1006" s="189" t="str">
        <f>IF('Formulario PPGR3'!$G1006="","",CONCATENATE('Formulario PPGR3'!$C1006,".",'Formulario PPGR3'!$D1006,".",'Formulario PPGR3'!$E1006,".",'Formulario PPGR3'!$F1006))</f>
        <v/>
      </c>
      <c r="C1006" s="189" t="str">
        <f>IF('Formulario PPGR3'!$G1006="","",'Formulario PPGR1'!#REF!)</f>
        <v/>
      </c>
      <c r="D1006" s="189" t="str">
        <f>IF('Formulario PPGR3'!$G1006="","",'Formulario PPGR1'!#REF!)</f>
        <v/>
      </c>
      <c r="E1006" s="189" t="str">
        <f>IF('Formulario PPGR3'!$G1006="","",'Formulario PPGR1'!#REF!)</f>
        <v/>
      </c>
      <c r="F1006" s="189" t="str">
        <f>IF('Formulario PPGR3'!$G1006="","",'Formulario PPGR1'!#REF!)</f>
        <v/>
      </c>
      <c r="G1006" s="227"/>
      <c r="H1006" s="459" t="str" cm="1">
        <f t="array" ref="H1006">IF(Tabla1[[#This Row],[Código_Actividad]]="","",_xlfn.XLOOKUP(Tabla1[[#This Row],[Código_Actividad]],CodigoActividad,Tabla2[Actividades Programables Presupuestables],"",0))</f>
        <v/>
      </c>
      <c r="I1006" s="460" t="str">
        <f>IFERROR(VLOOKUP('Formulario PPGR3'!$G1006,'Formulario PPGR2'!$H$9:$V$595,15,FALSE),"")</f>
        <v/>
      </c>
      <c r="J1006" s="465"/>
      <c r="K1006" s="464"/>
      <c r="L1006" s="461" t="str">
        <f>IF(Tabla1[[#This Row],[Descripción]]="","",_xlfn.XLOOKUP(Tabla1[[#This Row],[Descripción]],Tabla10[Descripción],Tabla10[Unidad de Medida],"",0))</f>
        <v/>
      </c>
      <c r="M1006" s="257"/>
      <c r="N1006" s="475" t="str">
        <f>IF(Tabla1[[#This Row],[Descripción]]="","",_xlfn.XLOOKUP(Tabla1[[#This Row],[Descripción]],Tabla10[Descripción],Tabla10[Precio Unitario],0))</f>
        <v/>
      </c>
      <c r="O1006" s="475" t="str">
        <f>IF(Tabla1[[#This Row],[Cantidad de Insumos]]="","",Tabla1[[#This Row],[Precio Unitario]]*Tabla1[[#This Row],[Cantidad de Insumos]])</f>
        <v/>
      </c>
      <c r="P1006" s="462" t="str">
        <f>IF(Tabla1[[#This Row],[Descripción]]="","",_xlfn.XLOOKUP(Tabla1[[#This Row],[Descripción]],Tabla10[Descripción],Tabla10[CODIGO PRESUPUESTARIO],0))</f>
        <v/>
      </c>
      <c r="Q1006" s="463"/>
      <c r="R1006" s="463" t="str">
        <f>IF(Tabla1[[#This Row],[Insumos]]="","",_xlfn.XLOOKUP(Tabla1[[#This Row],[Insumos]],Tabla10[Insumo],Tabla10[InsumoAbrev],"",0))</f>
        <v/>
      </c>
    </row>
    <row r="1007" spans="2:18" x14ac:dyDescent="0.25">
      <c r="B1007" s="189" t="str">
        <f>IF('Formulario PPGR3'!$G1007="","",CONCATENATE('Formulario PPGR3'!$C1007,".",'Formulario PPGR3'!$D1007,".",'Formulario PPGR3'!$E1007,".",'Formulario PPGR3'!$F1007))</f>
        <v/>
      </c>
      <c r="C1007" s="189" t="str">
        <f>IF('Formulario PPGR3'!$G1007="","",'Formulario PPGR1'!#REF!)</f>
        <v/>
      </c>
      <c r="D1007" s="189" t="str">
        <f>IF('Formulario PPGR3'!$G1007="","",'Formulario PPGR1'!#REF!)</f>
        <v/>
      </c>
      <c r="E1007" s="189" t="str">
        <f>IF('Formulario PPGR3'!$G1007="","",'Formulario PPGR1'!#REF!)</f>
        <v/>
      </c>
      <c r="F1007" s="189" t="str">
        <f>IF('Formulario PPGR3'!$G1007="","",'Formulario PPGR1'!#REF!)</f>
        <v/>
      </c>
      <c r="G1007" s="227"/>
      <c r="H1007" s="459" t="str" cm="1">
        <f t="array" ref="H1007">IF(Tabla1[[#This Row],[Código_Actividad]]="","",_xlfn.XLOOKUP(Tabla1[[#This Row],[Código_Actividad]],CodigoActividad,Tabla2[Actividades Programables Presupuestables],"",0))</f>
        <v/>
      </c>
      <c r="I1007" s="460" t="str">
        <f>IFERROR(VLOOKUP('Formulario PPGR3'!$G1007,'Formulario PPGR2'!$H$9:$V$595,15,FALSE),"")</f>
        <v/>
      </c>
      <c r="J1007" s="465"/>
      <c r="K1007" s="464"/>
      <c r="L1007" s="461" t="str">
        <f>IF(Tabla1[[#This Row],[Descripción]]="","",_xlfn.XLOOKUP(Tabla1[[#This Row],[Descripción]],Tabla10[Descripción],Tabla10[Unidad de Medida],"",0))</f>
        <v/>
      </c>
      <c r="M1007" s="257"/>
      <c r="N1007" s="475" t="str">
        <f>IF(Tabla1[[#This Row],[Descripción]]="","",_xlfn.XLOOKUP(Tabla1[[#This Row],[Descripción]],Tabla10[Descripción],Tabla10[Precio Unitario],0))</f>
        <v/>
      </c>
      <c r="O1007" s="475" t="str">
        <f>IF(Tabla1[[#This Row],[Cantidad de Insumos]]="","",Tabla1[[#This Row],[Precio Unitario]]*Tabla1[[#This Row],[Cantidad de Insumos]])</f>
        <v/>
      </c>
      <c r="P1007" s="462" t="str">
        <f>IF(Tabla1[[#This Row],[Descripción]]="","",_xlfn.XLOOKUP(Tabla1[[#This Row],[Descripción]],Tabla10[Descripción],Tabla10[CODIGO PRESUPUESTARIO],0))</f>
        <v/>
      </c>
      <c r="Q1007" s="463"/>
      <c r="R1007" s="463" t="str">
        <f>IF(Tabla1[[#This Row],[Insumos]]="","",_xlfn.XLOOKUP(Tabla1[[#This Row],[Insumos]],Tabla10[Insumo],Tabla10[InsumoAbrev],"",0))</f>
        <v/>
      </c>
    </row>
    <row r="1008" spans="2:18" x14ac:dyDescent="0.25">
      <c r="B1008" s="189" t="str">
        <f>IF('Formulario PPGR3'!$G1008="","",CONCATENATE('Formulario PPGR3'!$C1008,".",'Formulario PPGR3'!$D1008,".",'Formulario PPGR3'!$E1008,".",'Formulario PPGR3'!$F1008))</f>
        <v/>
      </c>
      <c r="C1008" s="189" t="str">
        <f>IF('Formulario PPGR3'!$G1008="","",'Formulario PPGR1'!#REF!)</f>
        <v/>
      </c>
      <c r="D1008" s="189" t="str">
        <f>IF('Formulario PPGR3'!$G1008="","",'Formulario PPGR1'!#REF!)</f>
        <v/>
      </c>
      <c r="E1008" s="189" t="str">
        <f>IF('Formulario PPGR3'!$G1008="","",'Formulario PPGR1'!#REF!)</f>
        <v/>
      </c>
      <c r="F1008" s="189" t="str">
        <f>IF('Formulario PPGR3'!$G1008="","",'Formulario PPGR1'!#REF!)</f>
        <v/>
      </c>
      <c r="G1008" s="227"/>
      <c r="H1008" s="459" t="str" cm="1">
        <f t="array" ref="H1008">IF(Tabla1[[#This Row],[Código_Actividad]]="","",_xlfn.XLOOKUP(Tabla1[[#This Row],[Código_Actividad]],CodigoActividad,Tabla2[Actividades Programables Presupuestables],"",0))</f>
        <v/>
      </c>
      <c r="I1008" s="460" t="str">
        <f>IFERROR(VLOOKUP('Formulario PPGR3'!$G1008,'Formulario PPGR2'!$H$9:$V$595,15,FALSE),"")</f>
        <v/>
      </c>
      <c r="J1008" s="465"/>
      <c r="K1008" s="464"/>
      <c r="L1008" s="461" t="str">
        <f>IF(Tabla1[[#This Row],[Descripción]]="","",_xlfn.XLOOKUP(Tabla1[[#This Row],[Descripción]],Tabla10[Descripción],Tabla10[Unidad de Medida],"",0))</f>
        <v/>
      </c>
      <c r="M1008" s="257"/>
      <c r="N1008" s="475" t="str">
        <f>IF(Tabla1[[#This Row],[Descripción]]="","",_xlfn.XLOOKUP(Tabla1[[#This Row],[Descripción]],Tabla10[Descripción],Tabla10[Precio Unitario],0))</f>
        <v/>
      </c>
      <c r="O1008" s="475" t="str">
        <f>IF(Tabla1[[#This Row],[Cantidad de Insumos]]="","",Tabla1[[#This Row],[Precio Unitario]]*Tabla1[[#This Row],[Cantidad de Insumos]])</f>
        <v/>
      </c>
      <c r="P1008" s="462" t="str">
        <f>IF(Tabla1[[#This Row],[Descripción]]="","",_xlfn.XLOOKUP(Tabla1[[#This Row],[Descripción]],Tabla10[Descripción],Tabla10[CODIGO PRESUPUESTARIO],0))</f>
        <v/>
      </c>
      <c r="Q1008" s="463"/>
      <c r="R1008" s="463" t="str">
        <f>IF(Tabla1[[#This Row],[Insumos]]="","",_xlfn.XLOOKUP(Tabla1[[#This Row],[Insumos]],Tabla10[Insumo],Tabla10[InsumoAbrev],"",0))</f>
        <v/>
      </c>
    </row>
    <row r="1009" spans="2:18" x14ac:dyDescent="0.25">
      <c r="B1009" s="189" t="str">
        <f>IF('Formulario PPGR3'!$G1009="","",CONCATENATE('Formulario PPGR3'!$C1009,".",'Formulario PPGR3'!$D1009,".",'Formulario PPGR3'!$E1009,".",'Formulario PPGR3'!$F1009))</f>
        <v/>
      </c>
      <c r="C1009" s="189" t="str">
        <f>IF('Formulario PPGR3'!$G1009="","",'Formulario PPGR1'!#REF!)</f>
        <v/>
      </c>
      <c r="D1009" s="189" t="str">
        <f>IF('Formulario PPGR3'!$G1009="","",'Formulario PPGR1'!#REF!)</f>
        <v/>
      </c>
      <c r="E1009" s="189" t="str">
        <f>IF('Formulario PPGR3'!$G1009="","",'Formulario PPGR1'!#REF!)</f>
        <v/>
      </c>
      <c r="F1009" s="189" t="str">
        <f>IF('Formulario PPGR3'!$G1009="","",'Formulario PPGR1'!#REF!)</f>
        <v/>
      </c>
      <c r="G1009" s="227"/>
      <c r="H1009" s="459" t="str" cm="1">
        <f t="array" ref="H1009">IF(Tabla1[[#This Row],[Código_Actividad]]="","",_xlfn.XLOOKUP(Tabla1[[#This Row],[Código_Actividad]],CodigoActividad,Tabla2[Actividades Programables Presupuestables],"",0))</f>
        <v/>
      </c>
      <c r="I1009" s="460" t="str">
        <f>IFERROR(VLOOKUP('Formulario PPGR3'!$G1009,'Formulario PPGR2'!$H$9:$V$595,15,FALSE),"")</f>
        <v/>
      </c>
      <c r="J1009" s="465"/>
      <c r="K1009" s="464"/>
      <c r="L1009" s="461" t="str">
        <f>IF(Tabla1[[#This Row],[Descripción]]="","",_xlfn.XLOOKUP(Tabla1[[#This Row],[Descripción]],Tabla10[Descripción],Tabla10[Unidad de Medida],"",0))</f>
        <v/>
      </c>
      <c r="M1009" s="257"/>
      <c r="N1009" s="475" t="str">
        <f>IF(Tabla1[[#This Row],[Descripción]]="","",_xlfn.XLOOKUP(Tabla1[[#This Row],[Descripción]],Tabla10[Descripción],Tabla10[Precio Unitario],0))</f>
        <v/>
      </c>
      <c r="O1009" s="475" t="str">
        <f>IF(Tabla1[[#This Row],[Cantidad de Insumos]]="","",Tabla1[[#This Row],[Precio Unitario]]*Tabla1[[#This Row],[Cantidad de Insumos]])</f>
        <v/>
      </c>
      <c r="P1009" s="462" t="str">
        <f>IF(Tabla1[[#This Row],[Descripción]]="","",_xlfn.XLOOKUP(Tabla1[[#This Row],[Descripción]],Tabla10[Descripción],Tabla10[CODIGO PRESUPUESTARIO],0))</f>
        <v/>
      </c>
      <c r="Q1009" s="463"/>
      <c r="R1009" s="463" t="str">
        <f>IF(Tabla1[[#This Row],[Insumos]]="","",_xlfn.XLOOKUP(Tabla1[[#This Row],[Insumos]],Tabla10[Insumo],Tabla10[InsumoAbrev],"",0))</f>
        <v/>
      </c>
    </row>
    <row r="1010" spans="2:18" x14ac:dyDescent="0.25">
      <c r="B1010" s="189" t="str">
        <f>IF('Formulario PPGR3'!$G1010="","",CONCATENATE('Formulario PPGR3'!$C1010,".",'Formulario PPGR3'!$D1010,".",'Formulario PPGR3'!$E1010,".",'Formulario PPGR3'!$F1010))</f>
        <v/>
      </c>
      <c r="C1010" s="189" t="str">
        <f>IF('Formulario PPGR3'!$G1010="","",'Formulario PPGR1'!#REF!)</f>
        <v/>
      </c>
      <c r="D1010" s="189" t="str">
        <f>IF('Formulario PPGR3'!$G1010="","",'Formulario PPGR1'!#REF!)</f>
        <v/>
      </c>
      <c r="E1010" s="189" t="str">
        <f>IF('Formulario PPGR3'!$G1010="","",'Formulario PPGR1'!#REF!)</f>
        <v/>
      </c>
      <c r="F1010" s="189" t="str">
        <f>IF('Formulario PPGR3'!$G1010="","",'Formulario PPGR1'!#REF!)</f>
        <v/>
      </c>
      <c r="G1010" s="227"/>
      <c r="H1010" s="459" t="str" cm="1">
        <f t="array" ref="H1010">IF(Tabla1[[#This Row],[Código_Actividad]]="","",_xlfn.XLOOKUP(Tabla1[[#This Row],[Código_Actividad]],CodigoActividad,Tabla2[Actividades Programables Presupuestables],"",0))</f>
        <v/>
      </c>
      <c r="I1010" s="460" t="str">
        <f>IFERROR(VLOOKUP('Formulario PPGR3'!$G1010,'Formulario PPGR2'!$H$9:$V$595,15,FALSE),"")</f>
        <v/>
      </c>
      <c r="J1010" s="465"/>
      <c r="K1010" s="464"/>
      <c r="L1010" s="461" t="str">
        <f>IF(Tabla1[[#This Row],[Descripción]]="","",_xlfn.XLOOKUP(Tabla1[[#This Row],[Descripción]],Tabla10[Descripción],Tabla10[Unidad de Medida],"",0))</f>
        <v/>
      </c>
      <c r="M1010" s="257"/>
      <c r="N1010" s="475" t="str">
        <f>IF(Tabla1[[#This Row],[Descripción]]="","",_xlfn.XLOOKUP(Tabla1[[#This Row],[Descripción]],Tabla10[Descripción],Tabla10[Precio Unitario],0))</f>
        <v/>
      </c>
      <c r="O1010" s="475" t="str">
        <f>IF(Tabla1[[#This Row],[Cantidad de Insumos]]="","",Tabla1[[#This Row],[Precio Unitario]]*Tabla1[[#This Row],[Cantidad de Insumos]])</f>
        <v/>
      </c>
      <c r="P1010" s="462" t="str">
        <f>IF(Tabla1[[#This Row],[Descripción]]="","",_xlfn.XLOOKUP(Tabla1[[#This Row],[Descripción]],Tabla10[Descripción],Tabla10[CODIGO PRESUPUESTARIO],0))</f>
        <v/>
      </c>
      <c r="Q1010" s="463"/>
      <c r="R1010" s="463" t="str">
        <f>IF(Tabla1[[#This Row],[Insumos]]="","",_xlfn.XLOOKUP(Tabla1[[#This Row],[Insumos]],Tabla10[Insumo],Tabla10[InsumoAbrev],"",0))</f>
        <v/>
      </c>
    </row>
    <row r="1011" spans="2:18" x14ac:dyDescent="0.25">
      <c r="B1011" s="189" t="str">
        <f>IF('Formulario PPGR3'!$G1011="","",CONCATENATE('Formulario PPGR3'!$C1011,".",'Formulario PPGR3'!$D1011,".",'Formulario PPGR3'!$E1011,".",'Formulario PPGR3'!$F1011))</f>
        <v/>
      </c>
      <c r="C1011" s="189" t="str">
        <f>IF('Formulario PPGR3'!$G1011="","",'Formulario PPGR1'!#REF!)</f>
        <v/>
      </c>
      <c r="D1011" s="189" t="str">
        <f>IF('Formulario PPGR3'!$G1011="","",'Formulario PPGR1'!#REF!)</f>
        <v/>
      </c>
      <c r="E1011" s="189" t="str">
        <f>IF('Formulario PPGR3'!$G1011="","",'Formulario PPGR1'!#REF!)</f>
        <v/>
      </c>
      <c r="F1011" s="189" t="str">
        <f>IF('Formulario PPGR3'!$G1011="","",'Formulario PPGR1'!#REF!)</f>
        <v/>
      </c>
      <c r="G1011" s="227"/>
      <c r="H1011" s="459" t="str" cm="1">
        <f t="array" ref="H1011">IF(Tabla1[[#This Row],[Código_Actividad]]="","",_xlfn.XLOOKUP(Tabla1[[#This Row],[Código_Actividad]],CodigoActividad,Tabla2[Actividades Programables Presupuestables],"",0))</f>
        <v/>
      </c>
      <c r="I1011" s="460" t="str">
        <f>IFERROR(VLOOKUP('Formulario PPGR3'!$G1011,'Formulario PPGR2'!$H$9:$V$595,15,FALSE),"")</f>
        <v/>
      </c>
      <c r="J1011" s="465"/>
      <c r="K1011" s="464"/>
      <c r="L1011" s="461" t="str">
        <f>IF(Tabla1[[#This Row],[Descripción]]="","",_xlfn.XLOOKUP(Tabla1[[#This Row],[Descripción]],Tabla10[Descripción],Tabla10[Unidad de Medida],"",0))</f>
        <v/>
      </c>
      <c r="M1011" s="257"/>
      <c r="N1011" s="475" t="str">
        <f>IF(Tabla1[[#This Row],[Descripción]]="","",_xlfn.XLOOKUP(Tabla1[[#This Row],[Descripción]],Tabla10[Descripción],Tabla10[Precio Unitario],0))</f>
        <v/>
      </c>
      <c r="O1011" s="475" t="str">
        <f>IF(Tabla1[[#This Row],[Cantidad de Insumos]]="","",Tabla1[[#This Row],[Precio Unitario]]*Tabla1[[#This Row],[Cantidad de Insumos]])</f>
        <v/>
      </c>
      <c r="P1011" s="462" t="str">
        <f>IF(Tabla1[[#This Row],[Descripción]]="","",_xlfn.XLOOKUP(Tabla1[[#This Row],[Descripción]],Tabla10[Descripción],Tabla10[CODIGO PRESUPUESTARIO],0))</f>
        <v/>
      </c>
      <c r="Q1011" s="463"/>
      <c r="R1011" s="463" t="str">
        <f>IF(Tabla1[[#This Row],[Insumos]]="","",_xlfn.XLOOKUP(Tabla1[[#This Row],[Insumos]],Tabla10[Insumo],Tabla10[InsumoAbrev],"",0))</f>
        <v/>
      </c>
    </row>
    <row r="1012" spans="2:18" x14ac:dyDescent="0.25">
      <c r="B1012" s="189" t="str">
        <f>IF('Formulario PPGR3'!$G1012="","",CONCATENATE('Formulario PPGR3'!$C1012,".",'Formulario PPGR3'!$D1012,".",'Formulario PPGR3'!$E1012,".",'Formulario PPGR3'!$F1012))</f>
        <v/>
      </c>
      <c r="C1012" s="189" t="str">
        <f>IF('Formulario PPGR3'!$G1012="","",'Formulario PPGR1'!#REF!)</f>
        <v/>
      </c>
      <c r="D1012" s="189" t="str">
        <f>IF('Formulario PPGR3'!$G1012="","",'Formulario PPGR1'!#REF!)</f>
        <v/>
      </c>
      <c r="E1012" s="189" t="str">
        <f>IF('Formulario PPGR3'!$G1012="","",'Formulario PPGR1'!#REF!)</f>
        <v/>
      </c>
      <c r="F1012" s="189" t="str">
        <f>IF('Formulario PPGR3'!$G1012="","",'Formulario PPGR1'!#REF!)</f>
        <v/>
      </c>
      <c r="G1012" s="227"/>
      <c r="H1012" s="459" t="str" cm="1">
        <f t="array" ref="H1012">IF(Tabla1[[#This Row],[Código_Actividad]]="","",_xlfn.XLOOKUP(Tabla1[[#This Row],[Código_Actividad]],CodigoActividad,Tabla2[Actividades Programables Presupuestables],"",0))</f>
        <v/>
      </c>
      <c r="I1012" s="460" t="str">
        <f>IFERROR(VLOOKUP('Formulario PPGR3'!$G1012,'Formulario PPGR2'!$H$9:$V$595,15,FALSE),"")</f>
        <v/>
      </c>
      <c r="J1012" s="465"/>
      <c r="K1012" s="464"/>
      <c r="L1012" s="461" t="str">
        <f>IF(Tabla1[[#This Row],[Descripción]]="","",_xlfn.XLOOKUP(Tabla1[[#This Row],[Descripción]],Tabla10[Descripción],Tabla10[Unidad de Medida],"",0))</f>
        <v/>
      </c>
      <c r="M1012" s="257"/>
      <c r="N1012" s="475" t="str">
        <f>IF(Tabla1[[#This Row],[Descripción]]="","",_xlfn.XLOOKUP(Tabla1[[#This Row],[Descripción]],Tabla10[Descripción],Tabla10[Precio Unitario],0))</f>
        <v/>
      </c>
      <c r="O1012" s="475" t="str">
        <f>IF(Tabla1[[#This Row],[Cantidad de Insumos]]="","",Tabla1[[#This Row],[Precio Unitario]]*Tabla1[[#This Row],[Cantidad de Insumos]])</f>
        <v/>
      </c>
      <c r="P1012" s="462" t="str">
        <f>IF(Tabla1[[#This Row],[Descripción]]="","",_xlfn.XLOOKUP(Tabla1[[#This Row],[Descripción]],Tabla10[Descripción],Tabla10[CODIGO PRESUPUESTARIO],0))</f>
        <v/>
      </c>
      <c r="Q1012" s="463"/>
      <c r="R1012" s="463" t="str">
        <f>IF(Tabla1[[#This Row],[Insumos]]="","",_xlfn.XLOOKUP(Tabla1[[#This Row],[Insumos]],Tabla10[Insumo],Tabla10[InsumoAbrev],"",0))</f>
        <v/>
      </c>
    </row>
    <row r="1013" spans="2:18" x14ac:dyDescent="0.25">
      <c r="B1013" s="189" t="str">
        <f>IF('Formulario PPGR3'!$G1013="","",CONCATENATE('Formulario PPGR3'!$C1013,".",'Formulario PPGR3'!$D1013,".",'Formulario PPGR3'!$E1013,".",'Formulario PPGR3'!$F1013))</f>
        <v/>
      </c>
      <c r="C1013" s="189" t="str">
        <f>IF('Formulario PPGR3'!$G1013="","",'Formulario PPGR1'!#REF!)</f>
        <v/>
      </c>
      <c r="D1013" s="189" t="str">
        <f>IF('Formulario PPGR3'!$G1013="","",'Formulario PPGR1'!#REF!)</f>
        <v/>
      </c>
      <c r="E1013" s="189" t="str">
        <f>IF('Formulario PPGR3'!$G1013="","",'Formulario PPGR1'!#REF!)</f>
        <v/>
      </c>
      <c r="F1013" s="189" t="str">
        <f>IF('Formulario PPGR3'!$G1013="","",'Formulario PPGR1'!#REF!)</f>
        <v/>
      </c>
      <c r="G1013" s="227"/>
      <c r="H1013" s="459" t="str" cm="1">
        <f t="array" ref="H1013">IF(Tabla1[[#This Row],[Código_Actividad]]="","",_xlfn.XLOOKUP(Tabla1[[#This Row],[Código_Actividad]],CodigoActividad,Tabla2[Actividades Programables Presupuestables],"",0))</f>
        <v/>
      </c>
      <c r="I1013" s="460" t="str">
        <f>IFERROR(VLOOKUP('Formulario PPGR3'!$G1013,'Formulario PPGR2'!$H$9:$V$595,15,FALSE),"")</f>
        <v/>
      </c>
      <c r="J1013" s="465"/>
      <c r="K1013" s="464"/>
      <c r="L1013" s="461" t="str">
        <f>IF(Tabla1[[#This Row],[Descripción]]="","",_xlfn.XLOOKUP(Tabla1[[#This Row],[Descripción]],Tabla10[Descripción],Tabla10[Unidad de Medida],"",0))</f>
        <v/>
      </c>
      <c r="M1013" s="257"/>
      <c r="N1013" s="475" t="str">
        <f>IF(Tabla1[[#This Row],[Descripción]]="","",_xlfn.XLOOKUP(Tabla1[[#This Row],[Descripción]],Tabla10[Descripción],Tabla10[Precio Unitario],0))</f>
        <v/>
      </c>
      <c r="O1013" s="475" t="str">
        <f>IF(Tabla1[[#This Row],[Cantidad de Insumos]]="","",Tabla1[[#This Row],[Precio Unitario]]*Tabla1[[#This Row],[Cantidad de Insumos]])</f>
        <v/>
      </c>
      <c r="P1013" s="462" t="str">
        <f>IF(Tabla1[[#This Row],[Descripción]]="","",_xlfn.XLOOKUP(Tabla1[[#This Row],[Descripción]],Tabla10[Descripción],Tabla10[CODIGO PRESUPUESTARIO],0))</f>
        <v/>
      </c>
      <c r="Q1013" s="463"/>
      <c r="R1013" s="463" t="str">
        <f>IF(Tabla1[[#This Row],[Insumos]]="","",_xlfn.XLOOKUP(Tabla1[[#This Row],[Insumos]],Tabla10[Insumo],Tabla10[InsumoAbrev],"",0))</f>
        <v/>
      </c>
    </row>
    <row r="1014" spans="2:18" x14ac:dyDescent="0.25">
      <c r="B1014" s="189" t="str">
        <f>IF('Formulario PPGR3'!$G1014="","",CONCATENATE('Formulario PPGR3'!$C1014,".",'Formulario PPGR3'!$D1014,".",'Formulario PPGR3'!$E1014,".",'Formulario PPGR3'!$F1014))</f>
        <v/>
      </c>
      <c r="C1014" s="189" t="str">
        <f>IF('Formulario PPGR3'!$G1014="","",'Formulario PPGR1'!#REF!)</f>
        <v/>
      </c>
      <c r="D1014" s="189" t="str">
        <f>IF('Formulario PPGR3'!$G1014="","",'Formulario PPGR1'!#REF!)</f>
        <v/>
      </c>
      <c r="E1014" s="189" t="str">
        <f>IF('Formulario PPGR3'!$G1014="","",'Formulario PPGR1'!#REF!)</f>
        <v/>
      </c>
      <c r="F1014" s="189" t="str">
        <f>IF('Formulario PPGR3'!$G1014="","",'Formulario PPGR1'!#REF!)</f>
        <v/>
      </c>
      <c r="G1014" s="227"/>
      <c r="H1014" s="459" t="str" cm="1">
        <f t="array" ref="H1014">IF(Tabla1[[#This Row],[Código_Actividad]]="","",_xlfn.XLOOKUP(Tabla1[[#This Row],[Código_Actividad]],CodigoActividad,Tabla2[Actividades Programables Presupuestables],"",0))</f>
        <v/>
      </c>
      <c r="I1014" s="460" t="str">
        <f>IFERROR(VLOOKUP('Formulario PPGR3'!$G1014,'Formulario PPGR2'!$H$9:$V$595,15,FALSE),"")</f>
        <v/>
      </c>
      <c r="J1014" s="465"/>
      <c r="K1014" s="464"/>
      <c r="L1014" s="461" t="str">
        <f>IF(Tabla1[[#This Row],[Descripción]]="","",_xlfn.XLOOKUP(Tabla1[[#This Row],[Descripción]],Tabla10[Descripción],Tabla10[Unidad de Medida],"",0))</f>
        <v/>
      </c>
      <c r="M1014" s="257"/>
      <c r="N1014" s="475" t="str">
        <f>IF(Tabla1[[#This Row],[Descripción]]="","",_xlfn.XLOOKUP(Tabla1[[#This Row],[Descripción]],Tabla10[Descripción],Tabla10[Precio Unitario],0))</f>
        <v/>
      </c>
      <c r="O1014" s="475" t="str">
        <f>IF(Tabla1[[#This Row],[Cantidad de Insumos]]="","",Tabla1[[#This Row],[Precio Unitario]]*Tabla1[[#This Row],[Cantidad de Insumos]])</f>
        <v/>
      </c>
      <c r="P1014" s="462" t="str">
        <f>IF(Tabla1[[#This Row],[Descripción]]="","",_xlfn.XLOOKUP(Tabla1[[#This Row],[Descripción]],Tabla10[Descripción],Tabla10[CODIGO PRESUPUESTARIO],0))</f>
        <v/>
      </c>
      <c r="Q1014" s="463"/>
      <c r="R1014" s="463" t="str">
        <f>IF(Tabla1[[#This Row],[Insumos]]="","",_xlfn.XLOOKUP(Tabla1[[#This Row],[Insumos]],Tabla10[Insumo],Tabla10[InsumoAbrev],"",0))</f>
        <v/>
      </c>
    </row>
    <row r="1015" spans="2:18" x14ac:dyDescent="0.25">
      <c r="B1015" s="189" t="str">
        <f>IF('Formulario PPGR3'!$G1015="","",CONCATENATE('Formulario PPGR3'!$C1015,".",'Formulario PPGR3'!$D1015,".",'Formulario PPGR3'!$E1015,".",'Formulario PPGR3'!$F1015))</f>
        <v/>
      </c>
      <c r="C1015" s="189" t="str">
        <f>IF('Formulario PPGR3'!$G1015="","",'Formulario PPGR1'!#REF!)</f>
        <v/>
      </c>
      <c r="D1015" s="189" t="str">
        <f>IF('Formulario PPGR3'!$G1015="","",'Formulario PPGR1'!#REF!)</f>
        <v/>
      </c>
      <c r="E1015" s="189" t="str">
        <f>IF('Formulario PPGR3'!$G1015="","",'Formulario PPGR1'!#REF!)</f>
        <v/>
      </c>
      <c r="F1015" s="189" t="str">
        <f>IF('Formulario PPGR3'!$G1015="","",'Formulario PPGR1'!#REF!)</f>
        <v/>
      </c>
      <c r="G1015" s="227"/>
      <c r="H1015" s="459" t="str" cm="1">
        <f t="array" ref="H1015">IF(Tabla1[[#This Row],[Código_Actividad]]="","",_xlfn.XLOOKUP(Tabla1[[#This Row],[Código_Actividad]],CodigoActividad,Tabla2[Actividades Programables Presupuestables],"",0))</f>
        <v/>
      </c>
      <c r="I1015" s="460" t="str">
        <f>IFERROR(VLOOKUP('Formulario PPGR3'!$G1015,'Formulario PPGR2'!$H$9:$V$595,15,FALSE),"")</f>
        <v/>
      </c>
      <c r="J1015" s="465"/>
      <c r="K1015" s="464"/>
      <c r="L1015" s="461" t="str">
        <f>IF(Tabla1[[#This Row],[Descripción]]="","",_xlfn.XLOOKUP(Tabla1[[#This Row],[Descripción]],Tabla10[Descripción],Tabla10[Unidad de Medida],"",0))</f>
        <v/>
      </c>
      <c r="M1015" s="257"/>
      <c r="N1015" s="475" t="str">
        <f>IF(Tabla1[[#This Row],[Descripción]]="","",_xlfn.XLOOKUP(Tabla1[[#This Row],[Descripción]],Tabla10[Descripción],Tabla10[Precio Unitario],0))</f>
        <v/>
      </c>
      <c r="O1015" s="475" t="str">
        <f>IF(Tabla1[[#This Row],[Cantidad de Insumos]]="","",Tabla1[[#This Row],[Precio Unitario]]*Tabla1[[#This Row],[Cantidad de Insumos]])</f>
        <v/>
      </c>
      <c r="P1015" s="462" t="str">
        <f>IF(Tabla1[[#This Row],[Descripción]]="","",_xlfn.XLOOKUP(Tabla1[[#This Row],[Descripción]],Tabla10[Descripción],Tabla10[CODIGO PRESUPUESTARIO],0))</f>
        <v/>
      </c>
      <c r="Q1015" s="463"/>
      <c r="R1015" s="463" t="str">
        <f>IF(Tabla1[[#This Row],[Insumos]]="","",_xlfn.XLOOKUP(Tabla1[[#This Row],[Insumos]],Tabla10[Insumo],Tabla10[InsumoAbrev],"",0))</f>
        <v/>
      </c>
    </row>
    <row r="1016" spans="2:18" x14ac:dyDescent="0.25">
      <c r="B1016" s="189" t="str">
        <f>IF('Formulario PPGR3'!$G1016="","",CONCATENATE('Formulario PPGR3'!$C1016,".",'Formulario PPGR3'!$D1016,".",'Formulario PPGR3'!$E1016,".",'Formulario PPGR3'!$F1016))</f>
        <v/>
      </c>
      <c r="C1016" s="189" t="str">
        <f>IF('Formulario PPGR3'!$G1016="","",'Formulario PPGR1'!#REF!)</f>
        <v/>
      </c>
      <c r="D1016" s="189" t="str">
        <f>IF('Formulario PPGR3'!$G1016="","",'Formulario PPGR1'!#REF!)</f>
        <v/>
      </c>
      <c r="E1016" s="189" t="str">
        <f>IF('Formulario PPGR3'!$G1016="","",'Formulario PPGR1'!#REF!)</f>
        <v/>
      </c>
      <c r="F1016" s="189" t="str">
        <f>IF('Formulario PPGR3'!$G1016="","",'Formulario PPGR1'!#REF!)</f>
        <v/>
      </c>
      <c r="G1016" s="227"/>
      <c r="H1016" s="459" t="str" cm="1">
        <f t="array" ref="H1016">IF(Tabla1[[#This Row],[Código_Actividad]]="","",_xlfn.XLOOKUP(Tabla1[[#This Row],[Código_Actividad]],CodigoActividad,Tabla2[Actividades Programables Presupuestables],"",0))</f>
        <v/>
      </c>
      <c r="I1016" s="460" t="str">
        <f>IFERROR(VLOOKUP('Formulario PPGR3'!$G1016,'Formulario PPGR2'!$H$9:$V$595,15,FALSE),"")</f>
        <v/>
      </c>
      <c r="J1016" s="465"/>
      <c r="K1016" s="464"/>
      <c r="L1016" s="461" t="str">
        <f>IF(Tabla1[[#This Row],[Descripción]]="","",_xlfn.XLOOKUP(Tabla1[[#This Row],[Descripción]],Tabla10[Descripción],Tabla10[Unidad de Medida],"",0))</f>
        <v/>
      </c>
      <c r="M1016" s="257"/>
      <c r="N1016" s="475" t="str">
        <f>IF(Tabla1[[#This Row],[Descripción]]="","",_xlfn.XLOOKUP(Tabla1[[#This Row],[Descripción]],Tabla10[Descripción],Tabla10[Precio Unitario],0))</f>
        <v/>
      </c>
      <c r="O1016" s="475" t="str">
        <f>IF(Tabla1[[#This Row],[Cantidad de Insumos]]="","",Tabla1[[#This Row],[Precio Unitario]]*Tabla1[[#This Row],[Cantidad de Insumos]])</f>
        <v/>
      </c>
      <c r="P1016" s="462" t="str">
        <f>IF(Tabla1[[#This Row],[Descripción]]="","",_xlfn.XLOOKUP(Tabla1[[#This Row],[Descripción]],Tabla10[Descripción],Tabla10[CODIGO PRESUPUESTARIO],0))</f>
        <v/>
      </c>
      <c r="Q1016" s="463"/>
      <c r="R1016" s="463" t="str">
        <f>IF(Tabla1[[#This Row],[Insumos]]="","",_xlfn.XLOOKUP(Tabla1[[#This Row],[Insumos]],Tabla10[Insumo],Tabla10[InsumoAbrev],"",0))</f>
        <v/>
      </c>
    </row>
    <row r="1017" spans="2:18" x14ac:dyDescent="0.25">
      <c r="B1017" s="189" t="str">
        <f>IF('Formulario PPGR3'!$G1017="","",CONCATENATE('Formulario PPGR3'!$C1017,".",'Formulario PPGR3'!$D1017,".",'Formulario PPGR3'!$E1017,".",'Formulario PPGR3'!$F1017))</f>
        <v/>
      </c>
      <c r="C1017" s="189" t="str">
        <f>IF('Formulario PPGR3'!$G1017="","",'Formulario PPGR1'!#REF!)</f>
        <v/>
      </c>
      <c r="D1017" s="189" t="str">
        <f>IF('Formulario PPGR3'!$G1017="","",'Formulario PPGR1'!#REF!)</f>
        <v/>
      </c>
      <c r="E1017" s="189" t="str">
        <f>IF('Formulario PPGR3'!$G1017="","",'Formulario PPGR1'!#REF!)</f>
        <v/>
      </c>
      <c r="F1017" s="189" t="str">
        <f>IF('Formulario PPGR3'!$G1017="","",'Formulario PPGR1'!#REF!)</f>
        <v/>
      </c>
      <c r="G1017" s="227"/>
      <c r="H1017" s="459" t="str" cm="1">
        <f t="array" ref="H1017">IF(Tabla1[[#This Row],[Código_Actividad]]="","",_xlfn.XLOOKUP(Tabla1[[#This Row],[Código_Actividad]],CodigoActividad,Tabla2[Actividades Programables Presupuestables],"",0))</f>
        <v/>
      </c>
      <c r="I1017" s="460" t="str">
        <f>IFERROR(VLOOKUP('Formulario PPGR3'!$G1017,'Formulario PPGR2'!$H$9:$V$595,15,FALSE),"")</f>
        <v/>
      </c>
      <c r="J1017" s="465"/>
      <c r="K1017" s="464"/>
      <c r="L1017" s="461" t="str">
        <f>IF(Tabla1[[#This Row],[Descripción]]="","",_xlfn.XLOOKUP(Tabla1[[#This Row],[Descripción]],Tabla10[Descripción],Tabla10[Unidad de Medida],"",0))</f>
        <v/>
      </c>
      <c r="M1017" s="257"/>
      <c r="N1017" s="475" t="str">
        <f>IF(Tabla1[[#This Row],[Descripción]]="","",_xlfn.XLOOKUP(Tabla1[[#This Row],[Descripción]],Tabla10[Descripción],Tabla10[Precio Unitario],0))</f>
        <v/>
      </c>
      <c r="O1017" s="475" t="str">
        <f>IF(Tabla1[[#This Row],[Cantidad de Insumos]]="","",Tabla1[[#This Row],[Precio Unitario]]*Tabla1[[#This Row],[Cantidad de Insumos]])</f>
        <v/>
      </c>
      <c r="P1017" s="462" t="str">
        <f>IF(Tabla1[[#This Row],[Descripción]]="","",_xlfn.XLOOKUP(Tabla1[[#This Row],[Descripción]],Tabla10[Descripción],Tabla10[CODIGO PRESUPUESTARIO],0))</f>
        <v/>
      </c>
      <c r="Q1017" s="463"/>
      <c r="R1017" s="463" t="str">
        <f>IF(Tabla1[[#This Row],[Insumos]]="","",_xlfn.XLOOKUP(Tabla1[[#This Row],[Insumos]],Tabla10[Insumo],Tabla10[InsumoAbrev],"",0))</f>
        <v/>
      </c>
    </row>
    <row r="1018" spans="2:18" x14ac:dyDescent="0.25">
      <c r="B1018" s="189" t="str">
        <f>IF('Formulario PPGR3'!$G1018="","",CONCATENATE('Formulario PPGR3'!$C1018,".",'Formulario PPGR3'!$D1018,".",'Formulario PPGR3'!$E1018,".",'Formulario PPGR3'!$F1018))</f>
        <v/>
      </c>
      <c r="C1018" s="189" t="str">
        <f>IF('Formulario PPGR3'!$G1018="","",'Formulario PPGR1'!#REF!)</f>
        <v/>
      </c>
      <c r="D1018" s="189" t="str">
        <f>IF('Formulario PPGR3'!$G1018="","",'Formulario PPGR1'!#REF!)</f>
        <v/>
      </c>
      <c r="E1018" s="189" t="str">
        <f>IF('Formulario PPGR3'!$G1018="","",'Formulario PPGR1'!#REF!)</f>
        <v/>
      </c>
      <c r="F1018" s="189" t="str">
        <f>IF('Formulario PPGR3'!$G1018="","",'Formulario PPGR1'!#REF!)</f>
        <v/>
      </c>
      <c r="G1018" s="227"/>
      <c r="H1018" s="459" t="str" cm="1">
        <f t="array" ref="H1018">IF(Tabla1[[#This Row],[Código_Actividad]]="","",_xlfn.XLOOKUP(Tabla1[[#This Row],[Código_Actividad]],CodigoActividad,Tabla2[Actividades Programables Presupuestables],"",0))</f>
        <v/>
      </c>
      <c r="I1018" s="460" t="str">
        <f>IFERROR(VLOOKUP('Formulario PPGR3'!$G1018,'Formulario PPGR2'!$H$9:$V$595,15,FALSE),"")</f>
        <v/>
      </c>
      <c r="J1018" s="465"/>
      <c r="K1018" s="464"/>
      <c r="L1018" s="461" t="str">
        <f>IF(Tabla1[[#This Row],[Descripción]]="","",_xlfn.XLOOKUP(Tabla1[[#This Row],[Descripción]],Tabla10[Descripción],Tabla10[Unidad de Medida],"",0))</f>
        <v/>
      </c>
      <c r="M1018" s="257"/>
      <c r="N1018" s="475" t="str">
        <f>IF(Tabla1[[#This Row],[Descripción]]="","",_xlfn.XLOOKUP(Tabla1[[#This Row],[Descripción]],Tabla10[Descripción],Tabla10[Precio Unitario],0))</f>
        <v/>
      </c>
      <c r="O1018" s="475" t="str">
        <f>IF(Tabla1[[#This Row],[Cantidad de Insumos]]="","",Tabla1[[#This Row],[Precio Unitario]]*Tabla1[[#This Row],[Cantidad de Insumos]])</f>
        <v/>
      </c>
      <c r="P1018" s="462" t="str">
        <f>IF(Tabla1[[#This Row],[Descripción]]="","",_xlfn.XLOOKUP(Tabla1[[#This Row],[Descripción]],Tabla10[Descripción],Tabla10[CODIGO PRESUPUESTARIO],0))</f>
        <v/>
      </c>
      <c r="Q1018" s="463"/>
      <c r="R1018" s="463" t="str">
        <f>IF(Tabla1[[#This Row],[Insumos]]="","",_xlfn.XLOOKUP(Tabla1[[#This Row],[Insumos]],Tabla10[Insumo],Tabla10[InsumoAbrev],"",0))</f>
        <v/>
      </c>
    </row>
    <row r="1019" spans="2:18" x14ac:dyDescent="0.25">
      <c r="B1019" s="189" t="str">
        <f>IF('Formulario PPGR3'!$G1019="","",CONCATENATE('Formulario PPGR3'!$C1019,".",'Formulario PPGR3'!$D1019,".",'Formulario PPGR3'!$E1019,".",'Formulario PPGR3'!$F1019))</f>
        <v/>
      </c>
      <c r="C1019" s="189" t="str">
        <f>IF('Formulario PPGR3'!$G1019="","",'Formulario PPGR1'!#REF!)</f>
        <v/>
      </c>
      <c r="D1019" s="189" t="str">
        <f>IF('Formulario PPGR3'!$G1019="","",'Formulario PPGR1'!#REF!)</f>
        <v/>
      </c>
      <c r="E1019" s="189" t="str">
        <f>IF('Formulario PPGR3'!$G1019="","",'Formulario PPGR1'!#REF!)</f>
        <v/>
      </c>
      <c r="F1019" s="189" t="str">
        <f>IF('Formulario PPGR3'!$G1019="","",'Formulario PPGR1'!#REF!)</f>
        <v/>
      </c>
      <c r="G1019" s="227"/>
      <c r="H1019" s="459" t="str" cm="1">
        <f t="array" ref="H1019">IF(Tabla1[[#This Row],[Código_Actividad]]="","",_xlfn.XLOOKUP(Tabla1[[#This Row],[Código_Actividad]],CodigoActividad,Tabla2[Actividades Programables Presupuestables],"",0))</f>
        <v/>
      </c>
      <c r="I1019" s="460" t="str">
        <f>IFERROR(VLOOKUP('Formulario PPGR3'!$G1019,'Formulario PPGR2'!$H$9:$V$595,15,FALSE),"")</f>
        <v/>
      </c>
      <c r="J1019" s="465"/>
      <c r="K1019" s="464"/>
      <c r="L1019" s="461" t="str">
        <f>IF(Tabla1[[#This Row],[Descripción]]="","",_xlfn.XLOOKUP(Tabla1[[#This Row],[Descripción]],Tabla10[Descripción],Tabla10[Unidad de Medida],"",0))</f>
        <v/>
      </c>
      <c r="M1019" s="257"/>
      <c r="N1019" s="475" t="str">
        <f>IF(Tabla1[[#This Row],[Descripción]]="","",_xlfn.XLOOKUP(Tabla1[[#This Row],[Descripción]],Tabla10[Descripción],Tabla10[Precio Unitario],0))</f>
        <v/>
      </c>
      <c r="O1019" s="475" t="str">
        <f>IF(Tabla1[[#This Row],[Cantidad de Insumos]]="","",Tabla1[[#This Row],[Precio Unitario]]*Tabla1[[#This Row],[Cantidad de Insumos]])</f>
        <v/>
      </c>
      <c r="P1019" s="462" t="str">
        <f>IF(Tabla1[[#This Row],[Descripción]]="","",_xlfn.XLOOKUP(Tabla1[[#This Row],[Descripción]],Tabla10[Descripción],Tabla10[CODIGO PRESUPUESTARIO],0))</f>
        <v/>
      </c>
      <c r="Q1019" s="463"/>
      <c r="R1019" s="463" t="str">
        <f>IF(Tabla1[[#This Row],[Insumos]]="","",_xlfn.XLOOKUP(Tabla1[[#This Row],[Insumos]],Tabla10[Insumo],Tabla10[InsumoAbrev],"",0))</f>
        <v/>
      </c>
    </row>
    <row r="1020" spans="2:18" x14ac:dyDescent="0.25">
      <c r="B1020" s="189" t="str">
        <f>IF('Formulario PPGR3'!$G1020="","",CONCATENATE('Formulario PPGR3'!$C1020,".",'Formulario PPGR3'!$D1020,".",'Formulario PPGR3'!$E1020,".",'Formulario PPGR3'!$F1020))</f>
        <v/>
      </c>
      <c r="C1020" s="189" t="str">
        <f>IF('Formulario PPGR3'!$G1020="","",'Formulario PPGR1'!#REF!)</f>
        <v/>
      </c>
      <c r="D1020" s="189" t="str">
        <f>IF('Formulario PPGR3'!$G1020="","",'Formulario PPGR1'!#REF!)</f>
        <v/>
      </c>
      <c r="E1020" s="189" t="str">
        <f>IF('Formulario PPGR3'!$G1020="","",'Formulario PPGR1'!#REF!)</f>
        <v/>
      </c>
      <c r="F1020" s="189" t="str">
        <f>IF('Formulario PPGR3'!$G1020="","",'Formulario PPGR1'!#REF!)</f>
        <v/>
      </c>
      <c r="G1020" s="227"/>
      <c r="H1020" s="459" t="str" cm="1">
        <f t="array" ref="H1020">IF(Tabla1[[#This Row],[Código_Actividad]]="","",_xlfn.XLOOKUP(Tabla1[[#This Row],[Código_Actividad]],CodigoActividad,Tabla2[Actividades Programables Presupuestables],"",0))</f>
        <v/>
      </c>
      <c r="I1020" s="460" t="str">
        <f>IFERROR(VLOOKUP('Formulario PPGR3'!$G1020,'Formulario PPGR2'!$H$9:$V$595,15,FALSE),"")</f>
        <v/>
      </c>
      <c r="J1020" s="465"/>
      <c r="K1020" s="464"/>
      <c r="L1020" s="461" t="str">
        <f>IF(Tabla1[[#This Row],[Descripción]]="","",_xlfn.XLOOKUP(Tabla1[[#This Row],[Descripción]],Tabla10[Descripción],Tabla10[Unidad de Medida],"",0))</f>
        <v/>
      </c>
      <c r="M1020" s="257"/>
      <c r="N1020" s="475" t="str">
        <f>IF(Tabla1[[#This Row],[Descripción]]="","",_xlfn.XLOOKUP(Tabla1[[#This Row],[Descripción]],Tabla10[Descripción],Tabla10[Precio Unitario],0))</f>
        <v/>
      </c>
      <c r="O1020" s="475" t="str">
        <f>IF(Tabla1[[#This Row],[Cantidad de Insumos]]="","",Tabla1[[#This Row],[Precio Unitario]]*Tabla1[[#This Row],[Cantidad de Insumos]])</f>
        <v/>
      </c>
      <c r="P1020" s="462" t="str">
        <f>IF(Tabla1[[#This Row],[Descripción]]="","",_xlfn.XLOOKUP(Tabla1[[#This Row],[Descripción]],Tabla10[Descripción],Tabla10[CODIGO PRESUPUESTARIO],0))</f>
        <v/>
      </c>
      <c r="Q1020" s="463"/>
      <c r="R1020" s="463" t="str">
        <f>IF(Tabla1[[#This Row],[Insumos]]="","",_xlfn.XLOOKUP(Tabla1[[#This Row],[Insumos]],Tabla10[Insumo],Tabla10[InsumoAbrev],"",0))</f>
        <v/>
      </c>
    </row>
    <row r="1021" spans="2:18" x14ac:dyDescent="0.25">
      <c r="B1021" s="189" t="str">
        <f>IF('Formulario PPGR3'!$G1021="","",CONCATENATE('Formulario PPGR3'!$C1021,".",'Formulario PPGR3'!$D1021,".",'Formulario PPGR3'!$E1021,".",'Formulario PPGR3'!$F1021))</f>
        <v/>
      </c>
      <c r="C1021" s="189" t="str">
        <f>IF('Formulario PPGR3'!$G1021="","",'Formulario PPGR1'!#REF!)</f>
        <v/>
      </c>
      <c r="D1021" s="189" t="str">
        <f>IF('Formulario PPGR3'!$G1021="","",'Formulario PPGR1'!#REF!)</f>
        <v/>
      </c>
      <c r="E1021" s="189" t="str">
        <f>IF('Formulario PPGR3'!$G1021="","",'Formulario PPGR1'!#REF!)</f>
        <v/>
      </c>
      <c r="F1021" s="189" t="str">
        <f>IF('Formulario PPGR3'!$G1021="","",'Formulario PPGR1'!#REF!)</f>
        <v/>
      </c>
      <c r="G1021" s="227"/>
      <c r="H1021" s="459" t="str" cm="1">
        <f t="array" ref="H1021">IF(Tabla1[[#This Row],[Código_Actividad]]="","",_xlfn.XLOOKUP(Tabla1[[#This Row],[Código_Actividad]],CodigoActividad,Tabla2[Actividades Programables Presupuestables],"",0))</f>
        <v/>
      </c>
      <c r="I1021" s="460" t="str">
        <f>IFERROR(VLOOKUP('Formulario PPGR3'!$G1021,'Formulario PPGR2'!$H$9:$V$595,15,FALSE),"")</f>
        <v/>
      </c>
      <c r="J1021" s="465"/>
      <c r="K1021" s="464"/>
      <c r="L1021" s="461" t="str">
        <f>IF(Tabla1[[#This Row],[Descripción]]="","",_xlfn.XLOOKUP(Tabla1[[#This Row],[Descripción]],Tabla10[Descripción],Tabla10[Unidad de Medida],"",0))</f>
        <v/>
      </c>
      <c r="M1021" s="257"/>
      <c r="N1021" s="475" t="str">
        <f>IF(Tabla1[[#This Row],[Descripción]]="","",_xlfn.XLOOKUP(Tabla1[[#This Row],[Descripción]],Tabla10[Descripción],Tabla10[Precio Unitario],0))</f>
        <v/>
      </c>
      <c r="O1021" s="475" t="str">
        <f>IF(Tabla1[[#This Row],[Cantidad de Insumos]]="","",Tabla1[[#This Row],[Precio Unitario]]*Tabla1[[#This Row],[Cantidad de Insumos]])</f>
        <v/>
      </c>
      <c r="P1021" s="462" t="str">
        <f>IF(Tabla1[[#This Row],[Descripción]]="","",_xlfn.XLOOKUP(Tabla1[[#This Row],[Descripción]],Tabla10[Descripción],Tabla10[CODIGO PRESUPUESTARIO],0))</f>
        <v/>
      </c>
      <c r="Q1021" s="463"/>
      <c r="R1021" s="463" t="str">
        <f>IF(Tabla1[[#This Row],[Insumos]]="","",_xlfn.XLOOKUP(Tabla1[[#This Row],[Insumos]],Tabla10[Insumo],Tabla10[InsumoAbrev],"",0))</f>
        <v/>
      </c>
    </row>
    <row r="1022" spans="2:18" x14ac:dyDescent="0.25">
      <c r="B1022" s="189" t="str">
        <f>IF('Formulario PPGR3'!$G1022="","",CONCATENATE('Formulario PPGR3'!$C1022,".",'Formulario PPGR3'!$D1022,".",'Formulario PPGR3'!$E1022,".",'Formulario PPGR3'!$F1022))</f>
        <v/>
      </c>
      <c r="C1022" s="189" t="str">
        <f>IF('Formulario PPGR3'!$G1022="","",'Formulario PPGR1'!#REF!)</f>
        <v/>
      </c>
      <c r="D1022" s="189" t="str">
        <f>IF('Formulario PPGR3'!$G1022="","",'Formulario PPGR1'!#REF!)</f>
        <v/>
      </c>
      <c r="E1022" s="189" t="str">
        <f>IF('Formulario PPGR3'!$G1022="","",'Formulario PPGR1'!#REF!)</f>
        <v/>
      </c>
      <c r="F1022" s="189" t="str">
        <f>IF('Formulario PPGR3'!$G1022="","",'Formulario PPGR1'!#REF!)</f>
        <v/>
      </c>
      <c r="G1022" s="227"/>
      <c r="H1022" s="459" t="str" cm="1">
        <f t="array" ref="H1022">IF(Tabla1[[#This Row],[Código_Actividad]]="","",_xlfn.XLOOKUP(Tabla1[[#This Row],[Código_Actividad]],CodigoActividad,Tabla2[Actividades Programables Presupuestables],"",0))</f>
        <v/>
      </c>
      <c r="I1022" s="460" t="str">
        <f>IFERROR(VLOOKUP('Formulario PPGR3'!$G1022,'Formulario PPGR2'!$H$9:$V$595,15,FALSE),"")</f>
        <v/>
      </c>
      <c r="J1022" s="465"/>
      <c r="K1022" s="464"/>
      <c r="L1022" s="461" t="str">
        <f>IF(Tabla1[[#This Row],[Descripción]]="","",_xlfn.XLOOKUP(Tabla1[[#This Row],[Descripción]],Tabla10[Descripción],Tabla10[Unidad de Medida],"",0))</f>
        <v/>
      </c>
      <c r="M1022" s="257"/>
      <c r="N1022" s="475" t="str">
        <f>IF(Tabla1[[#This Row],[Descripción]]="","",_xlfn.XLOOKUP(Tabla1[[#This Row],[Descripción]],Tabla10[Descripción],Tabla10[Precio Unitario],0))</f>
        <v/>
      </c>
      <c r="O1022" s="475" t="str">
        <f>IF(Tabla1[[#This Row],[Cantidad de Insumos]]="","",Tabla1[[#This Row],[Precio Unitario]]*Tabla1[[#This Row],[Cantidad de Insumos]])</f>
        <v/>
      </c>
      <c r="P1022" s="462" t="str">
        <f>IF(Tabla1[[#This Row],[Descripción]]="","",_xlfn.XLOOKUP(Tabla1[[#This Row],[Descripción]],Tabla10[Descripción],Tabla10[CODIGO PRESUPUESTARIO],0))</f>
        <v/>
      </c>
      <c r="Q1022" s="463"/>
      <c r="R1022" s="463" t="str">
        <f>IF(Tabla1[[#This Row],[Insumos]]="","",_xlfn.XLOOKUP(Tabla1[[#This Row],[Insumos]],Tabla10[Insumo],Tabla10[InsumoAbrev],"",0))</f>
        <v/>
      </c>
    </row>
    <row r="1023" spans="2:18" x14ac:dyDescent="0.25">
      <c r="B1023" s="189" t="str">
        <f>IF('Formulario PPGR3'!$G1023="","",CONCATENATE('Formulario PPGR3'!$C1023,".",'Formulario PPGR3'!$D1023,".",'Formulario PPGR3'!$E1023,".",'Formulario PPGR3'!$F1023))</f>
        <v/>
      </c>
      <c r="C1023" s="189" t="str">
        <f>IF('Formulario PPGR3'!$G1023="","",'Formulario PPGR1'!#REF!)</f>
        <v/>
      </c>
      <c r="D1023" s="189" t="str">
        <f>IF('Formulario PPGR3'!$G1023="","",'Formulario PPGR1'!#REF!)</f>
        <v/>
      </c>
      <c r="E1023" s="189" t="str">
        <f>IF('Formulario PPGR3'!$G1023="","",'Formulario PPGR1'!#REF!)</f>
        <v/>
      </c>
      <c r="F1023" s="189" t="str">
        <f>IF('Formulario PPGR3'!$G1023="","",'Formulario PPGR1'!#REF!)</f>
        <v/>
      </c>
      <c r="G1023" s="227"/>
      <c r="H1023" s="459" t="str" cm="1">
        <f t="array" ref="H1023">IF(Tabla1[[#This Row],[Código_Actividad]]="","",_xlfn.XLOOKUP(Tabla1[[#This Row],[Código_Actividad]],CodigoActividad,Tabla2[Actividades Programables Presupuestables],"",0))</f>
        <v/>
      </c>
      <c r="I1023" s="460" t="str">
        <f>IFERROR(VLOOKUP('Formulario PPGR3'!$G1023,'Formulario PPGR2'!$H$9:$V$595,15,FALSE),"")</f>
        <v/>
      </c>
      <c r="J1023" s="465"/>
      <c r="K1023" s="464"/>
      <c r="L1023" s="461" t="str">
        <f>IF(Tabla1[[#This Row],[Descripción]]="","",_xlfn.XLOOKUP(Tabla1[[#This Row],[Descripción]],Tabla10[Descripción],Tabla10[Unidad de Medida],"",0))</f>
        <v/>
      </c>
      <c r="M1023" s="257"/>
      <c r="N1023" s="475" t="str">
        <f>IF(Tabla1[[#This Row],[Descripción]]="","",_xlfn.XLOOKUP(Tabla1[[#This Row],[Descripción]],Tabla10[Descripción],Tabla10[Precio Unitario],0))</f>
        <v/>
      </c>
      <c r="O1023" s="475" t="str">
        <f>IF(Tabla1[[#This Row],[Cantidad de Insumos]]="","",Tabla1[[#This Row],[Precio Unitario]]*Tabla1[[#This Row],[Cantidad de Insumos]])</f>
        <v/>
      </c>
      <c r="P1023" s="462" t="str">
        <f>IF(Tabla1[[#This Row],[Descripción]]="","",_xlfn.XLOOKUP(Tabla1[[#This Row],[Descripción]],Tabla10[Descripción],Tabla10[CODIGO PRESUPUESTARIO],0))</f>
        <v/>
      </c>
      <c r="Q1023" s="463"/>
      <c r="R1023" s="463" t="str">
        <f>IF(Tabla1[[#This Row],[Insumos]]="","",_xlfn.XLOOKUP(Tabla1[[#This Row],[Insumos]],Tabla10[Insumo],Tabla10[InsumoAbrev],"",0))</f>
        <v/>
      </c>
    </row>
    <row r="1024" spans="2:18" x14ac:dyDescent="0.25">
      <c r="B1024" s="189" t="str">
        <f>IF('Formulario PPGR3'!$G1024="","",CONCATENATE('Formulario PPGR3'!$C1024,".",'Formulario PPGR3'!$D1024,".",'Formulario PPGR3'!$E1024,".",'Formulario PPGR3'!$F1024))</f>
        <v/>
      </c>
      <c r="C1024" s="189" t="str">
        <f>IF('Formulario PPGR3'!$G1024="","",'Formulario PPGR1'!#REF!)</f>
        <v/>
      </c>
      <c r="D1024" s="189" t="str">
        <f>IF('Formulario PPGR3'!$G1024="","",'Formulario PPGR1'!#REF!)</f>
        <v/>
      </c>
      <c r="E1024" s="189" t="str">
        <f>IF('Formulario PPGR3'!$G1024="","",'Formulario PPGR1'!#REF!)</f>
        <v/>
      </c>
      <c r="F1024" s="189" t="str">
        <f>IF('Formulario PPGR3'!$G1024="","",'Formulario PPGR1'!#REF!)</f>
        <v/>
      </c>
      <c r="G1024" s="227"/>
      <c r="H1024" s="459" t="str" cm="1">
        <f t="array" ref="H1024">IF(Tabla1[[#This Row],[Código_Actividad]]="","",_xlfn.XLOOKUP(Tabla1[[#This Row],[Código_Actividad]],CodigoActividad,Tabla2[Actividades Programables Presupuestables],"",0))</f>
        <v/>
      </c>
      <c r="I1024" s="460" t="str">
        <f>IFERROR(VLOOKUP('Formulario PPGR3'!$G1024,'Formulario PPGR2'!$H$9:$V$595,15,FALSE),"")</f>
        <v/>
      </c>
      <c r="J1024" s="465"/>
      <c r="K1024" s="464"/>
      <c r="L1024" s="461" t="str">
        <f>IF(Tabla1[[#This Row],[Descripción]]="","",_xlfn.XLOOKUP(Tabla1[[#This Row],[Descripción]],Tabla10[Descripción],Tabla10[Unidad de Medida],"",0))</f>
        <v/>
      </c>
      <c r="M1024" s="257"/>
      <c r="N1024" s="475" t="str">
        <f>IF(Tabla1[[#This Row],[Descripción]]="","",_xlfn.XLOOKUP(Tabla1[[#This Row],[Descripción]],Tabla10[Descripción],Tabla10[Precio Unitario],0))</f>
        <v/>
      </c>
      <c r="O1024" s="475" t="str">
        <f>IF(Tabla1[[#This Row],[Cantidad de Insumos]]="","",Tabla1[[#This Row],[Precio Unitario]]*Tabla1[[#This Row],[Cantidad de Insumos]])</f>
        <v/>
      </c>
      <c r="P1024" s="462" t="str">
        <f>IF(Tabla1[[#This Row],[Descripción]]="","",_xlfn.XLOOKUP(Tabla1[[#This Row],[Descripción]],Tabla10[Descripción],Tabla10[CODIGO PRESUPUESTARIO],0))</f>
        <v/>
      </c>
      <c r="Q1024" s="463"/>
      <c r="R1024" s="463" t="str">
        <f>IF(Tabla1[[#This Row],[Insumos]]="","",_xlfn.XLOOKUP(Tabla1[[#This Row],[Insumos]],Tabla10[Insumo],Tabla10[InsumoAbrev],"",0))</f>
        <v/>
      </c>
    </row>
    <row r="1025" spans="2:18" x14ac:dyDescent="0.25">
      <c r="B1025" s="189" t="str">
        <f>IF('Formulario PPGR3'!$G1025="","",CONCATENATE('Formulario PPGR3'!$C1025,".",'Formulario PPGR3'!$D1025,".",'Formulario PPGR3'!$E1025,".",'Formulario PPGR3'!$F1025))</f>
        <v/>
      </c>
      <c r="C1025" s="189" t="str">
        <f>IF('Formulario PPGR3'!$G1025="","",'Formulario PPGR1'!#REF!)</f>
        <v/>
      </c>
      <c r="D1025" s="189" t="str">
        <f>IF('Formulario PPGR3'!$G1025="","",'Formulario PPGR1'!#REF!)</f>
        <v/>
      </c>
      <c r="E1025" s="189" t="str">
        <f>IF('Formulario PPGR3'!$G1025="","",'Formulario PPGR1'!#REF!)</f>
        <v/>
      </c>
      <c r="F1025" s="189" t="str">
        <f>IF('Formulario PPGR3'!$G1025="","",'Formulario PPGR1'!#REF!)</f>
        <v/>
      </c>
      <c r="G1025" s="227"/>
      <c r="H1025" s="459" t="str" cm="1">
        <f t="array" ref="H1025">IF(Tabla1[[#This Row],[Código_Actividad]]="","",_xlfn.XLOOKUP(Tabla1[[#This Row],[Código_Actividad]],CodigoActividad,Tabla2[Actividades Programables Presupuestables],"",0))</f>
        <v/>
      </c>
      <c r="I1025" s="460" t="str">
        <f>IFERROR(VLOOKUP('Formulario PPGR3'!$G1025,'Formulario PPGR2'!$H$9:$V$595,15,FALSE),"")</f>
        <v/>
      </c>
      <c r="J1025" s="465"/>
      <c r="K1025" s="464"/>
      <c r="L1025" s="461" t="str">
        <f>IF(Tabla1[[#This Row],[Descripción]]="","",_xlfn.XLOOKUP(Tabla1[[#This Row],[Descripción]],Tabla10[Descripción],Tabla10[Unidad de Medida],"",0))</f>
        <v/>
      </c>
      <c r="M1025" s="257"/>
      <c r="N1025" s="475" t="str">
        <f>IF(Tabla1[[#This Row],[Descripción]]="","",_xlfn.XLOOKUP(Tabla1[[#This Row],[Descripción]],Tabla10[Descripción],Tabla10[Precio Unitario],0))</f>
        <v/>
      </c>
      <c r="O1025" s="475" t="str">
        <f>IF(Tabla1[[#This Row],[Cantidad de Insumos]]="","",Tabla1[[#This Row],[Precio Unitario]]*Tabla1[[#This Row],[Cantidad de Insumos]])</f>
        <v/>
      </c>
      <c r="P1025" s="462" t="str">
        <f>IF(Tabla1[[#This Row],[Descripción]]="","",_xlfn.XLOOKUP(Tabla1[[#This Row],[Descripción]],Tabla10[Descripción],Tabla10[CODIGO PRESUPUESTARIO],0))</f>
        <v/>
      </c>
      <c r="Q1025" s="463"/>
      <c r="R1025" s="463" t="str">
        <f>IF(Tabla1[[#This Row],[Insumos]]="","",_xlfn.XLOOKUP(Tabla1[[#This Row],[Insumos]],Tabla10[Insumo],Tabla10[InsumoAbrev],"",0))</f>
        <v/>
      </c>
    </row>
    <row r="1026" spans="2:18" x14ac:dyDescent="0.25">
      <c r="B1026" s="189" t="str">
        <f>IF('Formulario PPGR3'!$G1026="","",CONCATENATE('Formulario PPGR3'!$C1026,".",'Formulario PPGR3'!$D1026,".",'Formulario PPGR3'!$E1026,".",'Formulario PPGR3'!$F1026))</f>
        <v/>
      </c>
      <c r="C1026" s="189" t="str">
        <f>IF('Formulario PPGR3'!$G1026="","",'Formulario PPGR1'!#REF!)</f>
        <v/>
      </c>
      <c r="D1026" s="189" t="str">
        <f>IF('Formulario PPGR3'!$G1026="","",'Formulario PPGR1'!#REF!)</f>
        <v/>
      </c>
      <c r="E1026" s="189" t="str">
        <f>IF('Formulario PPGR3'!$G1026="","",'Formulario PPGR1'!#REF!)</f>
        <v/>
      </c>
      <c r="F1026" s="189" t="str">
        <f>IF('Formulario PPGR3'!$G1026="","",'Formulario PPGR1'!#REF!)</f>
        <v/>
      </c>
      <c r="G1026" s="227"/>
      <c r="H1026" s="459" t="str" cm="1">
        <f t="array" ref="H1026">IF(Tabla1[[#This Row],[Código_Actividad]]="","",_xlfn.XLOOKUP(Tabla1[[#This Row],[Código_Actividad]],CodigoActividad,Tabla2[Actividades Programables Presupuestables],"",0))</f>
        <v/>
      </c>
      <c r="I1026" s="460" t="str">
        <f>IFERROR(VLOOKUP('Formulario PPGR3'!$G1026,'Formulario PPGR2'!$H$9:$V$595,15,FALSE),"")</f>
        <v/>
      </c>
      <c r="J1026" s="465"/>
      <c r="K1026" s="464"/>
      <c r="L1026" s="461" t="str">
        <f>IF(Tabla1[[#This Row],[Descripción]]="","",_xlfn.XLOOKUP(Tabla1[[#This Row],[Descripción]],Tabla10[Descripción],Tabla10[Unidad de Medida],"",0))</f>
        <v/>
      </c>
      <c r="M1026" s="257"/>
      <c r="N1026" s="475" t="str">
        <f>IF(Tabla1[[#This Row],[Descripción]]="","",_xlfn.XLOOKUP(Tabla1[[#This Row],[Descripción]],Tabla10[Descripción],Tabla10[Precio Unitario],0))</f>
        <v/>
      </c>
      <c r="O1026" s="475" t="str">
        <f>IF(Tabla1[[#This Row],[Cantidad de Insumos]]="","",Tabla1[[#This Row],[Precio Unitario]]*Tabla1[[#This Row],[Cantidad de Insumos]])</f>
        <v/>
      </c>
      <c r="P1026" s="462" t="str">
        <f>IF(Tabla1[[#This Row],[Descripción]]="","",_xlfn.XLOOKUP(Tabla1[[#This Row],[Descripción]],Tabla10[Descripción],Tabla10[CODIGO PRESUPUESTARIO],0))</f>
        <v/>
      </c>
      <c r="Q1026" s="463"/>
      <c r="R1026" s="463" t="str">
        <f>IF(Tabla1[[#This Row],[Insumos]]="","",_xlfn.XLOOKUP(Tabla1[[#This Row],[Insumos]],Tabla10[Insumo],Tabla10[InsumoAbrev],"",0))</f>
        <v/>
      </c>
    </row>
    <row r="1027" spans="2:18" x14ac:dyDescent="0.25">
      <c r="B1027" s="189" t="str">
        <f>IF('Formulario PPGR3'!$G1027="","",CONCATENATE('Formulario PPGR3'!$C1027,".",'Formulario PPGR3'!$D1027,".",'Formulario PPGR3'!$E1027,".",'Formulario PPGR3'!$F1027))</f>
        <v/>
      </c>
      <c r="C1027" s="189" t="str">
        <f>IF('Formulario PPGR3'!$G1027="","",'Formulario PPGR1'!#REF!)</f>
        <v/>
      </c>
      <c r="D1027" s="189" t="str">
        <f>IF('Formulario PPGR3'!$G1027="","",'Formulario PPGR1'!#REF!)</f>
        <v/>
      </c>
      <c r="E1027" s="189" t="str">
        <f>IF('Formulario PPGR3'!$G1027="","",'Formulario PPGR1'!#REF!)</f>
        <v/>
      </c>
      <c r="F1027" s="189" t="str">
        <f>IF('Formulario PPGR3'!$G1027="","",'Formulario PPGR1'!#REF!)</f>
        <v/>
      </c>
      <c r="G1027" s="227"/>
      <c r="H1027" s="459" t="str" cm="1">
        <f t="array" ref="H1027">IF(Tabla1[[#This Row],[Código_Actividad]]="","",_xlfn.XLOOKUP(Tabla1[[#This Row],[Código_Actividad]],CodigoActividad,Tabla2[Actividades Programables Presupuestables],"",0))</f>
        <v/>
      </c>
      <c r="I1027" s="460" t="str">
        <f>IFERROR(VLOOKUP('Formulario PPGR3'!$G1027,'Formulario PPGR2'!$H$9:$V$595,15,FALSE),"")</f>
        <v/>
      </c>
      <c r="J1027" s="465"/>
      <c r="K1027" s="464"/>
      <c r="L1027" s="461" t="str">
        <f>IF(Tabla1[[#This Row],[Descripción]]="","",_xlfn.XLOOKUP(Tabla1[[#This Row],[Descripción]],Tabla10[Descripción],Tabla10[Unidad de Medida],"",0))</f>
        <v/>
      </c>
      <c r="M1027" s="257"/>
      <c r="N1027" s="475" t="str">
        <f>IF(Tabla1[[#This Row],[Descripción]]="","",_xlfn.XLOOKUP(Tabla1[[#This Row],[Descripción]],Tabla10[Descripción],Tabla10[Precio Unitario],0))</f>
        <v/>
      </c>
      <c r="O1027" s="475" t="str">
        <f>IF(Tabla1[[#This Row],[Cantidad de Insumos]]="","",Tabla1[[#This Row],[Precio Unitario]]*Tabla1[[#This Row],[Cantidad de Insumos]])</f>
        <v/>
      </c>
      <c r="P1027" s="462" t="str">
        <f>IF(Tabla1[[#This Row],[Descripción]]="","",_xlfn.XLOOKUP(Tabla1[[#This Row],[Descripción]],Tabla10[Descripción],Tabla10[CODIGO PRESUPUESTARIO],0))</f>
        <v/>
      </c>
      <c r="Q1027" s="463"/>
      <c r="R1027" s="463" t="str">
        <f>IF(Tabla1[[#This Row],[Insumos]]="","",_xlfn.XLOOKUP(Tabla1[[#This Row],[Insumos]],Tabla10[Insumo],Tabla10[InsumoAbrev],"",0))</f>
        <v/>
      </c>
    </row>
    <row r="1028" spans="2:18" x14ac:dyDescent="0.25">
      <c r="B1028" s="189" t="str">
        <f>IF('Formulario PPGR3'!$G1028="","",CONCATENATE('Formulario PPGR3'!$C1028,".",'Formulario PPGR3'!$D1028,".",'Formulario PPGR3'!$E1028,".",'Formulario PPGR3'!$F1028))</f>
        <v/>
      </c>
      <c r="C1028" s="189" t="str">
        <f>IF('Formulario PPGR3'!$G1028="","",'Formulario PPGR1'!#REF!)</f>
        <v/>
      </c>
      <c r="D1028" s="189" t="str">
        <f>IF('Formulario PPGR3'!$G1028="","",'Formulario PPGR1'!#REF!)</f>
        <v/>
      </c>
      <c r="E1028" s="189" t="str">
        <f>IF('Formulario PPGR3'!$G1028="","",'Formulario PPGR1'!#REF!)</f>
        <v/>
      </c>
      <c r="F1028" s="189" t="str">
        <f>IF('Formulario PPGR3'!$G1028="","",'Formulario PPGR1'!#REF!)</f>
        <v/>
      </c>
      <c r="G1028" s="227"/>
      <c r="H1028" s="459" t="str" cm="1">
        <f t="array" ref="H1028">IF(Tabla1[[#This Row],[Código_Actividad]]="","",_xlfn.XLOOKUP(Tabla1[[#This Row],[Código_Actividad]],CodigoActividad,Tabla2[Actividades Programables Presupuestables],"",0))</f>
        <v/>
      </c>
      <c r="I1028" s="460" t="str">
        <f>IFERROR(VLOOKUP('Formulario PPGR3'!$G1028,'Formulario PPGR2'!$H$9:$V$595,15,FALSE),"")</f>
        <v/>
      </c>
      <c r="J1028" s="465"/>
      <c r="K1028" s="464"/>
      <c r="L1028" s="461" t="str">
        <f>IF(Tabla1[[#This Row],[Descripción]]="","",_xlfn.XLOOKUP(Tabla1[[#This Row],[Descripción]],Tabla10[Descripción],Tabla10[Unidad de Medida],"",0))</f>
        <v/>
      </c>
      <c r="M1028" s="257"/>
      <c r="N1028" s="475" t="str">
        <f>IF(Tabla1[[#This Row],[Descripción]]="","",_xlfn.XLOOKUP(Tabla1[[#This Row],[Descripción]],Tabla10[Descripción],Tabla10[Precio Unitario],0))</f>
        <v/>
      </c>
      <c r="O1028" s="475" t="str">
        <f>IF(Tabla1[[#This Row],[Cantidad de Insumos]]="","",Tabla1[[#This Row],[Precio Unitario]]*Tabla1[[#This Row],[Cantidad de Insumos]])</f>
        <v/>
      </c>
      <c r="P1028" s="462" t="str">
        <f>IF(Tabla1[[#This Row],[Descripción]]="","",_xlfn.XLOOKUP(Tabla1[[#This Row],[Descripción]],Tabla10[Descripción],Tabla10[CODIGO PRESUPUESTARIO],0))</f>
        <v/>
      </c>
      <c r="Q1028" s="463"/>
      <c r="R1028" s="463" t="str">
        <f>IF(Tabla1[[#This Row],[Insumos]]="","",_xlfn.XLOOKUP(Tabla1[[#This Row],[Insumos]],Tabla10[Insumo],Tabla10[InsumoAbrev],"",0))</f>
        <v/>
      </c>
    </row>
    <row r="1029" spans="2:18" x14ac:dyDescent="0.25">
      <c r="B1029" s="189" t="str">
        <f>IF('Formulario PPGR3'!$G1029="","",CONCATENATE('Formulario PPGR3'!$C1029,".",'Formulario PPGR3'!$D1029,".",'Formulario PPGR3'!$E1029,".",'Formulario PPGR3'!$F1029))</f>
        <v/>
      </c>
      <c r="C1029" s="189" t="str">
        <f>IF('Formulario PPGR3'!$G1029="","",'Formulario PPGR1'!#REF!)</f>
        <v/>
      </c>
      <c r="D1029" s="189" t="str">
        <f>IF('Formulario PPGR3'!$G1029="","",'Formulario PPGR1'!#REF!)</f>
        <v/>
      </c>
      <c r="E1029" s="189" t="str">
        <f>IF('Formulario PPGR3'!$G1029="","",'Formulario PPGR1'!#REF!)</f>
        <v/>
      </c>
      <c r="F1029" s="189" t="str">
        <f>IF('Formulario PPGR3'!$G1029="","",'Formulario PPGR1'!#REF!)</f>
        <v/>
      </c>
      <c r="G1029" s="227"/>
      <c r="H1029" s="459" t="str" cm="1">
        <f t="array" ref="H1029">IF(Tabla1[[#This Row],[Código_Actividad]]="","",_xlfn.XLOOKUP(Tabla1[[#This Row],[Código_Actividad]],CodigoActividad,Tabla2[Actividades Programables Presupuestables],"",0))</f>
        <v/>
      </c>
      <c r="I1029" s="460" t="str">
        <f>IFERROR(VLOOKUP('Formulario PPGR3'!$G1029,'Formulario PPGR2'!$H$9:$V$595,15,FALSE),"")</f>
        <v/>
      </c>
      <c r="J1029" s="465"/>
      <c r="K1029" s="464"/>
      <c r="L1029" s="461" t="str">
        <f>IF(Tabla1[[#This Row],[Descripción]]="","",_xlfn.XLOOKUP(Tabla1[[#This Row],[Descripción]],Tabla10[Descripción],Tabla10[Unidad de Medida],"",0))</f>
        <v/>
      </c>
      <c r="M1029" s="257"/>
      <c r="N1029" s="475" t="str">
        <f>IF(Tabla1[[#This Row],[Descripción]]="","",_xlfn.XLOOKUP(Tabla1[[#This Row],[Descripción]],Tabla10[Descripción],Tabla10[Precio Unitario],0))</f>
        <v/>
      </c>
      <c r="O1029" s="475" t="str">
        <f>IF(Tabla1[[#This Row],[Cantidad de Insumos]]="","",Tabla1[[#This Row],[Precio Unitario]]*Tabla1[[#This Row],[Cantidad de Insumos]])</f>
        <v/>
      </c>
      <c r="P1029" s="462" t="str">
        <f>IF(Tabla1[[#This Row],[Descripción]]="","",_xlfn.XLOOKUP(Tabla1[[#This Row],[Descripción]],Tabla10[Descripción],Tabla10[CODIGO PRESUPUESTARIO],0))</f>
        <v/>
      </c>
      <c r="Q1029" s="463"/>
      <c r="R1029" s="463" t="str">
        <f>IF(Tabla1[[#This Row],[Insumos]]="","",_xlfn.XLOOKUP(Tabla1[[#This Row],[Insumos]],Tabla10[Insumo],Tabla10[InsumoAbrev],"",0))</f>
        <v/>
      </c>
    </row>
    <row r="1030" spans="2:18" x14ac:dyDescent="0.25">
      <c r="B1030" s="189" t="str">
        <f>IF('Formulario PPGR3'!$G1030="","",CONCATENATE('Formulario PPGR3'!$C1030,".",'Formulario PPGR3'!$D1030,".",'Formulario PPGR3'!$E1030,".",'Formulario PPGR3'!$F1030))</f>
        <v/>
      </c>
      <c r="C1030" s="189" t="str">
        <f>IF('Formulario PPGR3'!$G1030="","",'Formulario PPGR1'!#REF!)</f>
        <v/>
      </c>
      <c r="D1030" s="189" t="str">
        <f>IF('Formulario PPGR3'!$G1030="","",'Formulario PPGR1'!#REF!)</f>
        <v/>
      </c>
      <c r="E1030" s="189" t="str">
        <f>IF('Formulario PPGR3'!$G1030="","",'Formulario PPGR1'!#REF!)</f>
        <v/>
      </c>
      <c r="F1030" s="189" t="str">
        <f>IF('Formulario PPGR3'!$G1030="","",'Formulario PPGR1'!#REF!)</f>
        <v/>
      </c>
      <c r="G1030" s="227"/>
      <c r="H1030" s="459" t="str" cm="1">
        <f t="array" ref="H1030">IF(Tabla1[[#This Row],[Código_Actividad]]="","",_xlfn.XLOOKUP(Tabla1[[#This Row],[Código_Actividad]],CodigoActividad,Tabla2[Actividades Programables Presupuestables],"",0))</f>
        <v/>
      </c>
      <c r="I1030" s="460" t="str">
        <f>IFERROR(VLOOKUP('Formulario PPGR3'!$G1030,'Formulario PPGR2'!$H$9:$V$595,15,FALSE),"")</f>
        <v/>
      </c>
      <c r="J1030" s="465"/>
      <c r="K1030" s="464"/>
      <c r="L1030" s="461" t="str">
        <f>IF(Tabla1[[#This Row],[Descripción]]="","",_xlfn.XLOOKUP(Tabla1[[#This Row],[Descripción]],Tabla10[Descripción],Tabla10[Unidad de Medida],"",0))</f>
        <v/>
      </c>
      <c r="M1030" s="257"/>
      <c r="N1030" s="475" t="str">
        <f>IF(Tabla1[[#This Row],[Descripción]]="","",_xlfn.XLOOKUP(Tabla1[[#This Row],[Descripción]],Tabla10[Descripción],Tabla10[Precio Unitario],0))</f>
        <v/>
      </c>
      <c r="O1030" s="475" t="str">
        <f>IF(Tabla1[[#This Row],[Cantidad de Insumos]]="","",Tabla1[[#This Row],[Precio Unitario]]*Tabla1[[#This Row],[Cantidad de Insumos]])</f>
        <v/>
      </c>
      <c r="P1030" s="462" t="str">
        <f>IF(Tabla1[[#This Row],[Descripción]]="","",_xlfn.XLOOKUP(Tabla1[[#This Row],[Descripción]],Tabla10[Descripción],Tabla10[CODIGO PRESUPUESTARIO],0))</f>
        <v/>
      </c>
      <c r="Q1030" s="463"/>
      <c r="R1030" s="463" t="str">
        <f>IF(Tabla1[[#This Row],[Insumos]]="","",_xlfn.XLOOKUP(Tabla1[[#This Row],[Insumos]],Tabla10[Insumo],Tabla10[InsumoAbrev],"",0))</f>
        <v/>
      </c>
    </row>
    <row r="1031" spans="2:18" x14ac:dyDescent="0.25">
      <c r="B1031" s="189" t="str">
        <f>IF('Formulario PPGR3'!$G1031="","",CONCATENATE('Formulario PPGR3'!$C1031,".",'Formulario PPGR3'!$D1031,".",'Formulario PPGR3'!$E1031,".",'Formulario PPGR3'!$F1031))</f>
        <v/>
      </c>
      <c r="C1031" s="189" t="str">
        <f>IF('Formulario PPGR3'!$G1031="","",'Formulario PPGR1'!#REF!)</f>
        <v/>
      </c>
      <c r="D1031" s="189" t="str">
        <f>IF('Formulario PPGR3'!$G1031="","",'Formulario PPGR1'!#REF!)</f>
        <v/>
      </c>
      <c r="E1031" s="189" t="str">
        <f>IF('Formulario PPGR3'!$G1031="","",'Formulario PPGR1'!#REF!)</f>
        <v/>
      </c>
      <c r="F1031" s="189" t="str">
        <f>IF('Formulario PPGR3'!$G1031="","",'Formulario PPGR1'!#REF!)</f>
        <v/>
      </c>
      <c r="G1031" s="227"/>
      <c r="H1031" s="459" t="str" cm="1">
        <f t="array" ref="H1031">IF(Tabla1[[#This Row],[Código_Actividad]]="","",_xlfn.XLOOKUP(Tabla1[[#This Row],[Código_Actividad]],CodigoActividad,Tabla2[Actividades Programables Presupuestables],"",0))</f>
        <v/>
      </c>
      <c r="I1031" s="460" t="str">
        <f>IFERROR(VLOOKUP('Formulario PPGR3'!$G1031,'Formulario PPGR2'!$H$9:$V$595,15,FALSE),"")</f>
        <v/>
      </c>
      <c r="J1031" s="465"/>
      <c r="K1031" s="464"/>
      <c r="L1031" s="461" t="str">
        <f>IF(Tabla1[[#This Row],[Descripción]]="","",_xlfn.XLOOKUP(Tabla1[[#This Row],[Descripción]],Tabla10[Descripción],Tabla10[Unidad de Medida],"",0))</f>
        <v/>
      </c>
      <c r="M1031" s="257"/>
      <c r="N1031" s="475" t="str">
        <f>IF(Tabla1[[#This Row],[Descripción]]="","",_xlfn.XLOOKUP(Tabla1[[#This Row],[Descripción]],Tabla10[Descripción],Tabla10[Precio Unitario],0))</f>
        <v/>
      </c>
      <c r="O1031" s="475" t="str">
        <f>IF(Tabla1[[#This Row],[Cantidad de Insumos]]="","",Tabla1[[#This Row],[Precio Unitario]]*Tabla1[[#This Row],[Cantidad de Insumos]])</f>
        <v/>
      </c>
      <c r="P1031" s="462" t="str">
        <f>IF(Tabla1[[#This Row],[Descripción]]="","",_xlfn.XLOOKUP(Tabla1[[#This Row],[Descripción]],Tabla10[Descripción],Tabla10[CODIGO PRESUPUESTARIO],0))</f>
        <v/>
      </c>
      <c r="Q1031" s="463"/>
      <c r="R1031" s="463" t="str">
        <f>IF(Tabla1[[#This Row],[Insumos]]="","",_xlfn.XLOOKUP(Tabla1[[#This Row],[Insumos]],Tabla10[Insumo],Tabla10[InsumoAbrev],"",0))</f>
        <v/>
      </c>
    </row>
    <row r="1032" spans="2:18" x14ac:dyDescent="0.25">
      <c r="B1032" s="189" t="str">
        <f>IF('Formulario PPGR3'!$G1032="","",CONCATENATE('Formulario PPGR3'!$C1032,".",'Formulario PPGR3'!$D1032,".",'Formulario PPGR3'!$E1032,".",'Formulario PPGR3'!$F1032))</f>
        <v/>
      </c>
      <c r="C1032" s="189" t="str">
        <f>IF('Formulario PPGR3'!$G1032="","",'Formulario PPGR1'!#REF!)</f>
        <v/>
      </c>
      <c r="D1032" s="189" t="str">
        <f>IF('Formulario PPGR3'!$G1032="","",'Formulario PPGR1'!#REF!)</f>
        <v/>
      </c>
      <c r="E1032" s="189" t="str">
        <f>IF('Formulario PPGR3'!$G1032="","",'Formulario PPGR1'!#REF!)</f>
        <v/>
      </c>
      <c r="F1032" s="189" t="str">
        <f>IF('Formulario PPGR3'!$G1032="","",'Formulario PPGR1'!#REF!)</f>
        <v/>
      </c>
      <c r="G1032" s="227"/>
      <c r="H1032" s="459" t="str" cm="1">
        <f t="array" ref="H1032">IF(Tabla1[[#This Row],[Código_Actividad]]="","",_xlfn.XLOOKUP(Tabla1[[#This Row],[Código_Actividad]],CodigoActividad,Tabla2[Actividades Programables Presupuestables],"",0))</f>
        <v/>
      </c>
      <c r="I1032" s="460" t="str">
        <f>IFERROR(VLOOKUP('Formulario PPGR3'!$G1032,'Formulario PPGR2'!$H$9:$V$595,15,FALSE),"")</f>
        <v/>
      </c>
      <c r="J1032" s="465"/>
      <c r="K1032" s="464"/>
      <c r="L1032" s="461" t="str">
        <f>IF(Tabla1[[#This Row],[Descripción]]="","",_xlfn.XLOOKUP(Tabla1[[#This Row],[Descripción]],Tabla10[Descripción],Tabla10[Unidad de Medida],"",0))</f>
        <v/>
      </c>
      <c r="M1032" s="257"/>
      <c r="N1032" s="475" t="str">
        <f>IF(Tabla1[[#This Row],[Descripción]]="","",_xlfn.XLOOKUP(Tabla1[[#This Row],[Descripción]],Tabla10[Descripción],Tabla10[Precio Unitario],0))</f>
        <v/>
      </c>
      <c r="O1032" s="475" t="str">
        <f>IF(Tabla1[[#This Row],[Cantidad de Insumos]]="","",Tabla1[[#This Row],[Precio Unitario]]*Tabla1[[#This Row],[Cantidad de Insumos]])</f>
        <v/>
      </c>
      <c r="P1032" s="462" t="str">
        <f>IF(Tabla1[[#This Row],[Descripción]]="","",_xlfn.XLOOKUP(Tabla1[[#This Row],[Descripción]],Tabla10[Descripción],Tabla10[CODIGO PRESUPUESTARIO],0))</f>
        <v/>
      </c>
      <c r="Q1032" s="463"/>
      <c r="R1032" s="463" t="str">
        <f>IF(Tabla1[[#This Row],[Insumos]]="","",_xlfn.XLOOKUP(Tabla1[[#This Row],[Insumos]],Tabla10[Insumo],Tabla10[InsumoAbrev],"",0))</f>
        <v/>
      </c>
    </row>
    <row r="1033" spans="2:18" x14ac:dyDescent="0.25">
      <c r="B1033" s="189" t="str">
        <f>IF('Formulario PPGR3'!$G1033="","",CONCATENATE('Formulario PPGR3'!$C1033,".",'Formulario PPGR3'!$D1033,".",'Formulario PPGR3'!$E1033,".",'Formulario PPGR3'!$F1033))</f>
        <v/>
      </c>
      <c r="C1033" s="189" t="str">
        <f>IF('Formulario PPGR3'!$G1033="","",'Formulario PPGR1'!#REF!)</f>
        <v/>
      </c>
      <c r="D1033" s="189" t="str">
        <f>IF('Formulario PPGR3'!$G1033="","",'Formulario PPGR1'!#REF!)</f>
        <v/>
      </c>
      <c r="E1033" s="189" t="str">
        <f>IF('Formulario PPGR3'!$G1033="","",'Formulario PPGR1'!#REF!)</f>
        <v/>
      </c>
      <c r="F1033" s="189" t="str">
        <f>IF('Formulario PPGR3'!$G1033="","",'Formulario PPGR1'!#REF!)</f>
        <v/>
      </c>
      <c r="G1033" s="227"/>
      <c r="H1033" s="459" t="str" cm="1">
        <f t="array" ref="H1033">IF(Tabla1[[#This Row],[Código_Actividad]]="","",_xlfn.XLOOKUP(Tabla1[[#This Row],[Código_Actividad]],CodigoActividad,Tabla2[Actividades Programables Presupuestables],"",0))</f>
        <v/>
      </c>
      <c r="I1033" s="460" t="str">
        <f>IFERROR(VLOOKUP('Formulario PPGR3'!$G1033,'Formulario PPGR2'!$H$9:$V$595,15,FALSE),"")</f>
        <v/>
      </c>
      <c r="J1033" s="465"/>
      <c r="K1033" s="464"/>
      <c r="L1033" s="461" t="str">
        <f>IF(Tabla1[[#This Row],[Descripción]]="","",_xlfn.XLOOKUP(Tabla1[[#This Row],[Descripción]],Tabla10[Descripción],Tabla10[Unidad de Medida],"",0))</f>
        <v/>
      </c>
      <c r="M1033" s="257"/>
      <c r="N1033" s="475" t="str">
        <f>IF(Tabla1[[#This Row],[Descripción]]="","",_xlfn.XLOOKUP(Tabla1[[#This Row],[Descripción]],Tabla10[Descripción],Tabla10[Precio Unitario],0))</f>
        <v/>
      </c>
      <c r="O1033" s="475" t="str">
        <f>IF(Tabla1[[#This Row],[Cantidad de Insumos]]="","",Tabla1[[#This Row],[Precio Unitario]]*Tabla1[[#This Row],[Cantidad de Insumos]])</f>
        <v/>
      </c>
      <c r="P1033" s="462" t="str">
        <f>IF(Tabla1[[#This Row],[Descripción]]="","",_xlfn.XLOOKUP(Tabla1[[#This Row],[Descripción]],Tabla10[Descripción],Tabla10[CODIGO PRESUPUESTARIO],0))</f>
        <v/>
      </c>
      <c r="Q1033" s="463"/>
      <c r="R1033" s="463" t="str">
        <f>IF(Tabla1[[#This Row],[Insumos]]="","",_xlfn.XLOOKUP(Tabla1[[#This Row],[Insumos]],Tabla10[Insumo],Tabla10[InsumoAbrev],"",0))</f>
        <v/>
      </c>
    </row>
    <row r="1034" spans="2:18" x14ac:dyDescent="0.25">
      <c r="B1034" s="189" t="str">
        <f>IF('Formulario PPGR3'!$G1034="","",CONCATENATE('Formulario PPGR3'!$C1034,".",'Formulario PPGR3'!$D1034,".",'Formulario PPGR3'!$E1034,".",'Formulario PPGR3'!$F1034))</f>
        <v/>
      </c>
      <c r="C1034" s="189" t="str">
        <f>IF('Formulario PPGR3'!$G1034="","",'Formulario PPGR1'!#REF!)</f>
        <v/>
      </c>
      <c r="D1034" s="189" t="str">
        <f>IF('Formulario PPGR3'!$G1034="","",'Formulario PPGR1'!#REF!)</f>
        <v/>
      </c>
      <c r="E1034" s="189" t="str">
        <f>IF('Formulario PPGR3'!$G1034="","",'Formulario PPGR1'!#REF!)</f>
        <v/>
      </c>
      <c r="F1034" s="189" t="str">
        <f>IF('Formulario PPGR3'!$G1034="","",'Formulario PPGR1'!#REF!)</f>
        <v/>
      </c>
      <c r="G1034" s="227"/>
      <c r="H1034" s="459" t="str" cm="1">
        <f t="array" ref="H1034">IF(Tabla1[[#This Row],[Código_Actividad]]="","",_xlfn.XLOOKUP(Tabla1[[#This Row],[Código_Actividad]],CodigoActividad,Tabla2[Actividades Programables Presupuestables],"",0))</f>
        <v/>
      </c>
      <c r="I1034" s="460" t="str">
        <f>IFERROR(VLOOKUP('Formulario PPGR3'!$G1034,'Formulario PPGR2'!$H$9:$V$595,15,FALSE),"")</f>
        <v/>
      </c>
      <c r="J1034" s="465"/>
      <c r="K1034" s="464"/>
      <c r="L1034" s="461" t="str">
        <f>IF(Tabla1[[#This Row],[Descripción]]="","",_xlfn.XLOOKUP(Tabla1[[#This Row],[Descripción]],Tabla10[Descripción],Tabla10[Unidad de Medida],"",0))</f>
        <v/>
      </c>
      <c r="M1034" s="257"/>
      <c r="N1034" s="475" t="str">
        <f>IF(Tabla1[[#This Row],[Descripción]]="","",_xlfn.XLOOKUP(Tabla1[[#This Row],[Descripción]],Tabla10[Descripción],Tabla10[Precio Unitario],0))</f>
        <v/>
      </c>
      <c r="O1034" s="475" t="str">
        <f>IF(Tabla1[[#This Row],[Cantidad de Insumos]]="","",Tabla1[[#This Row],[Precio Unitario]]*Tabla1[[#This Row],[Cantidad de Insumos]])</f>
        <v/>
      </c>
      <c r="P1034" s="462" t="str">
        <f>IF(Tabla1[[#This Row],[Descripción]]="","",_xlfn.XLOOKUP(Tabla1[[#This Row],[Descripción]],Tabla10[Descripción],Tabla10[CODIGO PRESUPUESTARIO],0))</f>
        <v/>
      </c>
      <c r="Q1034" s="463"/>
      <c r="R1034" s="463" t="str">
        <f>IF(Tabla1[[#This Row],[Insumos]]="","",_xlfn.XLOOKUP(Tabla1[[#This Row],[Insumos]],Tabla10[Insumo],Tabla10[InsumoAbrev],"",0))</f>
        <v/>
      </c>
    </row>
    <row r="1035" spans="2:18" x14ac:dyDescent="0.25">
      <c r="B1035" s="189" t="str">
        <f>IF('Formulario PPGR3'!$G1035="","",CONCATENATE('Formulario PPGR3'!$C1035,".",'Formulario PPGR3'!$D1035,".",'Formulario PPGR3'!$E1035,".",'Formulario PPGR3'!$F1035))</f>
        <v/>
      </c>
      <c r="C1035" s="189" t="str">
        <f>IF('Formulario PPGR3'!$G1035="","",'Formulario PPGR1'!#REF!)</f>
        <v/>
      </c>
      <c r="D1035" s="189" t="str">
        <f>IF('Formulario PPGR3'!$G1035="","",'Formulario PPGR1'!#REF!)</f>
        <v/>
      </c>
      <c r="E1035" s="189" t="str">
        <f>IF('Formulario PPGR3'!$G1035="","",'Formulario PPGR1'!#REF!)</f>
        <v/>
      </c>
      <c r="F1035" s="189" t="str">
        <f>IF('Formulario PPGR3'!$G1035="","",'Formulario PPGR1'!#REF!)</f>
        <v/>
      </c>
      <c r="G1035" s="227"/>
      <c r="H1035" s="459" t="str" cm="1">
        <f t="array" ref="H1035">IF(Tabla1[[#This Row],[Código_Actividad]]="","",_xlfn.XLOOKUP(Tabla1[[#This Row],[Código_Actividad]],CodigoActividad,Tabla2[Actividades Programables Presupuestables],"",0))</f>
        <v/>
      </c>
      <c r="I1035" s="460" t="str">
        <f>IFERROR(VLOOKUP('Formulario PPGR3'!$G1035,'Formulario PPGR2'!$H$9:$V$595,15,FALSE),"")</f>
        <v/>
      </c>
      <c r="J1035" s="465"/>
      <c r="K1035" s="464"/>
      <c r="L1035" s="461" t="str">
        <f>IF(Tabla1[[#This Row],[Descripción]]="","",_xlfn.XLOOKUP(Tabla1[[#This Row],[Descripción]],Tabla10[Descripción],Tabla10[Unidad de Medida],"",0))</f>
        <v/>
      </c>
      <c r="M1035" s="257"/>
      <c r="N1035" s="475" t="str">
        <f>IF(Tabla1[[#This Row],[Descripción]]="","",_xlfn.XLOOKUP(Tabla1[[#This Row],[Descripción]],Tabla10[Descripción],Tabla10[Precio Unitario],0))</f>
        <v/>
      </c>
      <c r="O1035" s="475" t="str">
        <f>IF(Tabla1[[#This Row],[Cantidad de Insumos]]="","",Tabla1[[#This Row],[Precio Unitario]]*Tabla1[[#This Row],[Cantidad de Insumos]])</f>
        <v/>
      </c>
      <c r="P1035" s="462" t="str">
        <f>IF(Tabla1[[#This Row],[Descripción]]="","",_xlfn.XLOOKUP(Tabla1[[#This Row],[Descripción]],Tabla10[Descripción],Tabla10[CODIGO PRESUPUESTARIO],0))</f>
        <v/>
      </c>
      <c r="Q1035" s="463"/>
      <c r="R1035" s="463" t="str">
        <f>IF(Tabla1[[#This Row],[Insumos]]="","",_xlfn.XLOOKUP(Tabla1[[#This Row],[Insumos]],Tabla10[Insumo],Tabla10[InsumoAbrev],"",0))</f>
        <v/>
      </c>
    </row>
    <row r="1036" spans="2:18" x14ac:dyDescent="0.25">
      <c r="B1036" s="189" t="str">
        <f>IF('Formulario PPGR3'!$G1036="","",CONCATENATE('Formulario PPGR3'!$C1036,".",'Formulario PPGR3'!$D1036,".",'Formulario PPGR3'!$E1036,".",'Formulario PPGR3'!$F1036))</f>
        <v/>
      </c>
      <c r="C1036" s="189" t="str">
        <f>IF('Formulario PPGR3'!$G1036="","",'Formulario PPGR1'!#REF!)</f>
        <v/>
      </c>
      <c r="D1036" s="189" t="str">
        <f>IF('Formulario PPGR3'!$G1036="","",'Formulario PPGR1'!#REF!)</f>
        <v/>
      </c>
      <c r="E1036" s="189" t="str">
        <f>IF('Formulario PPGR3'!$G1036="","",'Formulario PPGR1'!#REF!)</f>
        <v/>
      </c>
      <c r="F1036" s="189" t="str">
        <f>IF('Formulario PPGR3'!$G1036="","",'Formulario PPGR1'!#REF!)</f>
        <v/>
      </c>
      <c r="G1036" s="227"/>
      <c r="H1036" s="459" t="str" cm="1">
        <f t="array" ref="H1036">IF(Tabla1[[#This Row],[Código_Actividad]]="","",_xlfn.XLOOKUP(Tabla1[[#This Row],[Código_Actividad]],CodigoActividad,Tabla2[Actividades Programables Presupuestables],"",0))</f>
        <v/>
      </c>
      <c r="I1036" s="460" t="str">
        <f>IFERROR(VLOOKUP('Formulario PPGR3'!$G1036,'Formulario PPGR2'!$H$9:$V$595,15,FALSE),"")</f>
        <v/>
      </c>
      <c r="J1036" s="465"/>
      <c r="K1036" s="464"/>
      <c r="L1036" s="461" t="str">
        <f>IF(Tabla1[[#This Row],[Descripción]]="","",_xlfn.XLOOKUP(Tabla1[[#This Row],[Descripción]],Tabla10[Descripción],Tabla10[Unidad de Medida],"",0))</f>
        <v/>
      </c>
      <c r="M1036" s="257"/>
      <c r="N1036" s="475" t="str">
        <f>IF(Tabla1[[#This Row],[Descripción]]="","",_xlfn.XLOOKUP(Tabla1[[#This Row],[Descripción]],Tabla10[Descripción],Tabla10[Precio Unitario],0))</f>
        <v/>
      </c>
      <c r="O1036" s="475" t="str">
        <f>IF(Tabla1[[#This Row],[Cantidad de Insumos]]="","",Tabla1[[#This Row],[Precio Unitario]]*Tabla1[[#This Row],[Cantidad de Insumos]])</f>
        <v/>
      </c>
      <c r="P1036" s="462" t="str">
        <f>IF(Tabla1[[#This Row],[Descripción]]="","",_xlfn.XLOOKUP(Tabla1[[#This Row],[Descripción]],Tabla10[Descripción],Tabla10[CODIGO PRESUPUESTARIO],0))</f>
        <v/>
      </c>
      <c r="Q1036" s="463"/>
      <c r="R1036" s="463" t="str">
        <f>IF(Tabla1[[#This Row],[Insumos]]="","",_xlfn.XLOOKUP(Tabla1[[#This Row],[Insumos]],Tabla10[Insumo],Tabla10[InsumoAbrev],"",0))</f>
        <v/>
      </c>
    </row>
    <row r="1037" spans="2:18" x14ac:dyDescent="0.25">
      <c r="B1037" s="189" t="str">
        <f>IF('Formulario PPGR3'!$G1037="","",CONCATENATE('Formulario PPGR3'!$C1037,".",'Formulario PPGR3'!$D1037,".",'Formulario PPGR3'!$E1037,".",'Formulario PPGR3'!$F1037))</f>
        <v/>
      </c>
      <c r="C1037" s="189" t="str">
        <f>IF('Formulario PPGR3'!$G1037="","",'Formulario PPGR1'!#REF!)</f>
        <v/>
      </c>
      <c r="D1037" s="189" t="str">
        <f>IF('Formulario PPGR3'!$G1037="","",'Formulario PPGR1'!#REF!)</f>
        <v/>
      </c>
      <c r="E1037" s="189" t="str">
        <f>IF('Formulario PPGR3'!$G1037="","",'Formulario PPGR1'!#REF!)</f>
        <v/>
      </c>
      <c r="F1037" s="189" t="str">
        <f>IF('Formulario PPGR3'!$G1037="","",'Formulario PPGR1'!#REF!)</f>
        <v/>
      </c>
      <c r="G1037" s="227"/>
      <c r="H1037" s="459" t="str" cm="1">
        <f t="array" ref="H1037">IF(Tabla1[[#This Row],[Código_Actividad]]="","",_xlfn.XLOOKUP(Tabla1[[#This Row],[Código_Actividad]],CodigoActividad,Tabla2[Actividades Programables Presupuestables],"",0))</f>
        <v/>
      </c>
      <c r="I1037" s="460" t="str">
        <f>IFERROR(VLOOKUP('Formulario PPGR3'!$G1037,'Formulario PPGR2'!$H$9:$V$595,15,FALSE),"")</f>
        <v/>
      </c>
      <c r="J1037" s="465"/>
      <c r="K1037" s="464"/>
      <c r="L1037" s="461" t="str">
        <f>IF(Tabla1[[#This Row],[Descripción]]="","",_xlfn.XLOOKUP(Tabla1[[#This Row],[Descripción]],Tabla10[Descripción],Tabla10[Unidad de Medida],"",0))</f>
        <v/>
      </c>
      <c r="M1037" s="257"/>
      <c r="N1037" s="475" t="str">
        <f>IF(Tabla1[[#This Row],[Descripción]]="","",_xlfn.XLOOKUP(Tabla1[[#This Row],[Descripción]],Tabla10[Descripción],Tabla10[Precio Unitario],0))</f>
        <v/>
      </c>
      <c r="O1037" s="475" t="str">
        <f>IF(Tabla1[[#This Row],[Cantidad de Insumos]]="","",Tabla1[[#This Row],[Precio Unitario]]*Tabla1[[#This Row],[Cantidad de Insumos]])</f>
        <v/>
      </c>
      <c r="P1037" s="462" t="str">
        <f>IF(Tabla1[[#This Row],[Descripción]]="","",_xlfn.XLOOKUP(Tabla1[[#This Row],[Descripción]],Tabla10[Descripción],Tabla10[CODIGO PRESUPUESTARIO],0))</f>
        <v/>
      </c>
      <c r="Q1037" s="463"/>
      <c r="R1037" s="463" t="str">
        <f>IF(Tabla1[[#This Row],[Insumos]]="","",_xlfn.XLOOKUP(Tabla1[[#This Row],[Insumos]],Tabla10[Insumo],Tabla10[InsumoAbrev],"",0))</f>
        <v/>
      </c>
    </row>
    <row r="1038" spans="2:18" x14ac:dyDescent="0.25">
      <c r="B1038" s="189" t="str">
        <f>IF('Formulario PPGR3'!$G1038="","",CONCATENATE('Formulario PPGR3'!$C1038,".",'Formulario PPGR3'!$D1038,".",'Formulario PPGR3'!$E1038,".",'Formulario PPGR3'!$F1038))</f>
        <v/>
      </c>
      <c r="C1038" s="189" t="str">
        <f>IF('Formulario PPGR3'!$G1038="","",'Formulario PPGR1'!#REF!)</f>
        <v/>
      </c>
      <c r="D1038" s="189" t="str">
        <f>IF('Formulario PPGR3'!$G1038="","",'Formulario PPGR1'!#REF!)</f>
        <v/>
      </c>
      <c r="E1038" s="189" t="str">
        <f>IF('Formulario PPGR3'!$G1038="","",'Formulario PPGR1'!#REF!)</f>
        <v/>
      </c>
      <c r="F1038" s="189" t="str">
        <f>IF('Formulario PPGR3'!$G1038="","",'Formulario PPGR1'!#REF!)</f>
        <v/>
      </c>
      <c r="G1038" s="227"/>
      <c r="H1038" s="459" t="str" cm="1">
        <f t="array" ref="H1038">IF(Tabla1[[#This Row],[Código_Actividad]]="","",_xlfn.XLOOKUP(Tabla1[[#This Row],[Código_Actividad]],CodigoActividad,Tabla2[Actividades Programables Presupuestables],"",0))</f>
        <v/>
      </c>
      <c r="I1038" s="460" t="str">
        <f>IFERROR(VLOOKUP('Formulario PPGR3'!$G1038,'Formulario PPGR2'!$H$9:$V$595,15,FALSE),"")</f>
        <v/>
      </c>
      <c r="J1038" s="465"/>
      <c r="K1038" s="464"/>
      <c r="L1038" s="461" t="str">
        <f>IF(Tabla1[[#This Row],[Descripción]]="","",_xlfn.XLOOKUP(Tabla1[[#This Row],[Descripción]],Tabla10[Descripción],Tabla10[Unidad de Medida],"",0))</f>
        <v/>
      </c>
      <c r="M1038" s="257"/>
      <c r="N1038" s="475" t="str">
        <f>IF(Tabla1[[#This Row],[Descripción]]="","",_xlfn.XLOOKUP(Tabla1[[#This Row],[Descripción]],Tabla10[Descripción],Tabla10[Precio Unitario],0))</f>
        <v/>
      </c>
      <c r="O1038" s="475" t="str">
        <f>IF(Tabla1[[#This Row],[Cantidad de Insumos]]="","",Tabla1[[#This Row],[Precio Unitario]]*Tabla1[[#This Row],[Cantidad de Insumos]])</f>
        <v/>
      </c>
      <c r="P1038" s="462" t="str">
        <f>IF(Tabla1[[#This Row],[Descripción]]="","",_xlfn.XLOOKUP(Tabla1[[#This Row],[Descripción]],Tabla10[Descripción],Tabla10[CODIGO PRESUPUESTARIO],0))</f>
        <v/>
      </c>
      <c r="Q1038" s="463"/>
      <c r="R1038" s="463" t="str">
        <f>IF(Tabla1[[#This Row],[Insumos]]="","",_xlfn.XLOOKUP(Tabla1[[#This Row],[Insumos]],Tabla10[Insumo],Tabla10[InsumoAbrev],"",0))</f>
        <v/>
      </c>
    </row>
    <row r="1039" spans="2:18" x14ac:dyDescent="0.25">
      <c r="B1039" s="189" t="str">
        <f>IF('Formulario PPGR3'!$G1039="","",CONCATENATE('Formulario PPGR3'!$C1039,".",'Formulario PPGR3'!$D1039,".",'Formulario PPGR3'!$E1039,".",'Formulario PPGR3'!$F1039))</f>
        <v/>
      </c>
      <c r="C1039" s="189" t="str">
        <f>IF('Formulario PPGR3'!$G1039="","",'Formulario PPGR1'!#REF!)</f>
        <v/>
      </c>
      <c r="D1039" s="189" t="str">
        <f>IF('Formulario PPGR3'!$G1039="","",'Formulario PPGR1'!#REF!)</f>
        <v/>
      </c>
      <c r="E1039" s="189" t="str">
        <f>IF('Formulario PPGR3'!$G1039="","",'Formulario PPGR1'!#REF!)</f>
        <v/>
      </c>
      <c r="F1039" s="189" t="str">
        <f>IF('Formulario PPGR3'!$G1039="","",'Formulario PPGR1'!#REF!)</f>
        <v/>
      </c>
      <c r="G1039" s="227"/>
      <c r="H1039" s="459" t="str" cm="1">
        <f t="array" ref="H1039">IF(Tabla1[[#This Row],[Código_Actividad]]="","",_xlfn.XLOOKUP(Tabla1[[#This Row],[Código_Actividad]],CodigoActividad,Tabla2[Actividades Programables Presupuestables],"",0))</f>
        <v/>
      </c>
      <c r="I1039" s="460" t="str">
        <f>IFERROR(VLOOKUP('Formulario PPGR3'!$G1039,'Formulario PPGR2'!$H$9:$V$595,15,FALSE),"")</f>
        <v/>
      </c>
      <c r="J1039" s="465"/>
      <c r="K1039" s="464"/>
      <c r="L1039" s="461" t="str">
        <f>IF(Tabla1[[#This Row],[Descripción]]="","",_xlfn.XLOOKUP(Tabla1[[#This Row],[Descripción]],Tabla10[Descripción],Tabla10[Unidad de Medida],"",0))</f>
        <v/>
      </c>
      <c r="M1039" s="257"/>
      <c r="N1039" s="475" t="str">
        <f>IF(Tabla1[[#This Row],[Descripción]]="","",_xlfn.XLOOKUP(Tabla1[[#This Row],[Descripción]],Tabla10[Descripción],Tabla10[Precio Unitario],0))</f>
        <v/>
      </c>
      <c r="O1039" s="475" t="str">
        <f>IF(Tabla1[[#This Row],[Cantidad de Insumos]]="","",Tabla1[[#This Row],[Precio Unitario]]*Tabla1[[#This Row],[Cantidad de Insumos]])</f>
        <v/>
      </c>
      <c r="P1039" s="462" t="str">
        <f>IF(Tabla1[[#This Row],[Descripción]]="","",_xlfn.XLOOKUP(Tabla1[[#This Row],[Descripción]],Tabla10[Descripción],Tabla10[CODIGO PRESUPUESTARIO],0))</f>
        <v/>
      </c>
      <c r="Q1039" s="463"/>
      <c r="R1039" s="463" t="str">
        <f>IF(Tabla1[[#This Row],[Insumos]]="","",_xlfn.XLOOKUP(Tabla1[[#This Row],[Insumos]],Tabla10[Insumo],Tabla10[InsumoAbrev],"",0))</f>
        <v/>
      </c>
    </row>
    <row r="1040" spans="2:18" x14ac:dyDescent="0.25">
      <c r="B1040" s="189" t="str">
        <f>IF('Formulario PPGR3'!$G1040="","",CONCATENATE('Formulario PPGR3'!$C1040,".",'Formulario PPGR3'!$D1040,".",'Formulario PPGR3'!$E1040,".",'Formulario PPGR3'!$F1040))</f>
        <v/>
      </c>
      <c r="C1040" s="189" t="str">
        <f>IF('Formulario PPGR3'!$G1040="","",'Formulario PPGR1'!#REF!)</f>
        <v/>
      </c>
      <c r="D1040" s="189" t="str">
        <f>IF('Formulario PPGR3'!$G1040="","",'Formulario PPGR1'!#REF!)</f>
        <v/>
      </c>
      <c r="E1040" s="189" t="str">
        <f>IF('Formulario PPGR3'!$G1040="","",'Formulario PPGR1'!#REF!)</f>
        <v/>
      </c>
      <c r="F1040" s="189" t="str">
        <f>IF('Formulario PPGR3'!$G1040="","",'Formulario PPGR1'!#REF!)</f>
        <v/>
      </c>
      <c r="G1040" s="227"/>
      <c r="H1040" s="459" t="str" cm="1">
        <f t="array" ref="H1040">IF(Tabla1[[#This Row],[Código_Actividad]]="","",_xlfn.XLOOKUP(Tabla1[[#This Row],[Código_Actividad]],CodigoActividad,Tabla2[Actividades Programables Presupuestables],"",0))</f>
        <v/>
      </c>
      <c r="I1040" s="460" t="str">
        <f>IFERROR(VLOOKUP('Formulario PPGR3'!$G1040,'Formulario PPGR2'!$H$9:$V$595,15,FALSE),"")</f>
        <v/>
      </c>
      <c r="J1040" s="465"/>
      <c r="K1040" s="464"/>
      <c r="L1040" s="461" t="str">
        <f>IF(Tabla1[[#This Row],[Descripción]]="","",_xlfn.XLOOKUP(Tabla1[[#This Row],[Descripción]],Tabla10[Descripción],Tabla10[Unidad de Medida],"",0))</f>
        <v/>
      </c>
      <c r="M1040" s="257"/>
      <c r="N1040" s="475" t="str">
        <f>IF(Tabla1[[#This Row],[Descripción]]="","",_xlfn.XLOOKUP(Tabla1[[#This Row],[Descripción]],Tabla10[Descripción],Tabla10[Precio Unitario],0))</f>
        <v/>
      </c>
      <c r="O1040" s="475" t="str">
        <f>IF(Tabla1[[#This Row],[Cantidad de Insumos]]="","",Tabla1[[#This Row],[Precio Unitario]]*Tabla1[[#This Row],[Cantidad de Insumos]])</f>
        <v/>
      </c>
      <c r="P1040" s="462" t="str">
        <f>IF(Tabla1[[#This Row],[Descripción]]="","",_xlfn.XLOOKUP(Tabla1[[#This Row],[Descripción]],Tabla10[Descripción],Tabla10[CODIGO PRESUPUESTARIO],0))</f>
        <v/>
      </c>
      <c r="Q1040" s="463"/>
      <c r="R1040" s="463" t="str">
        <f>IF(Tabla1[[#This Row],[Insumos]]="","",_xlfn.XLOOKUP(Tabla1[[#This Row],[Insumos]],Tabla10[Insumo],Tabla10[InsumoAbrev],"",0))</f>
        <v/>
      </c>
    </row>
    <row r="1041" spans="2:18" x14ac:dyDescent="0.25">
      <c r="B1041" s="189" t="str">
        <f>IF('Formulario PPGR3'!$G1041="","",CONCATENATE('Formulario PPGR3'!$C1041,".",'Formulario PPGR3'!$D1041,".",'Formulario PPGR3'!$E1041,".",'Formulario PPGR3'!$F1041))</f>
        <v/>
      </c>
      <c r="C1041" s="189" t="str">
        <f>IF('Formulario PPGR3'!$G1041="","",'Formulario PPGR1'!#REF!)</f>
        <v/>
      </c>
      <c r="D1041" s="189" t="str">
        <f>IF('Formulario PPGR3'!$G1041="","",'Formulario PPGR1'!#REF!)</f>
        <v/>
      </c>
      <c r="E1041" s="189" t="str">
        <f>IF('Formulario PPGR3'!$G1041="","",'Formulario PPGR1'!#REF!)</f>
        <v/>
      </c>
      <c r="F1041" s="189" t="str">
        <f>IF('Formulario PPGR3'!$G1041="","",'Formulario PPGR1'!#REF!)</f>
        <v/>
      </c>
      <c r="G1041" s="227"/>
      <c r="H1041" s="459" t="str" cm="1">
        <f t="array" ref="H1041">IF(Tabla1[[#This Row],[Código_Actividad]]="","",_xlfn.XLOOKUP(Tabla1[[#This Row],[Código_Actividad]],CodigoActividad,Tabla2[Actividades Programables Presupuestables],"",0))</f>
        <v/>
      </c>
      <c r="I1041" s="460" t="str">
        <f>IFERROR(VLOOKUP('Formulario PPGR3'!$G1041,'Formulario PPGR2'!$H$9:$V$595,15,FALSE),"")</f>
        <v/>
      </c>
      <c r="J1041" s="465"/>
      <c r="K1041" s="464"/>
      <c r="L1041" s="461" t="str">
        <f>IF(Tabla1[[#This Row],[Descripción]]="","",_xlfn.XLOOKUP(Tabla1[[#This Row],[Descripción]],Tabla10[Descripción],Tabla10[Unidad de Medida],"",0))</f>
        <v/>
      </c>
      <c r="M1041" s="257"/>
      <c r="N1041" s="475" t="str">
        <f>IF(Tabla1[[#This Row],[Descripción]]="","",_xlfn.XLOOKUP(Tabla1[[#This Row],[Descripción]],Tabla10[Descripción],Tabla10[Precio Unitario],0))</f>
        <v/>
      </c>
      <c r="O1041" s="475" t="str">
        <f>IF(Tabla1[[#This Row],[Cantidad de Insumos]]="","",Tabla1[[#This Row],[Precio Unitario]]*Tabla1[[#This Row],[Cantidad de Insumos]])</f>
        <v/>
      </c>
      <c r="P1041" s="462" t="str">
        <f>IF(Tabla1[[#This Row],[Descripción]]="","",_xlfn.XLOOKUP(Tabla1[[#This Row],[Descripción]],Tabla10[Descripción],Tabla10[CODIGO PRESUPUESTARIO],0))</f>
        <v/>
      </c>
      <c r="Q1041" s="463"/>
      <c r="R1041" s="463" t="str">
        <f>IF(Tabla1[[#This Row],[Insumos]]="","",_xlfn.XLOOKUP(Tabla1[[#This Row],[Insumos]],Tabla10[Insumo],Tabla10[InsumoAbrev],"",0))</f>
        <v/>
      </c>
    </row>
    <row r="1042" spans="2:18" x14ac:dyDescent="0.25">
      <c r="B1042" s="189" t="str">
        <f>IF('Formulario PPGR3'!$G1042="","",CONCATENATE('Formulario PPGR3'!$C1042,".",'Formulario PPGR3'!$D1042,".",'Formulario PPGR3'!$E1042,".",'Formulario PPGR3'!$F1042))</f>
        <v/>
      </c>
      <c r="C1042" s="189" t="str">
        <f>IF('Formulario PPGR3'!$G1042="","",'Formulario PPGR1'!#REF!)</f>
        <v/>
      </c>
      <c r="D1042" s="189" t="str">
        <f>IF('Formulario PPGR3'!$G1042="","",'Formulario PPGR1'!#REF!)</f>
        <v/>
      </c>
      <c r="E1042" s="189" t="str">
        <f>IF('Formulario PPGR3'!$G1042="","",'Formulario PPGR1'!#REF!)</f>
        <v/>
      </c>
      <c r="F1042" s="189" t="str">
        <f>IF('Formulario PPGR3'!$G1042="","",'Formulario PPGR1'!#REF!)</f>
        <v/>
      </c>
      <c r="G1042" s="227"/>
      <c r="H1042" s="459" t="str" cm="1">
        <f t="array" ref="H1042">IF(Tabla1[[#This Row],[Código_Actividad]]="","",_xlfn.XLOOKUP(Tabla1[[#This Row],[Código_Actividad]],CodigoActividad,Tabla2[Actividades Programables Presupuestables],"",0))</f>
        <v/>
      </c>
      <c r="I1042" s="460" t="str">
        <f>IFERROR(VLOOKUP('Formulario PPGR3'!$G1042,'Formulario PPGR2'!$H$9:$V$595,15,FALSE),"")</f>
        <v/>
      </c>
      <c r="J1042" s="465"/>
      <c r="K1042" s="464"/>
      <c r="L1042" s="461" t="str">
        <f>IF(Tabla1[[#This Row],[Descripción]]="","",_xlfn.XLOOKUP(Tabla1[[#This Row],[Descripción]],Tabla10[Descripción],Tabla10[Unidad de Medida],"",0))</f>
        <v/>
      </c>
      <c r="M1042" s="257"/>
      <c r="N1042" s="475" t="str">
        <f>IF(Tabla1[[#This Row],[Descripción]]="","",_xlfn.XLOOKUP(Tabla1[[#This Row],[Descripción]],Tabla10[Descripción],Tabla10[Precio Unitario],0))</f>
        <v/>
      </c>
      <c r="O1042" s="475" t="str">
        <f>IF(Tabla1[[#This Row],[Cantidad de Insumos]]="","",Tabla1[[#This Row],[Precio Unitario]]*Tabla1[[#This Row],[Cantidad de Insumos]])</f>
        <v/>
      </c>
      <c r="P1042" s="462" t="str">
        <f>IF(Tabla1[[#This Row],[Descripción]]="","",_xlfn.XLOOKUP(Tabla1[[#This Row],[Descripción]],Tabla10[Descripción],Tabla10[CODIGO PRESUPUESTARIO],0))</f>
        <v/>
      </c>
      <c r="Q1042" s="463"/>
      <c r="R1042" s="463" t="str">
        <f>IF(Tabla1[[#This Row],[Insumos]]="","",_xlfn.XLOOKUP(Tabla1[[#This Row],[Insumos]],Tabla10[Insumo],Tabla10[InsumoAbrev],"",0))</f>
        <v/>
      </c>
    </row>
    <row r="1043" spans="2:18" x14ac:dyDescent="0.25">
      <c r="B1043" s="189" t="str">
        <f>IF('Formulario PPGR3'!$G1043="","",CONCATENATE('Formulario PPGR3'!$C1043,".",'Formulario PPGR3'!$D1043,".",'Formulario PPGR3'!$E1043,".",'Formulario PPGR3'!$F1043))</f>
        <v/>
      </c>
      <c r="C1043" s="189" t="str">
        <f>IF('Formulario PPGR3'!$G1043="","",'Formulario PPGR1'!#REF!)</f>
        <v/>
      </c>
      <c r="D1043" s="189" t="str">
        <f>IF('Formulario PPGR3'!$G1043="","",'Formulario PPGR1'!#REF!)</f>
        <v/>
      </c>
      <c r="E1043" s="189" t="str">
        <f>IF('Formulario PPGR3'!$G1043="","",'Formulario PPGR1'!#REF!)</f>
        <v/>
      </c>
      <c r="F1043" s="189" t="str">
        <f>IF('Formulario PPGR3'!$G1043="","",'Formulario PPGR1'!#REF!)</f>
        <v/>
      </c>
      <c r="G1043" s="227"/>
      <c r="H1043" s="459" t="str" cm="1">
        <f t="array" ref="H1043">IF(Tabla1[[#This Row],[Código_Actividad]]="","",_xlfn.XLOOKUP(Tabla1[[#This Row],[Código_Actividad]],CodigoActividad,Tabla2[Actividades Programables Presupuestables],"",0))</f>
        <v/>
      </c>
      <c r="I1043" s="460" t="str">
        <f>IFERROR(VLOOKUP('Formulario PPGR3'!$G1043,'Formulario PPGR2'!$H$9:$V$595,15,FALSE),"")</f>
        <v/>
      </c>
      <c r="J1043" s="465"/>
      <c r="K1043" s="464"/>
      <c r="L1043" s="461" t="str">
        <f>IF(Tabla1[[#This Row],[Descripción]]="","",_xlfn.XLOOKUP(Tabla1[[#This Row],[Descripción]],Tabla10[Descripción],Tabla10[Unidad de Medida],"",0))</f>
        <v/>
      </c>
      <c r="M1043" s="257"/>
      <c r="N1043" s="475" t="str">
        <f>IF(Tabla1[[#This Row],[Descripción]]="","",_xlfn.XLOOKUP(Tabla1[[#This Row],[Descripción]],Tabla10[Descripción],Tabla10[Precio Unitario],0))</f>
        <v/>
      </c>
      <c r="O1043" s="475" t="str">
        <f>IF(Tabla1[[#This Row],[Cantidad de Insumos]]="","",Tabla1[[#This Row],[Precio Unitario]]*Tabla1[[#This Row],[Cantidad de Insumos]])</f>
        <v/>
      </c>
      <c r="P1043" s="462" t="str">
        <f>IF(Tabla1[[#This Row],[Descripción]]="","",_xlfn.XLOOKUP(Tabla1[[#This Row],[Descripción]],Tabla10[Descripción],Tabla10[CODIGO PRESUPUESTARIO],0))</f>
        <v/>
      </c>
      <c r="Q1043" s="463"/>
      <c r="R1043" s="463" t="str">
        <f>IF(Tabla1[[#This Row],[Insumos]]="","",_xlfn.XLOOKUP(Tabla1[[#This Row],[Insumos]],Tabla10[Insumo],Tabla10[InsumoAbrev],"",0))</f>
        <v/>
      </c>
    </row>
    <row r="1044" spans="2:18" x14ac:dyDescent="0.25">
      <c r="B1044" s="189" t="str">
        <f>IF('Formulario PPGR3'!$G1044="","",CONCATENATE('Formulario PPGR3'!$C1044,".",'Formulario PPGR3'!$D1044,".",'Formulario PPGR3'!$E1044,".",'Formulario PPGR3'!$F1044))</f>
        <v/>
      </c>
      <c r="C1044" s="189" t="str">
        <f>IF('Formulario PPGR3'!$G1044="","",'Formulario PPGR1'!#REF!)</f>
        <v/>
      </c>
      <c r="D1044" s="189" t="str">
        <f>IF('Formulario PPGR3'!$G1044="","",'Formulario PPGR1'!#REF!)</f>
        <v/>
      </c>
      <c r="E1044" s="189" t="str">
        <f>IF('Formulario PPGR3'!$G1044="","",'Formulario PPGR1'!#REF!)</f>
        <v/>
      </c>
      <c r="F1044" s="189" t="str">
        <f>IF('Formulario PPGR3'!$G1044="","",'Formulario PPGR1'!#REF!)</f>
        <v/>
      </c>
      <c r="G1044" s="227"/>
      <c r="H1044" s="459" t="str" cm="1">
        <f t="array" ref="H1044">IF(Tabla1[[#This Row],[Código_Actividad]]="","",_xlfn.XLOOKUP(Tabla1[[#This Row],[Código_Actividad]],CodigoActividad,Tabla2[Actividades Programables Presupuestables],"",0))</f>
        <v/>
      </c>
      <c r="I1044" s="460" t="str">
        <f>IFERROR(VLOOKUP('Formulario PPGR3'!$G1044,'Formulario PPGR2'!$H$9:$V$595,15,FALSE),"")</f>
        <v/>
      </c>
      <c r="J1044" s="465"/>
      <c r="K1044" s="464"/>
      <c r="L1044" s="461" t="str">
        <f>IF(Tabla1[[#This Row],[Descripción]]="","",_xlfn.XLOOKUP(Tabla1[[#This Row],[Descripción]],Tabla10[Descripción],Tabla10[Unidad de Medida],"",0))</f>
        <v/>
      </c>
      <c r="M1044" s="257"/>
      <c r="N1044" s="475" t="str">
        <f>IF(Tabla1[[#This Row],[Descripción]]="","",_xlfn.XLOOKUP(Tabla1[[#This Row],[Descripción]],Tabla10[Descripción],Tabla10[Precio Unitario],0))</f>
        <v/>
      </c>
      <c r="O1044" s="475" t="str">
        <f>IF(Tabla1[[#This Row],[Cantidad de Insumos]]="","",Tabla1[[#This Row],[Precio Unitario]]*Tabla1[[#This Row],[Cantidad de Insumos]])</f>
        <v/>
      </c>
      <c r="P1044" s="462" t="str">
        <f>IF(Tabla1[[#This Row],[Descripción]]="","",_xlfn.XLOOKUP(Tabla1[[#This Row],[Descripción]],Tabla10[Descripción],Tabla10[CODIGO PRESUPUESTARIO],0))</f>
        <v/>
      </c>
      <c r="Q1044" s="463"/>
      <c r="R1044" s="463" t="str">
        <f>IF(Tabla1[[#This Row],[Insumos]]="","",_xlfn.XLOOKUP(Tabla1[[#This Row],[Insumos]],Tabla10[Insumo],Tabla10[InsumoAbrev],"",0))</f>
        <v/>
      </c>
    </row>
    <row r="1045" spans="2:18" x14ac:dyDescent="0.25">
      <c r="B1045" s="189" t="str">
        <f>IF('Formulario PPGR3'!$G1045="","",CONCATENATE('Formulario PPGR3'!$C1045,".",'Formulario PPGR3'!$D1045,".",'Formulario PPGR3'!$E1045,".",'Formulario PPGR3'!$F1045))</f>
        <v/>
      </c>
      <c r="C1045" s="189" t="str">
        <f>IF('Formulario PPGR3'!$G1045="","",'Formulario PPGR1'!#REF!)</f>
        <v/>
      </c>
      <c r="D1045" s="189" t="str">
        <f>IF('Formulario PPGR3'!$G1045="","",'Formulario PPGR1'!#REF!)</f>
        <v/>
      </c>
      <c r="E1045" s="189" t="str">
        <f>IF('Formulario PPGR3'!$G1045="","",'Formulario PPGR1'!#REF!)</f>
        <v/>
      </c>
      <c r="F1045" s="189" t="str">
        <f>IF('Formulario PPGR3'!$G1045="","",'Formulario PPGR1'!#REF!)</f>
        <v/>
      </c>
      <c r="G1045" s="227"/>
      <c r="H1045" s="459" t="str" cm="1">
        <f t="array" ref="H1045">IF(Tabla1[[#This Row],[Código_Actividad]]="","",_xlfn.XLOOKUP(Tabla1[[#This Row],[Código_Actividad]],CodigoActividad,Tabla2[Actividades Programables Presupuestables],"",0))</f>
        <v/>
      </c>
      <c r="I1045" s="460" t="str">
        <f>IFERROR(VLOOKUP('Formulario PPGR3'!$G1045,'Formulario PPGR2'!$H$9:$V$595,15,FALSE),"")</f>
        <v/>
      </c>
      <c r="J1045" s="465"/>
      <c r="K1045" s="464"/>
      <c r="L1045" s="461" t="str">
        <f>IF(Tabla1[[#This Row],[Descripción]]="","",_xlfn.XLOOKUP(Tabla1[[#This Row],[Descripción]],Tabla10[Descripción],Tabla10[Unidad de Medida],"",0))</f>
        <v/>
      </c>
      <c r="M1045" s="257"/>
      <c r="N1045" s="475" t="str">
        <f>IF(Tabla1[[#This Row],[Descripción]]="","",_xlfn.XLOOKUP(Tabla1[[#This Row],[Descripción]],Tabla10[Descripción],Tabla10[Precio Unitario],0))</f>
        <v/>
      </c>
      <c r="O1045" s="475" t="str">
        <f>IF(Tabla1[[#This Row],[Cantidad de Insumos]]="","",Tabla1[[#This Row],[Precio Unitario]]*Tabla1[[#This Row],[Cantidad de Insumos]])</f>
        <v/>
      </c>
      <c r="P1045" s="462" t="str">
        <f>IF(Tabla1[[#This Row],[Descripción]]="","",_xlfn.XLOOKUP(Tabla1[[#This Row],[Descripción]],Tabla10[Descripción],Tabla10[CODIGO PRESUPUESTARIO],0))</f>
        <v/>
      </c>
      <c r="Q1045" s="463"/>
      <c r="R1045" s="463" t="str">
        <f>IF(Tabla1[[#This Row],[Insumos]]="","",_xlfn.XLOOKUP(Tabla1[[#This Row],[Insumos]],Tabla10[Insumo],Tabla10[InsumoAbrev],"",0))</f>
        <v/>
      </c>
    </row>
    <row r="1046" spans="2:18" x14ac:dyDescent="0.25">
      <c r="B1046" s="189" t="str">
        <f>IF('Formulario PPGR3'!$G1046="","",CONCATENATE('Formulario PPGR3'!$C1046,".",'Formulario PPGR3'!$D1046,".",'Formulario PPGR3'!$E1046,".",'Formulario PPGR3'!$F1046))</f>
        <v/>
      </c>
      <c r="C1046" s="189" t="str">
        <f>IF('Formulario PPGR3'!$G1046="","",'Formulario PPGR1'!#REF!)</f>
        <v/>
      </c>
      <c r="D1046" s="189" t="str">
        <f>IF('Formulario PPGR3'!$G1046="","",'Formulario PPGR1'!#REF!)</f>
        <v/>
      </c>
      <c r="E1046" s="189" t="str">
        <f>IF('Formulario PPGR3'!$G1046="","",'Formulario PPGR1'!#REF!)</f>
        <v/>
      </c>
      <c r="F1046" s="189" t="str">
        <f>IF('Formulario PPGR3'!$G1046="","",'Formulario PPGR1'!#REF!)</f>
        <v/>
      </c>
      <c r="G1046" s="227"/>
      <c r="H1046" s="459" t="str" cm="1">
        <f t="array" ref="H1046">IF(Tabla1[[#This Row],[Código_Actividad]]="","",_xlfn.XLOOKUP(Tabla1[[#This Row],[Código_Actividad]],CodigoActividad,Tabla2[Actividades Programables Presupuestables],"",0))</f>
        <v/>
      </c>
      <c r="I1046" s="460" t="str">
        <f>IFERROR(VLOOKUP('Formulario PPGR3'!$G1046,'Formulario PPGR2'!$H$9:$V$595,15,FALSE),"")</f>
        <v/>
      </c>
      <c r="J1046" s="465"/>
      <c r="K1046" s="464"/>
      <c r="L1046" s="461" t="str">
        <f>IF(Tabla1[[#This Row],[Descripción]]="","",_xlfn.XLOOKUP(Tabla1[[#This Row],[Descripción]],Tabla10[Descripción],Tabla10[Unidad de Medida],"",0))</f>
        <v/>
      </c>
      <c r="M1046" s="257"/>
      <c r="N1046" s="475" t="str">
        <f>IF(Tabla1[[#This Row],[Descripción]]="","",_xlfn.XLOOKUP(Tabla1[[#This Row],[Descripción]],Tabla10[Descripción],Tabla10[Precio Unitario],0))</f>
        <v/>
      </c>
      <c r="O1046" s="475" t="str">
        <f>IF(Tabla1[[#This Row],[Cantidad de Insumos]]="","",Tabla1[[#This Row],[Precio Unitario]]*Tabla1[[#This Row],[Cantidad de Insumos]])</f>
        <v/>
      </c>
      <c r="P1046" s="462" t="str">
        <f>IF(Tabla1[[#This Row],[Descripción]]="","",_xlfn.XLOOKUP(Tabla1[[#This Row],[Descripción]],Tabla10[Descripción],Tabla10[CODIGO PRESUPUESTARIO],0))</f>
        <v/>
      </c>
      <c r="Q1046" s="463"/>
      <c r="R1046" s="463" t="str">
        <f>IF(Tabla1[[#This Row],[Insumos]]="","",_xlfn.XLOOKUP(Tabla1[[#This Row],[Insumos]],Tabla10[Insumo],Tabla10[InsumoAbrev],"",0))</f>
        <v/>
      </c>
    </row>
    <row r="1047" spans="2:18" x14ac:dyDescent="0.25">
      <c r="B1047" s="189" t="str">
        <f>IF('Formulario PPGR3'!$G1047="","",CONCATENATE('Formulario PPGR3'!$C1047,".",'Formulario PPGR3'!$D1047,".",'Formulario PPGR3'!$E1047,".",'Formulario PPGR3'!$F1047))</f>
        <v/>
      </c>
      <c r="C1047" s="189" t="str">
        <f>IF('Formulario PPGR3'!$G1047="","",'Formulario PPGR1'!#REF!)</f>
        <v/>
      </c>
      <c r="D1047" s="189" t="str">
        <f>IF('Formulario PPGR3'!$G1047="","",'Formulario PPGR1'!#REF!)</f>
        <v/>
      </c>
      <c r="E1047" s="189" t="str">
        <f>IF('Formulario PPGR3'!$G1047="","",'Formulario PPGR1'!#REF!)</f>
        <v/>
      </c>
      <c r="F1047" s="189" t="str">
        <f>IF('Formulario PPGR3'!$G1047="","",'Formulario PPGR1'!#REF!)</f>
        <v/>
      </c>
      <c r="G1047" s="227"/>
      <c r="H1047" s="459" t="str" cm="1">
        <f t="array" ref="H1047">IF(Tabla1[[#This Row],[Código_Actividad]]="","",_xlfn.XLOOKUP(Tabla1[[#This Row],[Código_Actividad]],CodigoActividad,Tabla2[Actividades Programables Presupuestables],"",0))</f>
        <v/>
      </c>
      <c r="I1047" s="460" t="str">
        <f>IFERROR(VLOOKUP('Formulario PPGR3'!$G1047,'Formulario PPGR2'!$H$9:$V$595,15,FALSE),"")</f>
        <v/>
      </c>
      <c r="J1047" s="465"/>
      <c r="K1047" s="464"/>
      <c r="L1047" s="461" t="str">
        <f>IF(Tabla1[[#This Row],[Descripción]]="","",_xlfn.XLOOKUP(Tabla1[[#This Row],[Descripción]],Tabla10[Descripción],Tabla10[Unidad de Medida],"",0))</f>
        <v/>
      </c>
      <c r="M1047" s="257"/>
      <c r="N1047" s="475" t="str">
        <f>IF(Tabla1[[#This Row],[Descripción]]="","",_xlfn.XLOOKUP(Tabla1[[#This Row],[Descripción]],Tabla10[Descripción],Tabla10[Precio Unitario],0))</f>
        <v/>
      </c>
      <c r="O1047" s="475" t="str">
        <f>IF(Tabla1[[#This Row],[Cantidad de Insumos]]="","",Tabla1[[#This Row],[Precio Unitario]]*Tabla1[[#This Row],[Cantidad de Insumos]])</f>
        <v/>
      </c>
      <c r="P1047" s="462" t="str">
        <f>IF(Tabla1[[#This Row],[Descripción]]="","",_xlfn.XLOOKUP(Tabla1[[#This Row],[Descripción]],Tabla10[Descripción],Tabla10[CODIGO PRESUPUESTARIO],0))</f>
        <v/>
      </c>
      <c r="Q1047" s="463"/>
      <c r="R1047" s="463" t="str">
        <f>IF(Tabla1[[#This Row],[Insumos]]="","",_xlfn.XLOOKUP(Tabla1[[#This Row],[Insumos]],Tabla10[Insumo],Tabla10[InsumoAbrev],"",0))</f>
        <v/>
      </c>
    </row>
    <row r="1048" spans="2:18" x14ac:dyDescent="0.25">
      <c r="B1048" s="189" t="str">
        <f>IF('Formulario PPGR3'!$G1048="","",CONCATENATE('Formulario PPGR3'!$C1048,".",'Formulario PPGR3'!$D1048,".",'Formulario PPGR3'!$E1048,".",'Formulario PPGR3'!$F1048))</f>
        <v/>
      </c>
      <c r="C1048" s="189" t="str">
        <f>IF('Formulario PPGR3'!$G1048="","",'Formulario PPGR1'!#REF!)</f>
        <v/>
      </c>
      <c r="D1048" s="189" t="str">
        <f>IF('Formulario PPGR3'!$G1048="","",'Formulario PPGR1'!#REF!)</f>
        <v/>
      </c>
      <c r="E1048" s="189" t="str">
        <f>IF('Formulario PPGR3'!$G1048="","",'Formulario PPGR1'!#REF!)</f>
        <v/>
      </c>
      <c r="F1048" s="189" t="str">
        <f>IF('Formulario PPGR3'!$G1048="","",'Formulario PPGR1'!#REF!)</f>
        <v/>
      </c>
      <c r="G1048" s="227"/>
      <c r="H1048" s="459" t="str" cm="1">
        <f t="array" ref="H1048">IF(Tabla1[[#This Row],[Código_Actividad]]="","",_xlfn.XLOOKUP(Tabla1[[#This Row],[Código_Actividad]],CodigoActividad,Tabla2[Actividades Programables Presupuestables],"",0))</f>
        <v/>
      </c>
      <c r="I1048" s="460" t="str">
        <f>IFERROR(VLOOKUP('Formulario PPGR3'!$G1048,'Formulario PPGR2'!$H$9:$V$595,15,FALSE),"")</f>
        <v/>
      </c>
      <c r="J1048" s="465"/>
      <c r="K1048" s="464"/>
      <c r="L1048" s="461" t="str">
        <f>IF(Tabla1[[#This Row],[Descripción]]="","",_xlfn.XLOOKUP(Tabla1[[#This Row],[Descripción]],Tabla10[Descripción],Tabla10[Unidad de Medida],"",0))</f>
        <v/>
      </c>
      <c r="M1048" s="257"/>
      <c r="N1048" s="475" t="str">
        <f>IF(Tabla1[[#This Row],[Descripción]]="","",_xlfn.XLOOKUP(Tabla1[[#This Row],[Descripción]],Tabla10[Descripción],Tabla10[Precio Unitario],0))</f>
        <v/>
      </c>
      <c r="O1048" s="475" t="str">
        <f>IF(Tabla1[[#This Row],[Cantidad de Insumos]]="","",Tabla1[[#This Row],[Precio Unitario]]*Tabla1[[#This Row],[Cantidad de Insumos]])</f>
        <v/>
      </c>
      <c r="P1048" s="462" t="str">
        <f>IF(Tabla1[[#This Row],[Descripción]]="","",_xlfn.XLOOKUP(Tabla1[[#This Row],[Descripción]],Tabla10[Descripción],Tabla10[CODIGO PRESUPUESTARIO],0))</f>
        <v/>
      </c>
      <c r="Q1048" s="463"/>
      <c r="R1048" s="463" t="str">
        <f>IF(Tabla1[[#This Row],[Insumos]]="","",_xlfn.XLOOKUP(Tabla1[[#This Row],[Insumos]],Tabla10[Insumo],Tabla10[InsumoAbrev],"",0))</f>
        <v/>
      </c>
    </row>
    <row r="1049" spans="2:18" x14ac:dyDescent="0.25">
      <c r="B1049" s="189" t="str">
        <f>IF('Formulario PPGR3'!$G1049="","",CONCATENATE('Formulario PPGR3'!$C1049,".",'Formulario PPGR3'!$D1049,".",'Formulario PPGR3'!$E1049,".",'Formulario PPGR3'!$F1049))</f>
        <v/>
      </c>
      <c r="C1049" s="189" t="str">
        <f>IF('Formulario PPGR3'!$G1049="","",'Formulario PPGR1'!#REF!)</f>
        <v/>
      </c>
      <c r="D1049" s="189" t="str">
        <f>IF('Formulario PPGR3'!$G1049="","",'Formulario PPGR1'!#REF!)</f>
        <v/>
      </c>
      <c r="E1049" s="189" t="str">
        <f>IF('Formulario PPGR3'!$G1049="","",'Formulario PPGR1'!#REF!)</f>
        <v/>
      </c>
      <c r="F1049" s="189" t="str">
        <f>IF('Formulario PPGR3'!$G1049="","",'Formulario PPGR1'!#REF!)</f>
        <v/>
      </c>
      <c r="G1049" s="227"/>
      <c r="H1049" s="459" t="str" cm="1">
        <f t="array" ref="H1049">IF(Tabla1[[#This Row],[Código_Actividad]]="","",_xlfn.XLOOKUP(Tabla1[[#This Row],[Código_Actividad]],CodigoActividad,Tabla2[Actividades Programables Presupuestables],"",0))</f>
        <v/>
      </c>
      <c r="I1049" s="460" t="str">
        <f>IFERROR(VLOOKUP('Formulario PPGR3'!$G1049,'Formulario PPGR2'!$H$9:$V$595,15,FALSE),"")</f>
        <v/>
      </c>
      <c r="J1049" s="465"/>
      <c r="K1049" s="464"/>
      <c r="L1049" s="461" t="str">
        <f>IF(Tabla1[[#This Row],[Descripción]]="","",_xlfn.XLOOKUP(Tabla1[[#This Row],[Descripción]],Tabla10[Descripción],Tabla10[Unidad de Medida],"",0))</f>
        <v/>
      </c>
      <c r="M1049" s="257"/>
      <c r="N1049" s="475" t="str">
        <f>IF(Tabla1[[#This Row],[Descripción]]="","",_xlfn.XLOOKUP(Tabla1[[#This Row],[Descripción]],Tabla10[Descripción],Tabla10[Precio Unitario],0))</f>
        <v/>
      </c>
      <c r="O1049" s="475" t="str">
        <f>IF(Tabla1[[#This Row],[Cantidad de Insumos]]="","",Tabla1[[#This Row],[Precio Unitario]]*Tabla1[[#This Row],[Cantidad de Insumos]])</f>
        <v/>
      </c>
      <c r="P1049" s="462" t="str">
        <f>IF(Tabla1[[#This Row],[Descripción]]="","",_xlfn.XLOOKUP(Tabla1[[#This Row],[Descripción]],Tabla10[Descripción],Tabla10[CODIGO PRESUPUESTARIO],0))</f>
        <v/>
      </c>
      <c r="Q1049" s="463"/>
      <c r="R1049" s="463" t="str">
        <f>IF(Tabla1[[#This Row],[Insumos]]="","",_xlfn.XLOOKUP(Tabla1[[#This Row],[Insumos]],Tabla10[Insumo],Tabla10[InsumoAbrev],"",0))</f>
        <v/>
      </c>
    </row>
    <row r="1050" spans="2:18" x14ac:dyDescent="0.25">
      <c r="B1050" s="189" t="str">
        <f>IF('Formulario PPGR3'!$G1050="","",CONCATENATE('Formulario PPGR3'!$C1050,".",'Formulario PPGR3'!$D1050,".",'Formulario PPGR3'!$E1050,".",'Formulario PPGR3'!$F1050))</f>
        <v/>
      </c>
      <c r="C1050" s="189" t="str">
        <f>IF('Formulario PPGR3'!$G1050="","",'Formulario PPGR1'!#REF!)</f>
        <v/>
      </c>
      <c r="D1050" s="189" t="str">
        <f>IF('Formulario PPGR3'!$G1050="","",'Formulario PPGR1'!#REF!)</f>
        <v/>
      </c>
      <c r="E1050" s="189" t="str">
        <f>IF('Formulario PPGR3'!$G1050="","",'Formulario PPGR1'!#REF!)</f>
        <v/>
      </c>
      <c r="F1050" s="189" t="str">
        <f>IF('Formulario PPGR3'!$G1050="","",'Formulario PPGR1'!#REF!)</f>
        <v/>
      </c>
      <c r="G1050" s="227"/>
      <c r="H1050" s="459" t="str" cm="1">
        <f t="array" ref="H1050">IF(Tabla1[[#This Row],[Código_Actividad]]="","",_xlfn.XLOOKUP(Tabla1[[#This Row],[Código_Actividad]],CodigoActividad,Tabla2[Actividades Programables Presupuestables],"",0))</f>
        <v/>
      </c>
      <c r="I1050" s="460" t="str">
        <f>IFERROR(VLOOKUP('Formulario PPGR3'!$G1050,'Formulario PPGR2'!$H$9:$V$595,15,FALSE),"")</f>
        <v/>
      </c>
      <c r="J1050" s="465"/>
      <c r="K1050" s="464"/>
      <c r="L1050" s="461" t="str">
        <f>IF(Tabla1[[#This Row],[Descripción]]="","",_xlfn.XLOOKUP(Tabla1[[#This Row],[Descripción]],Tabla10[Descripción],Tabla10[Unidad de Medida],"",0))</f>
        <v/>
      </c>
      <c r="M1050" s="257"/>
      <c r="N1050" s="475" t="str">
        <f>IF(Tabla1[[#This Row],[Descripción]]="","",_xlfn.XLOOKUP(Tabla1[[#This Row],[Descripción]],Tabla10[Descripción],Tabla10[Precio Unitario],0))</f>
        <v/>
      </c>
      <c r="O1050" s="475" t="str">
        <f>IF(Tabla1[[#This Row],[Cantidad de Insumos]]="","",Tabla1[[#This Row],[Precio Unitario]]*Tabla1[[#This Row],[Cantidad de Insumos]])</f>
        <v/>
      </c>
      <c r="P1050" s="462" t="str">
        <f>IF(Tabla1[[#This Row],[Descripción]]="","",_xlfn.XLOOKUP(Tabla1[[#This Row],[Descripción]],Tabla10[Descripción],Tabla10[CODIGO PRESUPUESTARIO],0))</f>
        <v/>
      </c>
      <c r="Q1050" s="463"/>
      <c r="R1050" s="463" t="str">
        <f>IF(Tabla1[[#This Row],[Insumos]]="","",_xlfn.XLOOKUP(Tabla1[[#This Row],[Insumos]],Tabla10[Insumo],Tabla10[InsumoAbrev],"",0))</f>
        <v/>
      </c>
    </row>
    <row r="1051" spans="2:18" x14ac:dyDescent="0.25">
      <c r="B1051" s="189" t="str">
        <f>IF('Formulario PPGR3'!$G1051="","",CONCATENATE('Formulario PPGR3'!$C1051,".",'Formulario PPGR3'!$D1051,".",'Formulario PPGR3'!$E1051,".",'Formulario PPGR3'!$F1051))</f>
        <v/>
      </c>
      <c r="C1051" s="189" t="str">
        <f>IF('Formulario PPGR3'!$G1051="","",'Formulario PPGR1'!#REF!)</f>
        <v/>
      </c>
      <c r="D1051" s="189" t="str">
        <f>IF('Formulario PPGR3'!$G1051="","",'Formulario PPGR1'!#REF!)</f>
        <v/>
      </c>
      <c r="E1051" s="189" t="str">
        <f>IF('Formulario PPGR3'!$G1051="","",'Formulario PPGR1'!#REF!)</f>
        <v/>
      </c>
      <c r="F1051" s="189" t="str">
        <f>IF('Formulario PPGR3'!$G1051="","",'Formulario PPGR1'!#REF!)</f>
        <v/>
      </c>
      <c r="G1051" s="227"/>
      <c r="H1051" s="459" t="str" cm="1">
        <f t="array" ref="H1051">IF(Tabla1[[#This Row],[Código_Actividad]]="","",_xlfn.XLOOKUP(Tabla1[[#This Row],[Código_Actividad]],CodigoActividad,Tabla2[Actividades Programables Presupuestables],"",0))</f>
        <v/>
      </c>
      <c r="I1051" s="460" t="str">
        <f>IFERROR(VLOOKUP('Formulario PPGR3'!$G1051,'Formulario PPGR2'!$H$9:$V$595,15,FALSE),"")</f>
        <v/>
      </c>
      <c r="J1051" s="465"/>
      <c r="K1051" s="464"/>
      <c r="L1051" s="461" t="str">
        <f>IF(Tabla1[[#This Row],[Descripción]]="","",_xlfn.XLOOKUP(Tabla1[[#This Row],[Descripción]],Tabla10[Descripción],Tabla10[Unidad de Medida],"",0))</f>
        <v/>
      </c>
      <c r="M1051" s="257"/>
      <c r="N1051" s="475" t="str">
        <f>IF(Tabla1[[#This Row],[Descripción]]="","",_xlfn.XLOOKUP(Tabla1[[#This Row],[Descripción]],Tabla10[Descripción],Tabla10[Precio Unitario],0))</f>
        <v/>
      </c>
      <c r="O1051" s="475" t="str">
        <f>IF(Tabla1[[#This Row],[Cantidad de Insumos]]="","",Tabla1[[#This Row],[Precio Unitario]]*Tabla1[[#This Row],[Cantidad de Insumos]])</f>
        <v/>
      </c>
      <c r="P1051" s="462" t="str">
        <f>IF(Tabla1[[#This Row],[Descripción]]="","",_xlfn.XLOOKUP(Tabla1[[#This Row],[Descripción]],Tabla10[Descripción],Tabla10[CODIGO PRESUPUESTARIO],0))</f>
        <v/>
      </c>
      <c r="Q1051" s="463"/>
      <c r="R1051" s="463" t="str">
        <f>IF(Tabla1[[#This Row],[Insumos]]="","",_xlfn.XLOOKUP(Tabla1[[#This Row],[Insumos]],Tabla10[Insumo],Tabla10[InsumoAbrev],"",0))</f>
        <v/>
      </c>
    </row>
    <row r="1052" spans="2:18" x14ac:dyDescent="0.25">
      <c r="B1052" s="189" t="str">
        <f>IF('Formulario PPGR3'!$G1052="","",CONCATENATE('Formulario PPGR3'!$C1052,".",'Formulario PPGR3'!$D1052,".",'Formulario PPGR3'!$E1052,".",'Formulario PPGR3'!$F1052))</f>
        <v/>
      </c>
      <c r="C1052" s="189" t="str">
        <f>IF('Formulario PPGR3'!$G1052="","",'Formulario PPGR1'!#REF!)</f>
        <v/>
      </c>
      <c r="D1052" s="189" t="str">
        <f>IF('Formulario PPGR3'!$G1052="","",'Formulario PPGR1'!#REF!)</f>
        <v/>
      </c>
      <c r="E1052" s="189" t="str">
        <f>IF('Formulario PPGR3'!$G1052="","",'Formulario PPGR1'!#REF!)</f>
        <v/>
      </c>
      <c r="F1052" s="189" t="str">
        <f>IF('Formulario PPGR3'!$G1052="","",'Formulario PPGR1'!#REF!)</f>
        <v/>
      </c>
      <c r="G1052" s="227"/>
      <c r="H1052" s="459" t="str" cm="1">
        <f t="array" ref="H1052">IF(Tabla1[[#This Row],[Código_Actividad]]="","",_xlfn.XLOOKUP(Tabla1[[#This Row],[Código_Actividad]],CodigoActividad,Tabla2[Actividades Programables Presupuestables],"",0))</f>
        <v/>
      </c>
      <c r="I1052" s="460" t="str">
        <f>IFERROR(VLOOKUP('Formulario PPGR3'!$G1052,'Formulario PPGR2'!$H$9:$V$595,15,FALSE),"")</f>
        <v/>
      </c>
      <c r="J1052" s="465"/>
      <c r="K1052" s="464"/>
      <c r="L1052" s="461" t="str">
        <f>IF(Tabla1[[#This Row],[Descripción]]="","",_xlfn.XLOOKUP(Tabla1[[#This Row],[Descripción]],Tabla10[Descripción],Tabla10[Unidad de Medida],"",0))</f>
        <v/>
      </c>
      <c r="M1052" s="257"/>
      <c r="N1052" s="475" t="str">
        <f>IF(Tabla1[[#This Row],[Descripción]]="","",_xlfn.XLOOKUP(Tabla1[[#This Row],[Descripción]],Tabla10[Descripción],Tabla10[Precio Unitario],0))</f>
        <v/>
      </c>
      <c r="O1052" s="475" t="str">
        <f>IF(Tabla1[[#This Row],[Cantidad de Insumos]]="","",Tabla1[[#This Row],[Precio Unitario]]*Tabla1[[#This Row],[Cantidad de Insumos]])</f>
        <v/>
      </c>
      <c r="P1052" s="462" t="str">
        <f>IF(Tabla1[[#This Row],[Descripción]]="","",_xlfn.XLOOKUP(Tabla1[[#This Row],[Descripción]],Tabla10[Descripción],Tabla10[CODIGO PRESUPUESTARIO],0))</f>
        <v/>
      </c>
      <c r="Q1052" s="463"/>
      <c r="R1052" s="463" t="str">
        <f>IF(Tabla1[[#This Row],[Insumos]]="","",_xlfn.XLOOKUP(Tabla1[[#This Row],[Insumos]],Tabla10[Insumo],Tabla10[InsumoAbrev],"",0))</f>
        <v/>
      </c>
    </row>
    <row r="1053" spans="2:18" x14ac:dyDescent="0.25">
      <c r="B1053" s="189" t="str">
        <f>IF('Formulario PPGR3'!$G1053="","",CONCATENATE('Formulario PPGR3'!$C1053,".",'Formulario PPGR3'!$D1053,".",'Formulario PPGR3'!$E1053,".",'Formulario PPGR3'!$F1053))</f>
        <v/>
      </c>
      <c r="C1053" s="189" t="str">
        <f>IF('Formulario PPGR3'!$G1053="","",'Formulario PPGR1'!#REF!)</f>
        <v/>
      </c>
      <c r="D1053" s="189" t="str">
        <f>IF('Formulario PPGR3'!$G1053="","",'Formulario PPGR1'!#REF!)</f>
        <v/>
      </c>
      <c r="E1053" s="189" t="str">
        <f>IF('Formulario PPGR3'!$G1053="","",'Formulario PPGR1'!#REF!)</f>
        <v/>
      </c>
      <c r="F1053" s="189" t="str">
        <f>IF('Formulario PPGR3'!$G1053="","",'Formulario PPGR1'!#REF!)</f>
        <v/>
      </c>
      <c r="G1053" s="227"/>
      <c r="H1053" s="459" t="str" cm="1">
        <f t="array" ref="H1053">IF(Tabla1[[#This Row],[Código_Actividad]]="","",_xlfn.XLOOKUP(Tabla1[[#This Row],[Código_Actividad]],CodigoActividad,Tabla2[Actividades Programables Presupuestables],"",0))</f>
        <v/>
      </c>
      <c r="I1053" s="460" t="str">
        <f>IFERROR(VLOOKUP('Formulario PPGR3'!$G1053,'Formulario PPGR2'!$H$9:$V$595,15,FALSE),"")</f>
        <v/>
      </c>
      <c r="J1053" s="465"/>
      <c r="K1053" s="464"/>
      <c r="L1053" s="461" t="str">
        <f>IF(Tabla1[[#This Row],[Descripción]]="","",_xlfn.XLOOKUP(Tabla1[[#This Row],[Descripción]],Tabla10[Descripción],Tabla10[Unidad de Medida],"",0))</f>
        <v/>
      </c>
      <c r="M1053" s="257"/>
      <c r="N1053" s="475" t="str">
        <f>IF(Tabla1[[#This Row],[Descripción]]="","",_xlfn.XLOOKUP(Tabla1[[#This Row],[Descripción]],Tabla10[Descripción],Tabla10[Precio Unitario],0))</f>
        <v/>
      </c>
      <c r="O1053" s="475" t="str">
        <f>IF(Tabla1[[#This Row],[Cantidad de Insumos]]="","",Tabla1[[#This Row],[Precio Unitario]]*Tabla1[[#This Row],[Cantidad de Insumos]])</f>
        <v/>
      </c>
      <c r="P1053" s="462" t="str">
        <f>IF(Tabla1[[#This Row],[Descripción]]="","",_xlfn.XLOOKUP(Tabla1[[#This Row],[Descripción]],Tabla10[Descripción],Tabla10[CODIGO PRESUPUESTARIO],0))</f>
        <v/>
      </c>
      <c r="Q1053" s="463"/>
      <c r="R1053" s="463" t="str">
        <f>IF(Tabla1[[#This Row],[Insumos]]="","",_xlfn.XLOOKUP(Tabla1[[#This Row],[Insumos]],Tabla10[Insumo],Tabla10[InsumoAbrev],"",0))</f>
        <v/>
      </c>
    </row>
    <row r="1054" spans="2:18" x14ac:dyDescent="0.25">
      <c r="B1054" s="189" t="str">
        <f>IF('Formulario PPGR3'!$G1054="","",CONCATENATE('Formulario PPGR3'!$C1054,".",'Formulario PPGR3'!$D1054,".",'Formulario PPGR3'!$E1054,".",'Formulario PPGR3'!$F1054))</f>
        <v/>
      </c>
      <c r="C1054" s="189" t="str">
        <f>IF('Formulario PPGR3'!$G1054="","",'Formulario PPGR1'!#REF!)</f>
        <v/>
      </c>
      <c r="D1054" s="189" t="str">
        <f>IF('Formulario PPGR3'!$G1054="","",'Formulario PPGR1'!#REF!)</f>
        <v/>
      </c>
      <c r="E1054" s="189" t="str">
        <f>IF('Formulario PPGR3'!$G1054="","",'Formulario PPGR1'!#REF!)</f>
        <v/>
      </c>
      <c r="F1054" s="189" t="str">
        <f>IF('Formulario PPGR3'!$G1054="","",'Formulario PPGR1'!#REF!)</f>
        <v/>
      </c>
      <c r="G1054" s="227"/>
      <c r="H1054" s="459" t="str" cm="1">
        <f t="array" ref="H1054">IF(Tabla1[[#This Row],[Código_Actividad]]="","",_xlfn.XLOOKUP(Tabla1[[#This Row],[Código_Actividad]],CodigoActividad,Tabla2[Actividades Programables Presupuestables],"",0))</f>
        <v/>
      </c>
      <c r="I1054" s="460" t="str">
        <f>IFERROR(VLOOKUP('Formulario PPGR3'!$G1054,'Formulario PPGR2'!$H$9:$V$595,15,FALSE),"")</f>
        <v/>
      </c>
      <c r="J1054" s="465"/>
      <c r="K1054" s="464"/>
      <c r="L1054" s="461" t="str">
        <f>IF(Tabla1[[#This Row],[Descripción]]="","",_xlfn.XLOOKUP(Tabla1[[#This Row],[Descripción]],Tabla10[Descripción],Tabla10[Unidad de Medida],"",0))</f>
        <v/>
      </c>
      <c r="M1054" s="257"/>
      <c r="N1054" s="475" t="str">
        <f>IF(Tabla1[[#This Row],[Descripción]]="","",_xlfn.XLOOKUP(Tabla1[[#This Row],[Descripción]],Tabla10[Descripción],Tabla10[Precio Unitario],0))</f>
        <v/>
      </c>
      <c r="O1054" s="475" t="str">
        <f>IF(Tabla1[[#This Row],[Cantidad de Insumos]]="","",Tabla1[[#This Row],[Precio Unitario]]*Tabla1[[#This Row],[Cantidad de Insumos]])</f>
        <v/>
      </c>
      <c r="P1054" s="462" t="str">
        <f>IF(Tabla1[[#This Row],[Descripción]]="","",_xlfn.XLOOKUP(Tabla1[[#This Row],[Descripción]],Tabla10[Descripción],Tabla10[CODIGO PRESUPUESTARIO],0))</f>
        <v/>
      </c>
      <c r="Q1054" s="463"/>
      <c r="R1054" s="463" t="str">
        <f>IF(Tabla1[[#This Row],[Insumos]]="","",_xlfn.XLOOKUP(Tabla1[[#This Row],[Insumos]],Tabla10[Insumo],Tabla10[InsumoAbrev],"",0))</f>
        <v/>
      </c>
    </row>
    <row r="1055" spans="2:18" x14ac:dyDescent="0.25">
      <c r="B1055" s="189" t="str">
        <f>IF('Formulario PPGR3'!$G1055="","",CONCATENATE('Formulario PPGR3'!$C1055,".",'Formulario PPGR3'!$D1055,".",'Formulario PPGR3'!$E1055,".",'Formulario PPGR3'!$F1055))</f>
        <v/>
      </c>
      <c r="C1055" s="189" t="str">
        <f>IF('Formulario PPGR3'!$G1055="","",'Formulario PPGR1'!#REF!)</f>
        <v/>
      </c>
      <c r="D1055" s="189" t="str">
        <f>IF('Formulario PPGR3'!$G1055="","",'Formulario PPGR1'!#REF!)</f>
        <v/>
      </c>
      <c r="E1055" s="189" t="str">
        <f>IF('Formulario PPGR3'!$G1055="","",'Formulario PPGR1'!#REF!)</f>
        <v/>
      </c>
      <c r="F1055" s="189" t="str">
        <f>IF('Formulario PPGR3'!$G1055="","",'Formulario PPGR1'!#REF!)</f>
        <v/>
      </c>
      <c r="G1055" s="227"/>
      <c r="H1055" s="459" t="str" cm="1">
        <f t="array" ref="H1055">IF(Tabla1[[#This Row],[Código_Actividad]]="","",_xlfn.XLOOKUP(Tabla1[[#This Row],[Código_Actividad]],CodigoActividad,Tabla2[Actividades Programables Presupuestables],"",0))</f>
        <v/>
      </c>
      <c r="I1055" s="460" t="str">
        <f>IFERROR(VLOOKUP('Formulario PPGR3'!$G1055,'Formulario PPGR2'!$H$9:$V$595,15,FALSE),"")</f>
        <v/>
      </c>
      <c r="J1055" s="465"/>
      <c r="K1055" s="464"/>
      <c r="L1055" s="461" t="str">
        <f>IF(Tabla1[[#This Row],[Descripción]]="","",_xlfn.XLOOKUP(Tabla1[[#This Row],[Descripción]],Tabla10[Descripción],Tabla10[Unidad de Medida],"",0))</f>
        <v/>
      </c>
      <c r="M1055" s="257"/>
      <c r="N1055" s="475" t="str">
        <f>IF(Tabla1[[#This Row],[Descripción]]="","",_xlfn.XLOOKUP(Tabla1[[#This Row],[Descripción]],Tabla10[Descripción],Tabla10[Precio Unitario],0))</f>
        <v/>
      </c>
      <c r="O1055" s="475" t="str">
        <f>IF(Tabla1[[#This Row],[Cantidad de Insumos]]="","",Tabla1[[#This Row],[Precio Unitario]]*Tabla1[[#This Row],[Cantidad de Insumos]])</f>
        <v/>
      </c>
      <c r="P1055" s="462" t="str">
        <f>IF(Tabla1[[#This Row],[Descripción]]="","",_xlfn.XLOOKUP(Tabla1[[#This Row],[Descripción]],Tabla10[Descripción],Tabla10[CODIGO PRESUPUESTARIO],0))</f>
        <v/>
      </c>
      <c r="Q1055" s="463"/>
      <c r="R1055" s="463" t="str">
        <f>IF(Tabla1[[#This Row],[Insumos]]="","",_xlfn.XLOOKUP(Tabla1[[#This Row],[Insumos]],Tabla10[Insumo],Tabla10[InsumoAbrev],"",0))</f>
        <v/>
      </c>
    </row>
    <row r="1056" spans="2:18" x14ac:dyDescent="0.25">
      <c r="B1056" s="189" t="str">
        <f>IF('Formulario PPGR3'!$G1056="","",CONCATENATE('Formulario PPGR3'!$C1056,".",'Formulario PPGR3'!$D1056,".",'Formulario PPGR3'!$E1056,".",'Formulario PPGR3'!$F1056))</f>
        <v/>
      </c>
      <c r="C1056" s="189" t="str">
        <f>IF('Formulario PPGR3'!$G1056="","",'Formulario PPGR1'!#REF!)</f>
        <v/>
      </c>
      <c r="D1056" s="189" t="str">
        <f>IF('Formulario PPGR3'!$G1056="","",'Formulario PPGR1'!#REF!)</f>
        <v/>
      </c>
      <c r="E1056" s="189" t="str">
        <f>IF('Formulario PPGR3'!$G1056="","",'Formulario PPGR1'!#REF!)</f>
        <v/>
      </c>
      <c r="F1056" s="189" t="str">
        <f>IF('Formulario PPGR3'!$G1056="","",'Formulario PPGR1'!#REF!)</f>
        <v/>
      </c>
      <c r="G1056" s="227"/>
      <c r="H1056" s="459" t="str" cm="1">
        <f t="array" ref="H1056">IF(Tabla1[[#This Row],[Código_Actividad]]="","",_xlfn.XLOOKUP(Tabla1[[#This Row],[Código_Actividad]],CodigoActividad,Tabla2[Actividades Programables Presupuestables],"",0))</f>
        <v/>
      </c>
      <c r="I1056" s="460" t="str">
        <f>IFERROR(VLOOKUP('Formulario PPGR3'!$G1056,'Formulario PPGR2'!$H$9:$V$595,15,FALSE),"")</f>
        <v/>
      </c>
      <c r="J1056" s="465"/>
      <c r="K1056" s="464"/>
      <c r="L1056" s="461" t="str">
        <f>IF(Tabla1[[#This Row],[Descripción]]="","",_xlfn.XLOOKUP(Tabla1[[#This Row],[Descripción]],Tabla10[Descripción],Tabla10[Unidad de Medida],"",0))</f>
        <v/>
      </c>
      <c r="M1056" s="257"/>
      <c r="N1056" s="475" t="str">
        <f>IF(Tabla1[[#This Row],[Descripción]]="","",_xlfn.XLOOKUP(Tabla1[[#This Row],[Descripción]],Tabla10[Descripción],Tabla10[Precio Unitario],0))</f>
        <v/>
      </c>
      <c r="O1056" s="475" t="str">
        <f>IF(Tabla1[[#This Row],[Cantidad de Insumos]]="","",Tabla1[[#This Row],[Precio Unitario]]*Tabla1[[#This Row],[Cantidad de Insumos]])</f>
        <v/>
      </c>
      <c r="P1056" s="462" t="str">
        <f>IF(Tabla1[[#This Row],[Descripción]]="","",_xlfn.XLOOKUP(Tabla1[[#This Row],[Descripción]],Tabla10[Descripción],Tabla10[CODIGO PRESUPUESTARIO],0))</f>
        <v/>
      </c>
      <c r="Q1056" s="463"/>
      <c r="R1056" s="463" t="str">
        <f>IF(Tabla1[[#This Row],[Insumos]]="","",_xlfn.XLOOKUP(Tabla1[[#This Row],[Insumos]],Tabla10[Insumo],Tabla10[InsumoAbrev],"",0))</f>
        <v/>
      </c>
    </row>
    <row r="1057" spans="2:18" x14ac:dyDescent="0.25">
      <c r="B1057" s="189" t="str">
        <f>IF('Formulario PPGR3'!$G1057="","",CONCATENATE('Formulario PPGR3'!$C1057,".",'Formulario PPGR3'!$D1057,".",'Formulario PPGR3'!$E1057,".",'Formulario PPGR3'!$F1057))</f>
        <v/>
      </c>
      <c r="C1057" s="189" t="str">
        <f>IF('Formulario PPGR3'!$G1057="","",'Formulario PPGR1'!#REF!)</f>
        <v/>
      </c>
      <c r="D1057" s="189" t="str">
        <f>IF('Formulario PPGR3'!$G1057="","",'Formulario PPGR1'!#REF!)</f>
        <v/>
      </c>
      <c r="E1057" s="189" t="str">
        <f>IF('Formulario PPGR3'!$G1057="","",'Formulario PPGR1'!#REF!)</f>
        <v/>
      </c>
      <c r="F1057" s="189" t="str">
        <f>IF('Formulario PPGR3'!$G1057="","",'Formulario PPGR1'!#REF!)</f>
        <v/>
      </c>
      <c r="G1057" s="227"/>
      <c r="H1057" s="459" t="str" cm="1">
        <f t="array" ref="H1057">IF(Tabla1[[#This Row],[Código_Actividad]]="","",_xlfn.XLOOKUP(Tabla1[[#This Row],[Código_Actividad]],CodigoActividad,Tabla2[Actividades Programables Presupuestables],"",0))</f>
        <v/>
      </c>
      <c r="I1057" s="460" t="str">
        <f>IFERROR(VLOOKUP('Formulario PPGR3'!$G1057,'Formulario PPGR2'!$H$9:$V$595,15,FALSE),"")</f>
        <v/>
      </c>
      <c r="J1057" s="465"/>
      <c r="K1057" s="464"/>
      <c r="L1057" s="461" t="str">
        <f>IF(Tabla1[[#This Row],[Descripción]]="","",_xlfn.XLOOKUP(Tabla1[[#This Row],[Descripción]],Tabla10[Descripción],Tabla10[Unidad de Medida],"",0))</f>
        <v/>
      </c>
      <c r="M1057" s="257"/>
      <c r="N1057" s="475" t="str">
        <f>IF(Tabla1[[#This Row],[Descripción]]="","",_xlfn.XLOOKUP(Tabla1[[#This Row],[Descripción]],Tabla10[Descripción],Tabla10[Precio Unitario],0))</f>
        <v/>
      </c>
      <c r="O1057" s="475" t="str">
        <f>IF(Tabla1[[#This Row],[Cantidad de Insumos]]="","",Tabla1[[#This Row],[Precio Unitario]]*Tabla1[[#This Row],[Cantidad de Insumos]])</f>
        <v/>
      </c>
      <c r="P1057" s="462" t="str">
        <f>IF(Tabla1[[#This Row],[Descripción]]="","",_xlfn.XLOOKUP(Tabla1[[#This Row],[Descripción]],Tabla10[Descripción],Tabla10[CODIGO PRESUPUESTARIO],0))</f>
        <v/>
      </c>
      <c r="Q1057" s="463"/>
      <c r="R1057" s="463" t="str">
        <f>IF(Tabla1[[#This Row],[Insumos]]="","",_xlfn.XLOOKUP(Tabla1[[#This Row],[Insumos]],Tabla10[Insumo],Tabla10[InsumoAbrev],"",0))</f>
        <v/>
      </c>
    </row>
    <row r="1058" spans="2:18" x14ac:dyDescent="0.25">
      <c r="B1058" s="189" t="str">
        <f>IF('Formulario PPGR3'!$G1058="","",CONCATENATE('Formulario PPGR3'!$C1058,".",'Formulario PPGR3'!$D1058,".",'Formulario PPGR3'!$E1058,".",'Formulario PPGR3'!$F1058))</f>
        <v/>
      </c>
      <c r="C1058" s="189" t="str">
        <f>IF('Formulario PPGR3'!$G1058="","",'Formulario PPGR1'!#REF!)</f>
        <v/>
      </c>
      <c r="D1058" s="189" t="str">
        <f>IF('Formulario PPGR3'!$G1058="","",'Formulario PPGR1'!#REF!)</f>
        <v/>
      </c>
      <c r="E1058" s="189" t="str">
        <f>IF('Formulario PPGR3'!$G1058="","",'Formulario PPGR1'!#REF!)</f>
        <v/>
      </c>
      <c r="F1058" s="189" t="str">
        <f>IF('Formulario PPGR3'!$G1058="","",'Formulario PPGR1'!#REF!)</f>
        <v/>
      </c>
      <c r="G1058" s="227"/>
      <c r="H1058" s="459" t="str" cm="1">
        <f t="array" ref="H1058">IF(Tabla1[[#This Row],[Código_Actividad]]="","",_xlfn.XLOOKUP(Tabla1[[#This Row],[Código_Actividad]],CodigoActividad,Tabla2[Actividades Programables Presupuestables],"",0))</f>
        <v/>
      </c>
      <c r="I1058" s="460" t="str">
        <f>IFERROR(VLOOKUP('Formulario PPGR3'!$G1058,'Formulario PPGR2'!$H$9:$V$595,15,FALSE),"")</f>
        <v/>
      </c>
      <c r="J1058" s="465"/>
      <c r="K1058" s="464"/>
      <c r="L1058" s="461" t="str">
        <f>IF(Tabla1[[#This Row],[Descripción]]="","",_xlfn.XLOOKUP(Tabla1[[#This Row],[Descripción]],Tabla10[Descripción],Tabla10[Unidad de Medida],"",0))</f>
        <v/>
      </c>
      <c r="M1058" s="257"/>
      <c r="N1058" s="475" t="str">
        <f>IF(Tabla1[[#This Row],[Descripción]]="","",_xlfn.XLOOKUP(Tabla1[[#This Row],[Descripción]],Tabla10[Descripción],Tabla10[Precio Unitario],0))</f>
        <v/>
      </c>
      <c r="O1058" s="475" t="str">
        <f>IF(Tabla1[[#This Row],[Cantidad de Insumos]]="","",Tabla1[[#This Row],[Precio Unitario]]*Tabla1[[#This Row],[Cantidad de Insumos]])</f>
        <v/>
      </c>
      <c r="P1058" s="462" t="str">
        <f>IF(Tabla1[[#This Row],[Descripción]]="","",_xlfn.XLOOKUP(Tabla1[[#This Row],[Descripción]],Tabla10[Descripción],Tabla10[CODIGO PRESUPUESTARIO],0))</f>
        <v/>
      </c>
      <c r="Q1058" s="463"/>
      <c r="R1058" s="463" t="str">
        <f>IF(Tabla1[[#This Row],[Insumos]]="","",_xlfn.XLOOKUP(Tabla1[[#This Row],[Insumos]],Tabla10[Insumo],Tabla10[InsumoAbrev],"",0))</f>
        <v/>
      </c>
    </row>
    <row r="1059" spans="2:18" x14ac:dyDescent="0.25">
      <c r="B1059" s="189" t="str">
        <f>IF('Formulario PPGR3'!$G1059="","",CONCATENATE('Formulario PPGR3'!$C1059,".",'Formulario PPGR3'!$D1059,".",'Formulario PPGR3'!$E1059,".",'Formulario PPGR3'!$F1059))</f>
        <v/>
      </c>
      <c r="C1059" s="189" t="str">
        <f>IF('Formulario PPGR3'!$G1059="","",'Formulario PPGR1'!#REF!)</f>
        <v/>
      </c>
      <c r="D1059" s="189" t="str">
        <f>IF('Formulario PPGR3'!$G1059="","",'Formulario PPGR1'!#REF!)</f>
        <v/>
      </c>
      <c r="E1059" s="189" t="str">
        <f>IF('Formulario PPGR3'!$G1059="","",'Formulario PPGR1'!#REF!)</f>
        <v/>
      </c>
      <c r="F1059" s="189" t="str">
        <f>IF('Formulario PPGR3'!$G1059="","",'Formulario PPGR1'!#REF!)</f>
        <v/>
      </c>
      <c r="G1059" s="227"/>
      <c r="H1059" s="459" t="str" cm="1">
        <f t="array" ref="H1059">IF(Tabla1[[#This Row],[Código_Actividad]]="","",_xlfn.XLOOKUP(Tabla1[[#This Row],[Código_Actividad]],CodigoActividad,Tabla2[Actividades Programables Presupuestables],"",0))</f>
        <v/>
      </c>
      <c r="I1059" s="460" t="str">
        <f>IFERROR(VLOOKUP('Formulario PPGR3'!$G1059,'Formulario PPGR2'!$H$9:$V$595,15,FALSE),"")</f>
        <v/>
      </c>
      <c r="J1059" s="465"/>
      <c r="K1059" s="464"/>
      <c r="L1059" s="461" t="str">
        <f>IF(Tabla1[[#This Row],[Descripción]]="","",_xlfn.XLOOKUP(Tabla1[[#This Row],[Descripción]],Tabla10[Descripción],Tabla10[Unidad de Medida],"",0))</f>
        <v/>
      </c>
      <c r="M1059" s="257"/>
      <c r="N1059" s="475" t="str">
        <f>IF(Tabla1[[#This Row],[Descripción]]="","",_xlfn.XLOOKUP(Tabla1[[#This Row],[Descripción]],Tabla10[Descripción],Tabla10[Precio Unitario],0))</f>
        <v/>
      </c>
      <c r="O1059" s="475" t="str">
        <f>IF(Tabla1[[#This Row],[Cantidad de Insumos]]="","",Tabla1[[#This Row],[Precio Unitario]]*Tabla1[[#This Row],[Cantidad de Insumos]])</f>
        <v/>
      </c>
      <c r="P1059" s="462" t="str">
        <f>IF(Tabla1[[#This Row],[Descripción]]="","",_xlfn.XLOOKUP(Tabla1[[#This Row],[Descripción]],Tabla10[Descripción],Tabla10[CODIGO PRESUPUESTARIO],0))</f>
        <v/>
      </c>
      <c r="Q1059" s="463"/>
      <c r="R1059" s="463" t="str">
        <f>IF(Tabla1[[#This Row],[Insumos]]="","",_xlfn.XLOOKUP(Tabla1[[#This Row],[Insumos]],Tabla10[Insumo],Tabla10[InsumoAbrev],"",0))</f>
        <v/>
      </c>
    </row>
    <row r="1060" spans="2:18" x14ac:dyDescent="0.25">
      <c r="B1060" s="189" t="str">
        <f>IF('Formulario PPGR3'!$G1060="","",CONCATENATE('Formulario PPGR3'!$C1060,".",'Formulario PPGR3'!$D1060,".",'Formulario PPGR3'!$E1060,".",'Formulario PPGR3'!$F1060))</f>
        <v/>
      </c>
      <c r="C1060" s="189" t="str">
        <f>IF('Formulario PPGR3'!$G1060="","",'Formulario PPGR1'!#REF!)</f>
        <v/>
      </c>
      <c r="D1060" s="189" t="str">
        <f>IF('Formulario PPGR3'!$G1060="","",'Formulario PPGR1'!#REF!)</f>
        <v/>
      </c>
      <c r="E1060" s="189" t="str">
        <f>IF('Formulario PPGR3'!$G1060="","",'Formulario PPGR1'!#REF!)</f>
        <v/>
      </c>
      <c r="F1060" s="189" t="str">
        <f>IF('Formulario PPGR3'!$G1060="","",'Formulario PPGR1'!#REF!)</f>
        <v/>
      </c>
      <c r="G1060" s="227"/>
      <c r="H1060" s="459" t="str" cm="1">
        <f t="array" ref="H1060">IF(Tabla1[[#This Row],[Código_Actividad]]="","",_xlfn.XLOOKUP(Tabla1[[#This Row],[Código_Actividad]],CodigoActividad,Tabla2[Actividades Programables Presupuestables],"",0))</f>
        <v/>
      </c>
      <c r="I1060" s="460" t="str">
        <f>IFERROR(VLOOKUP('Formulario PPGR3'!$G1060,'Formulario PPGR2'!$H$9:$V$595,15,FALSE),"")</f>
        <v/>
      </c>
      <c r="J1060" s="465"/>
      <c r="K1060" s="464"/>
      <c r="L1060" s="461" t="str">
        <f>IF(Tabla1[[#This Row],[Descripción]]="","",_xlfn.XLOOKUP(Tabla1[[#This Row],[Descripción]],Tabla10[Descripción],Tabla10[Unidad de Medida],"",0))</f>
        <v/>
      </c>
      <c r="M1060" s="257"/>
      <c r="N1060" s="475" t="str">
        <f>IF(Tabla1[[#This Row],[Descripción]]="","",_xlfn.XLOOKUP(Tabla1[[#This Row],[Descripción]],Tabla10[Descripción],Tabla10[Precio Unitario],0))</f>
        <v/>
      </c>
      <c r="O1060" s="475" t="str">
        <f>IF(Tabla1[[#This Row],[Cantidad de Insumos]]="","",Tabla1[[#This Row],[Precio Unitario]]*Tabla1[[#This Row],[Cantidad de Insumos]])</f>
        <v/>
      </c>
      <c r="P1060" s="462" t="str">
        <f>IF(Tabla1[[#This Row],[Descripción]]="","",_xlfn.XLOOKUP(Tabla1[[#This Row],[Descripción]],Tabla10[Descripción],Tabla10[CODIGO PRESUPUESTARIO],0))</f>
        <v/>
      </c>
      <c r="Q1060" s="463"/>
      <c r="R1060" s="463" t="str">
        <f>IF(Tabla1[[#This Row],[Insumos]]="","",_xlfn.XLOOKUP(Tabla1[[#This Row],[Insumos]],Tabla10[Insumo],Tabla10[InsumoAbrev],"",0))</f>
        <v/>
      </c>
    </row>
    <row r="1061" spans="2:18" x14ac:dyDescent="0.25">
      <c r="B1061" s="189" t="str">
        <f>IF('Formulario PPGR3'!$G1061="","",CONCATENATE('Formulario PPGR3'!$C1061,".",'Formulario PPGR3'!$D1061,".",'Formulario PPGR3'!$E1061,".",'Formulario PPGR3'!$F1061))</f>
        <v/>
      </c>
      <c r="C1061" s="189" t="str">
        <f>IF('Formulario PPGR3'!$G1061="","",'Formulario PPGR1'!#REF!)</f>
        <v/>
      </c>
      <c r="D1061" s="189" t="str">
        <f>IF('Formulario PPGR3'!$G1061="","",'Formulario PPGR1'!#REF!)</f>
        <v/>
      </c>
      <c r="E1061" s="189" t="str">
        <f>IF('Formulario PPGR3'!$G1061="","",'Formulario PPGR1'!#REF!)</f>
        <v/>
      </c>
      <c r="F1061" s="189" t="str">
        <f>IF('Formulario PPGR3'!$G1061="","",'Formulario PPGR1'!#REF!)</f>
        <v/>
      </c>
      <c r="G1061" s="227"/>
      <c r="H1061" s="459" t="str" cm="1">
        <f t="array" ref="H1061">IF(Tabla1[[#This Row],[Código_Actividad]]="","",_xlfn.XLOOKUP(Tabla1[[#This Row],[Código_Actividad]],CodigoActividad,Tabla2[Actividades Programables Presupuestables],"",0))</f>
        <v/>
      </c>
      <c r="I1061" s="460" t="str">
        <f>IFERROR(VLOOKUP('Formulario PPGR3'!$G1061,'Formulario PPGR2'!$H$9:$V$595,15,FALSE),"")</f>
        <v/>
      </c>
      <c r="J1061" s="465"/>
      <c r="K1061" s="464"/>
      <c r="L1061" s="461" t="str">
        <f>IF(Tabla1[[#This Row],[Descripción]]="","",_xlfn.XLOOKUP(Tabla1[[#This Row],[Descripción]],Tabla10[Descripción],Tabla10[Unidad de Medida],"",0))</f>
        <v/>
      </c>
      <c r="M1061" s="257"/>
      <c r="N1061" s="475" t="str">
        <f>IF(Tabla1[[#This Row],[Descripción]]="","",_xlfn.XLOOKUP(Tabla1[[#This Row],[Descripción]],Tabla10[Descripción],Tabla10[Precio Unitario],0))</f>
        <v/>
      </c>
      <c r="O1061" s="475" t="str">
        <f>IF(Tabla1[[#This Row],[Cantidad de Insumos]]="","",Tabla1[[#This Row],[Precio Unitario]]*Tabla1[[#This Row],[Cantidad de Insumos]])</f>
        <v/>
      </c>
      <c r="P1061" s="462" t="str">
        <f>IF(Tabla1[[#This Row],[Descripción]]="","",_xlfn.XLOOKUP(Tabla1[[#This Row],[Descripción]],Tabla10[Descripción],Tabla10[CODIGO PRESUPUESTARIO],0))</f>
        <v/>
      </c>
      <c r="Q1061" s="463"/>
      <c r="R1061" s="463" t="str">
        <f>IF(Tabla1[[#This Row],[Insumos]]="","",_xlfn.XLOOKUP(Tabla1[[#This Row],[Insumos]],Tabla10[Insumo],Tabla10[InsumoAbrev],"",0))</f>
        <v/>
      </c>
    </row>
    <row r="1062" spans="2:18" x14ac:dyDescent="0.25">
      <c r="B1062" s="189" t="str">
        <f>IF('Formulario PPGR3'!$G1062="","",CONCATENATE('Formulario PPGR3'!$C1062,".",'Formulario PPGR3'!$D1062,".",'Formulario PPGR3'!$E1062,".",'Formulario PPGR3'!$F1062))</f>
        <v/>
      </c>
      <c r="C1062" s="189" t="str">
        <f>IF('Formulario PPGR3'!$G1062="","",'Formulario PPGR1'!#REF!)</f>
        <v/>
      </c>
      <c r="D1062" s="189" t="str">
        <f>IF('Formulario PPGR3'!$G1062="","",'Formulario PPGR1'!#REF!)</f>
        <v/>
      </c>
      <c r="E1062" s="189" t="str">
        <f>IF('Formulario PPGR3'!$G1062="","",'Formulario PPGR1'!#REF!)</f>
        <v/>
      </c>
      <c r="F1062" s="189" t="str">
        <f>IF('Formulario PPGR3'!$G1062="","",'Formulario PPGR1'!#REF!)</f>
        <v/>
      </c>
      <c r="G1062" s="227"/>
      <c r="H1062" s="459" t="str" cm="1">
        <f t="array" ref="H1062">IF(Tabla1[[#This Row],[Código_Actividad]]="","",_xlfn.XLOOKUP(Tabla1[[#This Row],[Código_Actividad]],CodigoActividad,Tabla2[Actividades Programables Presupuestables],"",0))</f>
        <v/>
      </c>
      <c r="I1062" s="460" t="str">
        <f>IFERROR(VLOOKUP('Formulario PPGR3'!$G1062,'Formulario PPGR2'!$H$9:$V$595,15,FALSE),"")</f>
        <v/>
      </c>
      <c r="J1062" s="465"/>
      <c r="K1062" s="464"/>
      <c r="L1062" s="461" t="str">
        <f>IF(Tabla1[[#This Row],[Descripción]]="","",_xlfn.XLOOKUP(Tabla1[[#This Row],[Descripción]],Tabla10[Descripción],Tabla10[Unidad de Medida],"",0))</f>
        <v/>
      </c>
      <c r="M1062" s="257"/>
      <c r="N1062" s="475" t="str">
        <f>IF(Tabla1[[#This Row],[Descripción]]="","",_xlfn.XLOOKUP(Tabla1[[#This Row],[Descripción]],Tabla10[Descripción],Tabla10[Precio Unitario],0))</f>
        <v/>
      </c>
      <c r="O1062" s="475" t="str">
        <f>IF(Tabla1[[#This Row],[Cantidad de Insumos]]="","",Tabla1[[#This Row],[Precio Unitario]]*Tabla1[[#This Row],[Cantidad de Insumos]])</f>
        <v/>
      </c>
      <c r="P1062" s="462" t="str">
        <f>IF(Tabla1[[#This Row],[Descripción]]="","",_xlfn.XLOOKUP(Tabla1[[#This Row],[Descripción]],Tabla10[Descripción],Tabla10[CODIGO PRESUPUESTARIO],0))</f>
        <v/>
      </c>
      <c r="Q1062" s="463"/>
      <c r="R1062" s="463" t="str">
        <f>IF(Tabla1[[#This Row],[Insumos]]="","",_xlfn.XLOOKUP(Tabla1[[#This Row],[Insumos]],Tabla10[Insumo],Tabla10[InsumoAbrev],"",0))</f>
        <v/>
      </c>
    </row>
    <row r="1063" spans="2:18" x14ac:dyDescent="0.25">
      <c r="B1063" s="189" t="str">
        <f>IF('Formulario PPGR3'!$G1063="","",CONCATENATE('Formulario PPGR3'!$C1063,".",'Formulario PPGR3'!$D1063,".",'Formulario PPGR3'!$E1063,".",'Formulario PPGR3'!$F1063))</f>
        <v/>
      </c>
      <c r="C1063" s="189" t="str">
        <f>IF('Formulario PPGR3'!$G1063="","",'Formulario PPGR1'!#REF!)</f>
        <v/>
      </c>
      <c r="D1063" s="189" t="str">
        <f>IF('Formulario PPGR3'!$G1063="","",'Formulario PPGR1'!#REF!)</f>
        <v/>
      </c>
      <c r="E1063" s="189" t="str">
        <f>IF('Formulario PPGR3'!$G1063="","",'Formulario PPGR1'!#REF!)</f>
        <v/>
      </c>
      <c r="F1063" s="189" t="str">
        <f>IF('Formulario PPGR3'!$G1063="","",'Formulario PPGR1'!#REF!)</f>
        <v/>
      </c>
      <c r="G1063" s="227"/>
      <c r="H1063" s="459" t="str" cm="1">
        <f t="array" ref="H1063">IF(Tabla1[[#This Row],[Código_Actividad]]="","",_xlfn.XLOOKUP(Tabla1[[#This Row],[Código_Actividad]],CodigoActividad,Tabla2[Actividades Programables Presupuestables],"",0))</f>
        <v/>
      </c>
      <c r="I1063" s="460" t="str">
        <f>IFERROR(VLOOKUP('Formulario PPGR3'!$G1063,'Formulario PPGR2'!$H$9:$V$595,15,FALSE),"")</f>
        <v/>
      </c>
      <c r="J1063" s="465"/>
      <c r="K1063" s="464"/>
      <c r="L1063" s="461" t="str">
        <f>IF(Tabla1[[#This Row],[Descripción]]="","",_xlfn.XLOOKUP(Tabla1[[#This Row],[Descripción]],Tabla10[Descripción],Tabla10[Unidad de Medida],"",0))</f>
        <v/>
      </c>
      <c r="M1063" s="257"/>
      <c r="N1063" s="475" t="str">
        <f>IF(Tabla1[[#This Row],[Descripción]]="","",_xlfn.XLOOKUP(Tabla1[[#This Row],[Descripción]],Tabla10[Descripción],Tabla10[Precio Unitario],0))</f>
        <v/>
      </c>
      <c r="O1063" s="475" t="str">
        <f>IF(Tabla1[[#This Row],[Cantidad de Insumos]]="","",Tabla1[[#This Row],[Precio Unitario]]*Tabla1[[#This Row],[Cantidad de Insumos]])</f>
        <v/>
      </c>
      <c r="P1063" s="462" t="str">
        <f>IF(Tabla1[[#This Row],[Descripción]]="","",_xlfn.XLOOKUP(Tabla1[[#This Row],[Descripción]],Tabla10[Descripción],Tabla10[CODIGO PRESUPUESTARIO],0))</f>
        <v/>
      </c>
      <c r="Q1063" s="463"/>
      <c r="R1063" s="463" t="str">
        <f>IF(Tabla1[[#This Row],[Insumos]]="","",_xlfn.XLOOKUP(Tabla1[[#This Row],[Insumos]],Tabla10[Insumo],Tabla10[InsumoAbrev],"",0))</f>
        <v/>
      </c>
    </row>
    <row r="1064" spans="2:18" x14ac:dyDescent="0.25">
      <c r="B1064" s="189" t="str">
        <f>IF('Formulario PPGR3'!$G1064="","",CONCATENATE('Formulario PPGR3'!$C1064,".",'Formulario PPGR3'!$D1064,".",'Formulario PPGR3'!$E1064,".",'Formulario PPGR3'!$F1064))</f>
        <v/>
      </c>
      <c r="C1064" s="189" t="str">
        <f>IF('Formulario PPGR3'!$G1064="","",'Formulario PPGR1'!#REF!)</f>
        <v/>
      </c>
      <c r="D1064" s="189" t="str">
        <f>IF('Formulario PPGR3'!$G1064="","",'Formulario PPGR1'!#REF!)</f>
        <v/>
      </c>
      <c r="E1064" s="189" t="str">
        <f>IF('Formulario PPGR3'!$G1064="","",'Formulario PPGR1'!#REF!)</f>
        <v/>
      </c>
      <c r="F1064" s="189" t="str">
        <f>IF('Formulario PPGR3'!$G1064="","",'Formulario PPGR1'!#REF!)</f>
        <v/>
      </c>
      <c r="G1064" s="227"/>
      <c r="H1064" s="459" t="str" cm="1">
        <f t="array" ref="H1064">IF(Tabla1[[#This Row],[Código_Actividad]]="","",_xlfn.XLOOKUP(Tabla1[[#This Row],[Código_Actividad]],CodigoActividad,Tabla2[Actividades Programables Presupuestables],"",0))</f>
        <v/>
      </c>
      <c r="I1064" s="460" t="str">
        <f>IFERROR(VLOOKUP('Formulario PPGR3'!$G1064,'Formulario PPGR2'!$H$9:$V$595,15,FALSE),"")</f>
        <v/>
      </c>
      <c r="J1064" s="465"/>
      <c r="K1064" s="464"/>
      <c r="L1064" s="461" t="str">
        <f>IF(Tabla1[[#This Row],[Descripción]]="","",_xlfn.XLOOKUP(Tabla1[[#This Row],[Descripción]],Tabla10[Descripción],Tabla10[Unidad de Medida],"",0))</f>
        <v/>
      </c>
      <c r="M1064" s="257"/>
      <c r="N1064" s="475" t="str">
        <f>IF(Tabla1[[#This Row],[Descripción]]="","",_xlfn.XLOOKUP(Tabla1[[#This Row],[Descripción]],Tabla10[Descripción],Tabla10[Precio Unitario],0))</f>
        <v/>
      </c>
      <c r="O1064" s="475" t="str">
        <f>IF(Tabla1[[#This Row],[Cantidad de Insumos]]="","",Tabla1[[#This Row],[Precio Unitario]]*Tabla1[[#This Row],[Cantidad de Insumos]])</f>
        <v/>
      </c>
      <c r="P1064" s="462" t="str">
        <f>IF(Tabla1[[#This Row],[Descripción]]="","",_xlfn.XLOOKUP(Tabla1[[#This Row],[Descripción]],Tabla10[Descripción],Tabla10[CODIGO PRESUPUESTARIO],0))</f>
        <v/>
      </c>
      <c r="Q1064" s="463"/>
      <c r="R1064" s="463" t="str">
        <f>IF(Tabla1[[#This Row],[Insumos]]="","",_xlfn.XLOOKUP(Tabla1[[#This Row],[Insumos]],Tabla10[Insumo],Tabla10[InsumoAbrev],"",0))</f>
        <v/>
      </c>
    </row>
    <row r="1065" spans="2:18" x14ac:dyDescent="0.25">
      <c r="B1065" s="189" t="str">
        <f>IF('Formulario PPGR3'!$G1065="","",CONCATENATE('Formulario PPGR3'!$C1065,".",'Formulario PPGR3'!$D1065,".",'Formulario PPGR3'!$E1065,".",'Formulario PPGR3'!$F1065))</f>
        <v/>
      </c>
      <c r="C1065" s="189" t="str">
        <f>IF('Formulario PPGR3'!$G1065="","",'Formulario PPGR1'!#REF!)</f>
        <v/>
      </c>
      <c r="D1065" s="189" t="str">
        <f>IF('Formulario PPGR3'!$G1065="","",'Formulario PPGR1'!#REF!)</f>
        <v/>
      </c>
      <c r="E1065" s="189" t="str">
        <f>IF('Formulario PPGR3'!$G1065="","",'Formulario PPGR1'!#REF!)</f>
        <v/>
      </c>
      <c r="F1065" s="189" t="str">
        <f>IF('Formulario PPGR3'!$G1065="","",'Formulario PPGR1'!#REF!)</f>
        <v/>
      </c>
      <c r="G1065" s="227"/>
      <c r="H1065" s="459" t="str" cm="1">
        <f t="array" ref="H1065">IF(Tabla1[[#This Row],[Código_Actividad]]="","",_xlfn.XLOOKUP(Tabla1[[#This Row],[Código_Actividad]],CodigoActividad,Tabla2[Actividades Programables Presupuestables],"",0))</f>
        <v/>
      </c>
      <c r="I1065" s="460" t="str">
        <f>IFERROR(VLOOKUP('Formulario PPGR3'!$G1065,'Formulario PPGR2'!$H$9:$V$595,15,FALSE),"")</f>
        <v/>
      </c>
      <c r="J1065" s="465"/>
      <c r="K1065" s="464"/>
      <c r="L1065" s="461" t="str">
        <f>IF(Tabla1[[#This Row],[Descripción]]="","",_xlfn.XLOOKUP(Tabla1[[#This Row],[Descripción]],Tabla10[Descripción],Tabla10[Unidad de Medida],"",0))</f>
        <v/>
      </c>
      <c r="M1065" s="257"/>
      <c r="N1065" s="475" t="str">
        <f>IF(Tabla1[[#This Row],[Descripción]]="","",_xlfn.XLOOKUP(Tabla1[[#This Row],[Descripción]],Tabla10[Descripción],Tabla10[Precio Unitario],0))</f>
        <v/>
      </c>
      <c r="O1065" s="475" t="str">
        <f>IF(Tabla1[[#This Row],[Cantidad de Insumos]]="","",Tabla1[[#This Row],[Precio Unitario]]*Tabla1[[#This Row],[Cantidad de Insumos]])</f>
        <v/>
      </c>
      <c r="P1065" s="462" t="str">
        <f>IF(Tabla1[[#This Row],[Descripción]]="","",_xlfn.XLOOKUP(Tabla1[[#This Row],[Descripción]],Tabla10[Descripción],Tabla10[CODIGO PRESUPUESTARIO],0))</f>
        <v/>
      </c>
      <c r="Q1065" s="463"/>
      <c r="R1065" s="463" t="str">
        <f>IF(Tabla1[[#This Row],[Insumos]]="","",_xlfn.XLOOKUP(Tabla1[[#This Row],[Insumos]],Tabla10[Insumo],Tabla10[InsumoAbrev],"",0))</f>
        <v/>
      </c>
    </row>
    <row r="1066" spans="2:18" x14ac:dyDescent="0.25">
      <c r="B1066" s="189" t="str">
        <f>IF('Formulario PPGR3'!$G1066="","",CONCATENATE('Formulario PPGR3'!$C1066,".",'Formulario PPGR3'!$D1066,".",'Formulario PPGR3'!$E1066,".",'Formulario PPGR3'!$F1066))</f>
        <v/>
      </c>
      <c r="C1066" s="189" t="str">
        <f>IF('Formulario PPGR3'!$G1066="","",'Formulario PPGR1'!#REF!)</f>
        <v/>
      </c>
      <c r="D1066" s="189" t="str">
        <f>IF('Formulario PPGR3'!$G1066="","",'Formulario PPGR1'!#REF!)</f>
        <v/>
      </c>
      <c r="E1066" s="189" t="str">
        <f>IF('Formulario PPGR3'!$G1066="","",'Formulario PPGR1'!#REF!)</f>
        <v/>
      </c>
      <c r="F1066" s="189" t="str">
        <f>IF('Formulario PPGR3'!$G1066="","",'Formulario PPGR1'!#REF!)</f>
        <v/>
      </c>
      <c r="G1066" s="227"/>
      <c r="H1066" s="459" t="str" cm="1">
        <f t="array" ref="H1066">IF(Tabla1[[#This Row],[Código_Actividad]]="","",_xlfn.XLOOKUP(Tabla1[[#This Row],[Código_Actividad]],CodigoActividad,Tabla2[Actividades Programables Presupuestables],"",0))</f>
        <v/>
      </c>
      <c r="I1066" s="460" t="str">
        <f>IFERROR(VLOOKUP('Formulario PPGR3'!$G1066,'Formulario PPGR2'!$H$9:$V$595,15,FALSE),"")</f>
        <v/>
      </c>
      <c r="J1066" s="465"/>
      <c r="K1066" s="464"/>
      <c r="L1066" s="461" t="str">
        <f>IF(Tabla1[[#This Row],[Descripción]]="","",_xlfn.XLOOKUP(Tabla1[[#This Row],[Descripción]],Tabla10[Descripción],Tabla10[Unidad de Medida],"",0))</f>
        <v/>
      </c>
      <c r="M1066" s="257"/>
      <c r="N1066" s="475" t="str">
        <f>IF(Tabla1[[#This Row],[Descripción]]="","",_xlfn.XLOOKUP(Tabla1[[#This Row],[Descripción]],Tabla10[Descripción],Tabla10[Precio Unitario],0))</f>
        <v/>
      </c>
      <c r="O1066" s="475" t="str">
        <f>IF(Tabla1[[#This Row],[Cantidad de Insumos]]="","",Tabla1[[#This Row],[Precio Unitario]]*Tabla1[[#This Row],[Cantidad de Insumos]])</f>
        <v/>
      </c>
      <c r="P1066" s="462" t="str">
        <f>IF(Tabla1[[#This Row],[Descripción]]="","",_xlfn.XLOOKUP(Tabla1[[#This Row],[Descripción]],Tabla10[Descripción],Tabla10[CODIGO PRESUPUESTARIO],0))</f>
        <v/>
      </c>
      <c r="Q1066" s="463"/>
      <c r="R1066" s="463" t="str">
        <f>IF(Tabla1[[#This Row],[Insumos]]="","",_xlfn.XLOOKUP(Tabla1[[#This Row],[Insumos]],Tabla10[Insumo],Tabla10[InsumoAbrev],"",0))</f>
        <v/>
      </c>
    </row>
    <row r="1067" spans="2:18" x14ac:dyDescent="0.25">
      <c r="B1067" s="189" t="str">
        <f>IF('Formulario PPGR3'!$G1067="","",CONCATENATE('Formulario PPGR3'!$C1067,".",'Formulario PPGR3'!$D1067,".",'Formulario PPGR3'!$E1067,".",'Formulario PPGR3'!$F1067))</f>
        <v/>
      </c>
      <c r="C1067" s="189" t="str">
        <f>IF('Formulario PPGR3'!$G1067="","",'Formulario PPGR1'!#REF!)</f>
        <v/>
      </c>
      <c r="D1067" s="189" t="str">
        <f>IF('Formulario PPGR3'!$G1067="","",'Formulario PPGR1'!#REF!)</f>
        <v/>
      </c>
      <c r="E1067" s="189" t="str">
        <f>IF('Formulario PPGR3'!$G1067="","",'Formulario PPGR1'!#REF!)</f>
        <v/>
      </c>
      <c r="F1067" s="189" t="str">
        <f>IF('Formulario PPGR3'!$G1067="","",'Formulario PPGR1'!#REF!)</f>
        <v/>
      </c>
      <c r="G1067" s="227"/>
      <c r="H1067" s="459" t="str" cm="1">
        <f t="array" ref="H1067">IF(Tabla1[[#This Row],[Código_Actividad]]="","",_xlfn.XLOOKUP(Tabla1[[#This Row],[Código_Actividad]],CodigoActividad,Tabla2[Actividades Programables Presupuestables],"",0))</f>
        <v/>
      </c>
      <c r="I1067" s="460" t="str">
        <f>IFERROR(VLOOKUP('Formulario PPGR3'!$G1067,'Formulario PPGR2'!$H$9:$V$595,15,FALSE),"")</f>
        <v/>
      </c>
      <c r="J1067" s="465"/>
      <c r="K1067" s="464"/>
      <c r="L1067" s="461" t="str">
        <f>IF(Tabla1[[#This Row],[Descripción]]="","",_xlfn.XLOOKUP(Tabla1[[#This Row],[Descripción]],Tabla10[Descripción],Tabla10[Unidad de Medida],"",0))</f>
        <v/>
      </c>
      <c r="M1067" s="257"/>
      <c r="N1067" s="475" t="str">
        <f>IF(Tabla1[[#This Row],[Descripción]]="","",_xlfn.XLOOKUP(Tabla1[[#This Row],[Descripción]],Tabla10[Descripción],Tabla10[Precio Unitario],0))</f>
        <v/>
      </c>
      <c r="O1067" s="475" t="str">
        <f>IF(Tabla1[[#This Row],[Cantidad de Insumos]]="","",Tabla1[[#This Row],[Precio Unitario]]*Tabla1[[#This Row],[Cantidad de Insumos]])</f>
        <v/>
      </c>
      <c r="P1067" s="462" t="str">
        <f>IF(Tabla1[[#This Row],[Descripción]]="","",_xlfn.XLOOKUP(Tabla1[[#This Row],[Descripción]],Tabla10[Descripción],Tabla10[CODIGO PRESUPUESTARIO],0))</f>
        <v/>
      </c>
      <c r="Q1067" s="463"/>
      <c r="R1067" s="463" t="str">
        <f>IF(Tabla1[[#This Row],[Insumos]]="","",_xlfn.XLOOKUP(Tabla1[[#This Row],[Insumos]],Tabla10[Insumo],Tabla10[InsumoAbrev],"",0))</f>
        <v/>
      </c>
    </row>
    <row r="1068" spans="2:18" x14ac:dyDescent="0.25">
      <c r="B1068" s="189" t="str">
        <f>IF('Formulario PPGR3'!$G1068="","",CONCATENATE('Formulario PPGR3'!$C1068,".",'Formulario PPGR3'!$D1068,".",'Formulario PPGR3'!$E1068,".",'Formulario PPGR3'!$F1068))</f>
        <v/>
      </c>
      <c r="C1068" s="189" t="str">
        <f>IF('Formulario PPGR3'!$G1068="","",'Formulario PPGR1'!#REF!)</f>
        <v/>
      </c>
      <c r="D1068" s="189" t="str">
        <f>IF('Formulario PPGR3'!$G1068="","",'Formulario PPGR1'!#REF!)</f>
        <v/>
      </c>
      <c r="E1068" s="189" t="str">
        <f>IF('Formulario PPGR3'!$G1068="","",'Formulario PPGR1'!#REF!)</f>
        <v/>
      </c>
      <c r="F1068" s="189" t="str">
        <f>IF('Formulario PPGR3'!$G1068="","",'Formulario PPGR1'!#REF!)</f>
        <v/>
      </c>
      <c r="G1068" s="227"/>
      <c r="H1068" s="459" t="str" cm="1">
        <f t="array" ref="H1068">IF(Tabla1[[#This Row],[Código_Actividad]]="","",_xlfn.XLOOKUP(Tabla1[[#This Row],[Código_Actividad]],CodigoActividad,Tabla2[Actividades Programables Presupuestables],"",0))</f>
        <v/>
      </c>
      <c r="I1068" s="460" t="str">
        <f>IFERROR(VLOOKUP('Formulario PPGR3'!$G1068,'Formulario PPGR2'!$H$9:$V$595,15,FALSE),"")</f>
        <v/>
      </c>
      <c r="J1068" s="465"/>
      <c r="K1068" s="464"/>
      <c r="L1068" s="461" t="str">
        <f>IF(Tabla1[[#This Row],[Descripción]]="","",_xlfn.XLOOKUP(Tabla1[[#This Row],[Descripción]],Tabla10[Descripción],Tabla10[Unidad de Medida],"",0))</f>
        <v/>
      </c>
      <c r="M1068" s="257"/>
      <c r="N1068" s="475" t="str">
        <f>IF(Tabla1[[#This Row],[Descripción]]="","",_xlfn.XLOOKUP(Tabla1[[#This Row],[Descripción]],Tabla10[Descripción],Tabla10[Precio Unitario],0))</f>
        <v/>
      </c>
      <c r="O1068" s="475" t="str">
        <f>IF(Tabla1[[#This Row],[Cantidad de Insumos]]="","",Tabla1[[#This Row],[Precio Unitario]]*Tabla1[[#This Row],[Cantidad de Insumos]])</f>
        <v/>
      </c>
      <c r="P1068" s="462" t="str">
        <f>IF(Tabla1[[#This Row],[Descripción]]="","",_xlfn.XLOOKUP(Tabla1[[#This Row],[Descripción]],Tabla10[Descripción],Tabla10[CODIGO PRESUPUESTARIO],0))</f>
        <v/>
      </c>
      <c r="Q1068" s="463"/>
      <c r="R1068" s="463" t="str">
        <f>IF(Tabla1[[#This Row],[Insumos]]="","",_xlfn.XLOOKUP(Tabla1[[#This Row],[Insumos]],Tabla10[Insumo],Tabla10[InsumoAbrev],"",0))</f>
        <v/>
      </c>
    </row>
    <row r="1069" spans="2:18" x14ac:dyDescent="0.25">
      <c r="B1069" s="189" t="str">
        <f>IF('Formulario PPGR3'!$G1069="","",CONCATENATE('Formulario PPGR3'!$C1069,".",'Formulario PPGR3'!$D1069,".",'Formulario PPGR3'!$E1069,".",'Formulario PPGR3'!$F1069))</f>
        <v/>
      </c>
      <c r="C1069" s="189" t="str">
        <f>IF('Formulario PPGR3'!$G1069="","",'Formulario PPGR1'!#REF!)</f>
        <v/>
      </c>
      <c r="D1069" s="189" t="str">
        <f>IF('Formulario PPGR3'!$G1069="","",'Formulario PPGR1'!#REF!)</f>
        <v/>
      </c>
      <c r="E1069" s="189" t="str">
        <f>IF('Formulario PPGR3'!$G1069="","",'Formulario PPGR1'!#REF!)</f>
        <v/>
      </c>
      <c r="F1069" s="189" t="str">
        <f>IF('Formulario PPGR3'!$G1069="","",'Formulario PPGR1'!#REF!)</f>
        <v/>
      </c>
      <c r="G1069" s="227"/>
      <c r="H1069" s="459" t="str" cm="1">
        <f t="array" ref="H1069">IF(Tabla1[[#This Row],[Código_Actividad]]="","",_xlfn.XLOOKUP(Tabla1[[#This Row],[Código_Actividad]],CodigoActividad,Tabla2[Actividades Programables Presupuestables],"",0))</f>
        <v/>
      </c>
      <c r="I1069" s="460" t="str">
        <f>IFERROR(VLOOKUP('Formulario PPGR3'!$G1069,'Formulario PPGR2'!$H$9:$V$595,15,FALSE),"")</f>
        <v/>
      </c>
      <c r="J1069" s="465"/>
      <c r="K1069" s="464"/>
      <c r="L1069" s="461" t="str">
        <f>IF(Tabla1[[#This Row],[Descripción]]="","",_xlfn.XLOOKUP(Tabla1[[#This Row],[Descripción]],Tabla10[Descripción],Tabla10[Unidad de Medida],"",0))</f>
        <v/>
      </c>
      <c r="M1069" s="257"/>
      <c r="N1069" s="475" t="str">
        <f>IF(Tabla1[[#This Row],[Descripción]]="","",_xlfn.XLOOKUP(Tabla1[[#This Row],[Descripción]],Tabla10[Descripción],Tabla10[Precio Unitario],0))</f>
        <v/>
      </c>
      <c r="O1069" s="475" t="str">
        <f>IF(Tabla1[[#This Row],[Cantidad de Insumos]]="","",Tabla1[[#This Row],[Precio Unitario]]*Tabla1[[#This Row],[Cantidad de Insumos]])</f>
        <v/>
      </c>
      <c r="P1069" s="462" t="str">
        <f>IF(Tabla1[[#This Row],[Descripción]]="","",_xlfn.XLOOKUP(Tabla1[[#This Row],[Descripción]],Tabla10[Descripción],Tabla10[CODIGO PRESUPUESTARIO],0))</f>
        <v/>
      </c>
      <c r="Q1069" s="463"/>
      <c r="R1069" s="463" t="str">
        <f>IF(Tabla1[[#This Row],[Insumos]]="","",_xlfn.XLOOKUP(Tabla1[[#This Row],[Insumos]],Tabla10[Insumo],Tabla10[InsumoAbrev],"",0))</f>
        <v/>
      </c>
    </row>
    <row r="1070" spans="2:18" x14ac:dyDescent="0.25">
      <c r="B1070" s="189" t="str">
        <f>IF('Formulario PPGR3'!$G1070="","",CONCATENATE('Formulario PPGR3'!$C1070,".",'Formulario PPGR3'!$D1070,".",'Formulario PPGR3'!$E1070,".",'Formulario PPGR3'!$F1070))</f>
        <v/>
      </c>
      <c r="C1070" s="189" t="str">
        <f>IF('Formulario PPGR3'!$G1070="","",'Formulario PPGR1'!#REF!)</f>
        <v/>
      </c>
      <c r="D1070" s="189" t="str">
        <f>IF('Formulario PPGR3'!$G1070="","",'Formulario PPGR1'!#REF!)</f>
        <v/>
      </c>
      <c r="E1070" s="189" t="str">
        <f>IF('Formulario PPGR3'!$G1070="","",'Formulario PPGR1'!#REF!)</f>
        <v/>
      </c>
      <c r="F1070" s="189" t="str">
        <f>IF('Formulario PPGR3'!$G1070="","",'Formulario PPGR1'!#REF!)</f>
        <v/>
      </c>
      <c r="G1070" s="227"/>
      <c r="H1070" s="459" t="str" cm="1">
        <f t="array" ref="H1070">IF(Tabla1[[#This Row],[Código_Actividad]]="","",_xlfn.XLOOKUP(Tabla1[[#This Row],[Código_Actividad]],CodigoActividad,Tabla2[Actividades Programables Presupuestables],"",0))</f>
        <v/>
      </c>
      <c r="I1070" s="460" t="str">
        <f>IFERROR(VLOOKUP('Formulario PPGR3'!$G1070,'Formulario PPGR2'!$H$9:$V$595,15,FALSE),"")</f>
        <v/>
      </c>
      <c r="J1070" s="465"/>
      <c r="K1070" s="464"/>
      <c r="L1070" s="461" t="str">
        <f>IF(Tabla1[[#This Row],[Descripción]]="","",_xlfn.XLOOKUP(Tabla1[[#This Row],[Descripción]],Tabla10[Descripción],Tabla10[Unidad de Medida],"",0))</f>
        <v/>
      </c>
      <c r="M1070" s="257"/>
      <c r="N1070" s="475" t="str">
        <f>IF(Tabla1[[#This Row],[Descripción]]="","",_xlfn.XLOOKUP(Tabla1[[#This Row],[Descripción]],Tabla10[Descripción],Tabla10[Precio Unitario],0))</f>
        <v/>
      </c>
      <c r="O1070" s="475" t="str">
        <f>IF(Tabla1[[#This Row],[Cantidad de Insumos]]="","",Tabla1[[#This Row],[Precio Unitario]]*Tabla1[[#This Row],[Cantidad de Insumos]])</f>
        <v/>
      </c>
      <c r="P1070" s="462" t="str">
        <f>IF(Tabla1[[#This Row],[Descripción]]="","",_xlfn.XLOOKUP(Tabla1[[#This Row],[Descripción]],Tabla10[Descripción],Tabla10[CODIGO PRESUPUESTARIO],0))</f>
        <v/>
      </c>
      <c r="Q1070" s="463"/>
      <c r="R1070" s="463" t="str">
        <f>IF(Tabla1[[#This Row],[Insumos]]="","",_xlfn.XLOOKUP(Tabla1[[#This Row],[Insumos]],Tabla10[Insumo],Tabla10[InsumoAbrev],"",0))</f>
        <v/>
      </c>
    </row>
    <row r="1071" spans="2:18" x14ac:dyDescent="0.25">
      <c r="B1071" s="189" t="str">
        <f>IF('Formulario PPGR3'!$G1071="","",CONCATENATE('Formulario PPGR3'!$C1071,".",'Formulario PPGR3'!$D1071,".",'Formulario PPGR3'!$E1071,".",'Formulario PPGR3'!$F1071))</f>
        <v/>
      </c>
      <c r="C1071" s="189" t="str">
        <f>IF('Formulario PPGR3'!$G1071="","",'Formulario PPGR1'!#REF!)</f>
        <v/>
      </c>
      <c r="D1071" s="189" t="str">
        <f>IF('Formulario PPGR3'!$G1071="","",'Formulario PPGR1'!#REF!)</f>
        <v/>
      </c>
      <c r="E1071" s="189" t="str">
        <f>IF('Formulario PPGR3'!$G1071="","",'Formulario PPGR1'!#REF!)</f>
        <v/>
      </c>
      <c r="F1071" s="189" t="str">
        <f>IF('Formulario PPGR3'!$G1071="","",'Formulario PPGR1'!#REF!)</f>
        <v/>
      </c>
      <c r="G1071" s="227"/>
      <c r="H1071" s="459" t="str" cm="1">
        <f t="array" ref="H1071">IF(Tabla1[[#This Row],[Código_Actividad]]="","",_xlfn.XLOOKUP(Tabla1[[#This Row],[Código_Actividad]],CodigoActividad,Tabla2[Actividades Programables Presupuestables],"",0))</f>
        <v/>
      </c>
      <c r="I1071" s="460" t="str">
        <f>IFERROR(VLOOKUP('Formulario PPGR3'!$G1071,'Formulario PPGR2'!$H$9:$V$595,15,FALSE),"")</f>
        <v/>
      </c>
      <c r="J1071" s="465"/>
      <c r="K1071" s="464"/>
      <c r="L1071" s="461" t="str">
        <f>IF(Tabla1[[#This Row],[Descripción]]="","",_xlfn.XLOOKUP(Tabla1[[#This Row],[Descripción]],Tabla10[Descripción],Tabla10[Unidad de Medida],"",0))</f>
        <v/>
      </c>
      <c r="M1071" s="257"/>
      <c r="N1071" s="475" t="str">
        <f>IF(Tabla1[[#This Row],[Descripción]]="","",_xlfn.XLOOKUP(Tabla1[[#This Row],[Descripción]],Tabla10[Descripción],Tabla10[Precio Unitario],0))</f>
        <v/>
      </c>
      <c r="O1071" s="475" t="str">
        <f>IF(Tabla1[[#This Row],[Cantidad de Insumos]]="","",Tabla1[[#This Row],[Precio Unitario]]*Tabla1[[#This Row],[Cantidad de Insumos]])</f>
        <v/>
      </c>
      <c r="P1071" s="462" t="str">
        <f>IF(Tabla1[[#This Row],[Descripción]]="","",_xlfn.XLOOKUP(Tabla1[[#This Row],[Descripción]],Tabla10[Descripción],Tabla10[CODIGO PRESUPUESTARIO],0))</f>
        <v/>
      </c>
      <c r="Q1071" s="463"/>
      <c r="R1071" s="463" t="str">
        <f>IF(Tabla1[[#This Row],[Insumos]]="","",_xlfn.XLOOKUP(Tabla1[[#This Row],[Insumos]],Tabla10[Insumo],Tabla10[InsumoAbrev],"",0))</f>
        <v/>
      </c>
    </row>
    <row r="1072" spans="2:18" x14ac:dyDescent="0.25">
      <c r="B1072" s="189" t="str">
        <f>IF('Formulario PPGR3'!$G1072="","",CONCATENATE('Formulario PPGR3'!$C1072,".",'Formulario PPGR3'!$D1072,".",'Formulario PPGR3'!$E1072,".",'Formulario PPGR3'!$F1072))</f>
        <v/>
      </c>
      <c r="C1072" s="189" t="str">
        <f>IF('Formulario PPGR3'!$G1072="","",'Formulario PPGR1'!#REF!)</f>
        <v/>
      </c>
      <c r="D1072" s="189" t="str">
        <f>IF('Formulario PPGR3'!$G1072="","",'Formulario PPGR1'!#REF!)</f>
        <v/>
      </c>
      <c r="E1072" s="189" t="str">
        <f>IF('Formulario PPGR3'!$G1072="","",'Formulario PPGR1'!#REF!)</f>
        <v/>
      </c>
      <c r="F1072" s="189" t="str">
        <f>IF('Formulario PPGR3'!$G1072="","",'Formulario PPGR1'!#REF!)</f>
        <v/>
      </c>
      <c r="G1072" s="227"/>
      <c r="H1072" s="459" t="str" cm="1">
        <f t="array" ref="H1072">IF(Tabla1[[#This Row],[Código_Actividad]]="","",_xlfn.XLOOKUP(Tabla1[[#This Row],[Código_Actividad]],CodigoActividad,Tabla2[Actividades Programables Presupuestables],"",0))</f>
        <v/>
      </c>
      <c r="I1072" s="460" t="str">
        <f>IFERROR(VLOOKUP('Formulario PPGR3'!$G1072,'Formulario PPGR2'!$H$9:$V$595,15,FALSE),"")</f>
        <v/>
      </c>
      <c r="J1072" s="465"/>
      <c r="K1072" s="464"/>
      <c r="L1072" s="461" t="str">
        <f>IF(Tabla1[[#This Row],[Descripción]]="","",_xlfn.XLOOKUP(Tabla1[[#This Row],[Descripción]],Tabla10[Descripción],Tabla10[Unidad de Medida],"",0))</f>
        <v/>
      </c>
      <c r="M1072" s="257"/>
      <c r="N1072" s="475" t="str">
        <f>IF(Tabla1[[#This Row],[Descripción]]="","",_xlfn.XLOOKUP(Tabla1[[#This Row],[Descripción]],Tabla10[Descripción],Tabla10[Precio Unitario],0))</f>
        <v/>
      </c>
      <c r="O1072" s="475" t="str">
        <f>IF(Tabla1[[#This Row],[Cantidad de Insumos]]="","",Tabla1[[#This Row],[Precio Unitario]]*Tabla1[[#This Row],[Cantidad de Insumos]])</f>
        <v/>
      </c>
      <c r="P1072" s="462" t="str">
        <f>IF(Tabla1[[#This Row],[Descripción]]="","",_xlfn.XLOOKUP(Tabla1[[#This Row],[Descripción]],Tabla10[Descripción],Tabla10[CODIGO PRESUPUESTARIO],0))</f>
        <v/>
      </c>
      <c r="Q1072" s="463"/>
      <c r="R1072" s="463" t="str">
        <f>IF(Tabla1[[#This Row],[Insumos]]="","",_xlfn.XLOOKUP(Tabla1[[#This Row],[Insumos]],Tabla10[Insumo],Tabla10[InsumoAbrev],"",0))</f>
        <v/>
      </c>
    </row>
    <row r="1073" spans="2:18" x14ac:dyDescent="0.25">
      <c r="B1073" s="189" t="str">
        <f>IF('Formulario PPGR3'!$G1073="","",CONCATENATE('Formulario PPGR3'!$C1073,".",'Formulario PPGR3'!$D1073,".",'Formulario PPGR3'!$E1073,".",'Formulario PPGR3'!$F1073))</f>
        <v/>
      </c>
      <c r="C1073" s="189" t="str">
        <f>IF('Formulario PPGR3'!$G1073="","",'Formulario PPGR1'!#REF!)</f>
        <v/>
      </c>
      <c r="D1073" s="189" t="str">
        <f>IF('Formulario PPGR3'!$G1073="","",'Formulario PPGR1'!#REF!)</f>
        <v/>
      </c>
      <c r="E1073" s="189" t="str">
        <f>IF('Formulario PPGR3'!$G1073="","",'Formulario PPGR1'!#REF!)</f>
        <v/>
      </c>
      <c r="F1073" s="189" t="str">
        <f>IF('Formulario PPGR3'!$G1073="","",'Formulario PPGR1'!#REF!)</f>
        <v/>
      </c>
      <c r="G1073" s="227"/>
      <c r="H1073" s="459" t="str" cm="1">
        <f t="array" ref="H1073">IF(Tabla1[[#This Row],[Código_Actividad]]="","",_xlfn.XLOOKUP(Tabla1[[#This Row],[Código_Actividad]],CodigoActividad,Tabla2[Actividades Programables Presupuestables],"",0))</f>
        <v/>
      </c>
      <c r="I1073" s="460" t="str">
        <f>IFERROR(VLOOKUP('Formulario PPGR3'!$G1073,'Formulario PPGR2'!$H$9:$V$595,15,FALSE),"")</f>
        <v/>
      </c>
      <c r="J1073" s="465"/>
      <c r="K1073" s="464"/>
      <c r="L1073" s="461" t="str">
        <f>IF(Tabla1[[#This Row],[Descripción]]="","",_xlfn.XLOOKUP(Tabla1[[#This Row],[Descripción]],Tabla10[Descripción],Tabla10[Unidad de Medida],"",0))</f>
        <v/>
      </c>
      <c r="M1073" s="257"/>
      <c r="N1073" s="475" t="str">
        <f>IF(Tabla1[[#This Row],[Descripción]]="","",_xlfn.XLOOKUP(Tabla1[[#This Row],[Descripción]],Tabla10[Descripción],Tabla10[Precio Unitario],0))</f>
        <v/>
      </c>
      <c r="O1073" s="475" t="str">
        <f>IF(Tabla1[[#This Row],[Cantidad de Insumos]]="","",Tabla1[[#This Row],[Precio Unitario]]*Tabla1[[#This Row],[Cantidad de Insumos]])</f>
        <v/>
      </c>
      <c r="P1073" s="462" t="str">
        <f>IF(Tabla1[[#This Row],[Descripción]]="","",_xlfn.XLOOKUP(Tabla1[[#This Row],[Descripción]],Tabla10[Descripción],Tabla10[CODIGO PRESUPUESTARIO],0))</f>
        <v/>
      </c>
      <c r="Q1073" s="463"/>
      <c r="R1073" s="463" t="str">
        <f>IF(Tabla1[[#This Row],[Insumos]]="","",_xlfn.XLOOKUP(Tabla1[[#This Row],[Insumos]],Tabla10[Insumo],Tabla10[InsumoAbrev],"",0))</f>
        <v/>
      </c>
    </row>
    <row r="1074" spans="2:18" x14ac:dyDescent="0.25">
      <c r="B1074" s="189" t="str">
        <f>IF('Formulario PPGR3'!$G1074="","",CONCATENATE('Formulario PPGR3'!$C1074,".",'Formulario PPGR3'!$D1074,".",'Formulario PPGR3'!$E1074,".",'Formulario PPGR3'!$F1074))</f>
        <v/>
      </c>
      <c r="C1074" s="189" t="str">
        <f>IF('Formulario PPGR3'!$G1074="","",'Formulario PPGR1'!#REF!)</f>
        <v/>
      </c>
      <c r="D1074" s="189" t="str">
        <f>IF('Formulario PPGR3'!$G1074="","",'Formulario PPGR1'!#REF!)</f>
        <v/>
      </c>
      <c r="E1074" s="189" t="str">
        <f>IF('Formulario PPGR3'!$G1074="","",'Formulario PPGR1'!#REF!)</f>
        <v/>
      </c>
      <c r="F1074" s="189" t="str">
        <f>IF('Formulario PPGR3'!$G1074="","",'Formulario PPGR1'!#REF!)</f>
        <v/>
      </c>
      <c r="G1074" s="227"/>
      <c r="H1074" s="459" t="str" cm="1">
        <f t="array" ref="H1074">IF(Tabla1[[#This Row],[Código_Actividad]]="","",_xlfn.XLOOKUP(Tabla1[[#This Row],[Código_Actividad]],CodigoActividad,Tabla2[Actividades Programables Presupuestables],"",0))</f>
        <v/>
      </c>
      <c r="I1074" s="460" t="str">
        <f>IFERROR(VLOOKUP('Formulario PPGR3'!$G1074,'Formulario PPGR2'!$H$9:$V$595,15,FALSE),"")</f>
        <v/>
      </c>
      <c r="J1074" s="465"/>
      <c r="K1074" s="464"/>
      <c r="L1074" s="461" t="str">
        <f>IF(Tabla1[[#This Row],[Descripción]]="","",_xlfn.XLOOKUP(Tabla1[[#This Row],[Descripción]],Tabla10[Descripción],Tabla10[Unidad de Medida],"",0))</f>
        <v/>
      </c>
      <c r="M1074" s="257"/>
      <c r="N1074" s="475" t="str">
        <f>IF(Tabla1[[#This Row],[Descripción]]="","",_xlfn.XLOOKUP(Tabla1[[#This Row],[Descripción]],Tabla10[Descripción],Tabla10[Precio Unitario],0))</f>
        <v/>
      </c>
      <c r="O1074" s="475" t="str">
        <f>IF(Tabla1[[#This Row],[Cantidad de Insumos]]="","",Tabla1[[#This Row],[Precio Unitario]]*Tabla1[[#This Row],[Cantidad de Insumos]])</f>
        <v/>
      </c>
      <c r="P1074" s="462" t="str">
        <f>IF(Tabla1[[#This Row],[Descripción]]="","",_xlfn.XLOOKUP(Tabla1[[#This Row],[Descripción]],Tabla10[Descripción],Tabla10[CODIGO PRESUPUESTARIO],0))</f>
        <v/>
      </c>
      <c r="Q1074" s="463"/>
      <c r="R1074" s="463" t="str">
        <f>IF(Tabla1[[#This Row],[Insumos]]="","",_xlfn.XLOOKUP(Tabla1[[#This Row],[Insumos]],Tabla10[Insumo],Tabla10[InsumoAbrev],"",0))</f>
        <v/>
      </c>
    </row>
    <row r="1075" spans="2:18" x14ac:dyDescent="0.25">
      <c r="B1075" s="189" t="str">
        <f>IF('Formulario PPGR3'!$G1075="","",CONCATENATE('Formulario PPGR3'!$C1075,".",'Formulario PPGR3'!$D1075,".",'Formulario PPGR3'!$E1075,".",'Formulario PPGR3'!$F1075))</f>
        <v/>
      </c>
      <c r="C1075" s="189" t="str">
        <f>IF('Formulario PPGR3'!$G1075="","",'Formulario PPGR1'!#REF!)</f>
        <v/>
      </c>
      <c r="D1075" s="189" t="str">
        <f>IF('Formulario PPGR3'!$G1075="","",'Formulario PPGR1'!#REF!)</f>
        <v/>
      </c>
      <c r="E1075" s="189" t="str">
        <f>IF('Formulario PPGR3'!$G1075="","",'Formulario PPGR1'!#REF!)</f>
        <v/>
      </c>
      <c r="F1075" s="189" t="str">
        <f>IF('Formulario PPGR3'!$G1075="","",'Formulario PPGR1'!#REF!)</f>
        <v/>
      </c>
      <c r="G1075" s="227"/>
      <c r="H1075" s="459" t="str" cm="1">
        <f t="array" ref="H1075">IF(Tabla1[[#This Row],[Código_Actividad]]="","",_xlfn.XLOOKUP(Tabla1[[#This Row],[Código_Actividad]],CodigoActividad,Tabla2[Actividades Programables Presupuestables],"",0))</f>
        <v/>
      </c>
      <c r="I1075" s="460" t="str">
        <f>IFERROR(VLOOKUP('Formulario PPGR3'!$G1075,'Formulario PPGR2'!$H$9:$V$595,15,FALSE),"")</f>
        <v/>
      </c>
      <c r="J1075" s="465"/>
      <c r="K1075" s="464"/>
      <c r="L1075" s="461" t="str">
        <f>IF(Tabla1[[#This Row],[Descripción]]="","",_xlfn.XLOOKUP(Tabla1[[#This Row],[Descripción]],Tabla10[Descripción],Tabla10[Unidad de Medida],"",0))</f>
        <v/>
      </c>
      <c r="M1075" s="257"/>
      <c r="N1075" s="475" t="str">
        <f>IF(Tabla1[[#This Row],[Descripción]]="","",_xlfn.XLOOKUP(Tabla1[[#This Row],[Descripción]],Tabla10[Descripción],Tabla10[Precio Unitario],0))</f>
        <v/>
      </c>
      <c r="O1075" s="475" t="str">
        <f>IF(Tabla1[[#This Row],[Cantidad de Insumos]]="","",Tabla1[[#This Row],[Precio Unitario]]*Tabla1[[#This Row],[Cantidad de Insumos]])</f>
        <v/>
      </c>
      <c r="P1075" s="462" t="str">
        <f>IF(Tabla1[[#This Row],[Descripción]]="","",_xlfn.XLOOKUP(Tabla1[[#This Row],[Descripción]],Tabla10[Descripción],Tabla10[CODIGO PRESUPUESTARIO],0))</f>
        <v/>
      </c>
      <c r="Q1075" s="463"/>
      <c r="R1075" s="463" t="str">
        <f>IF(Tabla1[[#This Row],[Insumos]]="","",_xlfn.XLOOKUP(Tabla1[[#This Row],[Insumos]],Tabla10[Insumo],Tabla10[InsumoAbrev],"",0))</f>
        <v/>
      </c>
    </row>
    <row r="1076" spans="2:18" x14ac:dyDescent="0.25">
      <c r="B1076" s="189" t="str">
        <f>IF('Formulario PPGR3'!$G1076="","",CONCATENATE('Formulario PPGR3'!$C1076,".",'Formulario PPGR3'!$D1076,".",'Formulario PPGR3'!$E1076,".",'Formulario PPGR3'!$F1076))</f>
        <v/>
      </c>
      <c r="C1076" s="189" t="str">
        <f>IF('Formulario PPGR3'!$G1076="","",'Formulario PPGR1'!#REF!)</f>
        <v/>
      </c>
      <c r="D1076" s="189" t="str">
        <f>IF('Formulario PPGR3'!$G1076="","",'Formulario PPGR1'!#REF!)</f>
        <v/>
      </c>
      <c r="E1076" s="189" t="str">
        <f>IF('Formulario PPGR3'!$G1076="","",'Formulario PPGR1'!#REF!)</f>
        <v/>
      </c>
      <c r="F1076" s="189" t="str">
        <f>IF('Formulario PPGR3'!$G1076="","",'Formulario PPGR1'!#REF!)</f>
        <v/>
      </c>
      <c r="G1076" s="227"/>
      <c r="H1076" s="459" t="str" cm="1">
        <f t="array" ref="H1076">IF(Tabla1[[#This Row],[Código_Actividad]]="","",_xlfn.XLOOKUP(Tabla1[[#This Row],[Código_Actividad]],CodigoActividad,Tabla2[Actividades Programables Presupuestables],"",0))</f>
        <v/>
      </c>
      <c r="I1076" s="460" t="str">
        <f>IFERROR(VLOOKUP('Formulario PPGR3'!$G1076,'Formulario PPGR2'!$H$9:$V$595,15,FALSE),"")</f>
        <v/>
      </c>
      <c r="J1076" s="465"/>
      <c r="K1076" s="464"/>
      <c r="L1076" s="461" t="str">
        <f>IF(Tabla1[[#This Row],[Descripción]]="","",_xlfn.XLOOKUP(Tabla1[[#This Row],[Descripción]],Tabla10[Descripción],Tabla10[Unidad de Medida],"",0))</f>
        <v/>
      </c>
      <c r="M1076" s="257"/>
      <c r="N1076" s="475" t="str">
        <f>IF(Tabla1[[#This Row],[Descripción]]="","",_xlfn.XLOOKUP(Tabla1[[#This Row],[Descripción]],Tabla10[Descripción],Tabla10[Precio Unitario],0))</f>
        <v/>
      </c>
      <c r="O1076" s="475" t="str">
        <f>IF(Tabla1[[#This Row],[Cantidad de Insumos]]="","",Tabla1[[#This Row],[Precio Unitario]]*Tabla1[[#This Row],[Cantidad de Insumos]])</f>
        <v/>
      </c>
      <c r="P1076" s="462" t="str">
        <f>IF(Tabla1[[#This Row],[Descripción]]="","",_xlfn.XLOOKUP(Tabla1[[#This Row],[Descripción]],Tabla10[Descripción],Tabla10[CODIGO PRESUPUESTARIO],0))</f>
        <v/>
      </c>
      <c r="Q1076" s="463"/>
      <c r="R1076" s="463" t="str">
        <f>IF(Tabla1[[#This Row],[Insumos]]="","",_xlfn.XLOOKUP(Tabla1[[#This Row],[Insumos]],Tabla10[Insumo],Tabla10[InsumoAbrev],"",0))</f>
        <v/>
      </c>
    </row>
    <row r="1077" spans="2:18" x14ac:dyDescent="0.25">
      <c r="B1077" s="189" t="str">
        <f>IF('Formulario PPGR3'!$G1077="","",CONCATENATE('Formulario PPGR3'!$C1077,".",'Formulario PPGR3'!$D1077,".",'Formulario PPGR3'!$E1077,".",'Formulario PPGR3'!$F1077))</f>
        <v/>
      </c>
      <c r="C1077" s="189" t="str">
        <f>IF('Formulario PPGR3'!$G1077="","",'Formulario PPGR1'!#REF!)</f>
        <v/>
      </c>
      <c r="D1077" s="189" t="str">
        <f>IF('Formulario PPGR3'!$G1077="","",'Formulario PPGR1'!#REF!)</f>
        <v/>
      </c>
      <c r="E1077" s="189" t="str">
        <f>IF('Formulario PPGR3'!$G1077="","",'Formulario PPGR1'!#REF!)</f>
        <v/>
      </c>
      <c r="F1077" s="189" t="str">
        <f>IF('Formulario PPGR3'!$G1077="","",'Formulario PPGR1'!#REF!)</f>
        <v/>
      </c>
      <c r="G1077" s="227"/>
      <c r="H1077" s="459" t="str" cm="1">
        <f t="array" ref="H1077">IF(Tabla1[[#This Row],[Código_Actividad]]="","",_xlfn.XLOOKUP(Tabla1[[#This Row],[Código_Actividad]],CodigoActividad,Tabla2[Actividades Programables Presupuestables],"",0))</f>
        <v/>
      </c>
      <c r="I1077" s="460" t="str">
        <f>IFERROR(VLOOKUP('Formulario PPGR3'!$G1077,'Formulario PPGR2'!$H$9:$V$595,15,FALSE),"")</f>
        <v/>
      </c>
      <c r="J1077" s="465"/>
      <c r="K1077" s="464"/>
      <c r="L1077" s="461" t="str">
        <f>IF(Tabla1[[#This Row],[Descripción]]="","",_xlfn.XLOOKUP(Tabla1[[#This Row],[Descripción]],Tabla10[Descripción],Tabla10[Unidad de Medida],"",0))</f>
        <v/>
      </c>
      <c r="M1077" s="257"/>
      <c r="N1077" s="475" t="str">
        <f>IF(Tabla1[[#This Row],[Descripción]]="","",_xlfn.XLOOKUP(Tabla1[[#This Row],[Descripción]],Tabla10[Descripción],Tabla10[Precio Unitario],0))</f>
        <v/>
      </c>
      <c r="O1077" s="475" t="str">
        <f>IF(Tabla1[[#This Row],[Cantidad de Insumos]]="","",Tabla1[[#This Row],[Precio Unitario]]*Tabla1[[#This Row],[Cantidad de Insumos]])</f>
        <v/>
      </c>
      <c r="P1077" s="462" t="str">
        <f>IF(Tabla1[[#This Row],[Descripción]]="","",_xlfn.XLOOKUP(Tabla1[[#This Row],[Descripción]],Tabla10[Descripción],Tabla10[CODIGO PRESUPUESTARIO],0))</f>
        <v/>
      </c>
      <c r="Q1077" s="463"/>
      <c r="R1077" s="463" t="str">
        <f>IF(Tabla1[[#This Row],[Insumos]]="","",_xlfn.XLOOKUP(Tabla1[[#This Row],[Insumos]],Tabla10[Insumo],Tabla10[InsumoAbrev],"",0))</f>
        <v/>
      </c>
    </row>
    <row r="1078" spans="2:18" x14ac:dyDescent="0.25">
      <c r="B1078" s="189" t="str">
        <f>IF('Formulario PPGR3'!$G1078="","",CONCATENATE('Formulario PPGR3'!$C1078,".",'Formulario PPGR3'!$D1078,".",'Formulario PPGR3'!$E1078,".",'Formulario PPGR3'!$F1078))</f>
        <v/>
      </c>
      <c r="C1078" s="189" t="str">
        <f>IF('Formulario PPGR3'!$G1078="","",'Formulario PPGR1'!#REF!)</f>
        <v/>
      </c>
      <c r="D1078" s="189" t="str">
        <f>IF('Formulario PPGR3'!$G1078="","",'Formulario PPGR1'!#REF!)</f>
        <v/>
      </c>
      <c r="E1078" s="189" t="str">
        <f>IF('Formulario PPGR3'!$G1078="","",'Formulario PPGR1'!#REF!)</f>
        <v/>
      </c>
      <c r="F1078" s="189" t="str">
        <f>IF('Formulario PPGR3'!$G1078="","",'Formulario PPGR1'!#REF!)</f>
        <v/>
      </c>
      <c r="G1078" s="227"/>
      <c r="H1078" s="459" t="str" cm="1">
        <f t="array" ref="H1078">IF(Tabla1[[#This Row],[Código_Actividad]]="","",_xlfn.XLOOKUP(Tabla1[[#This Row],[Código_Actividad]],CodigoActividad,Tabla2[Actividades Programables Presupuestables],"",0))</f>
        <v/>
      </c>
      <c r="I1078" s="460" t="str">
        <f>IFERROR(VLOOKUP('Formulario PPGR3'!$G1078,'Formulario PPGR2'!$H$9:$V$595,15,FALSE),"")</f>
        <v/>
      </c>
      <c r="J1078" s="465"/>
      <c r="K1078" s="464"/>
      <c r="L1078" s="461" t="str">
        <f>IF(Tabla1[[#This Row],[Descripción]]="","",_xlfn.XLOOKUP(Tabla1[[#This Row],[Descripción]],Tabla10[Descripción],Tabla10[Unidad de Medida],"",0))</f>
        <v/>
      </c>
      <c r="M1078" s="257"/>
      <c r="N1078" s="475" t="str">
        <f>IF(Tabla1[[#This Row],[Descripción]]="","",_xlfn.XLOOKUP(Tabla1[[#This Row],[Descripción]],Tabla10[Descripción],Tabla10[Precio Unitario],0))</f>
        <v/>
      </c>
      <c r="O1078" s="475" t="str">
        <f>IF(Tabla1[[#This Row],[Cantidad de Insumos]]="","",Tabla1[[#This Row],[Precio Unitario]]*Tabla1[[#This Row],[Cantidad de Insumos]])</f>
        <v/>
      </c>
      <c r="P1078" s="462" t="str">
        <f>IF(Tabla1[[#This Row],[Descripción]]="","",_xlfn.XLOOKUP(Tabla1[[#This Row],[Descripción]],Tabla10[Descripción],Tabla10[CODIGO PRESUPUESTARIO],0))</f>
        <v/>
      </c>
      <c r="Q1078" s="463"/>
      <c r="R1078" s="463" t="str">
        <f>IF(Tabla1[[#This Row],[Insumos]]="","",_xlfn.XLOOKUP(Tabla1[[#This Row],[Insumos]],Tabla10[Insumo],Tabla10[InsumoAbrev],"",0))</f>
        <v/>
      </c>
    </row>
    <row r="1079" spans="2:18" x14ac:dyDescent="0.25">
      <c r="B1079" s="189" t="str">
        <f>IF('Formulario PPGR3'!$G1079="","",CONCATENATE('Formulario PPGR3'!$C1079,".",'Formulario PPGR3'!$D1079,".",'Formulario PPGR3'!$E1079,".",'Formulario PPGR3'!$F1079))</f>
        <v/>
      </c>
      <c r="C1079" s="189" t="str">
        <f>IF('Formulario PPGR3'!$G1079="","",'Formulario PPGR1'!#REF!)</f>
        <v/>
      </c>
      <c r="D1079" s="189" t="str">
        <f>IF('Formulario PPGR3'!$G1079="","",'Formulario PPGR1'!#REF!)</f>
        <v/>
      </c>
      <c r="E1079" s="189" t="str">
        <f>IF('Formulario PPGR3'!$G1079="","",'Formulario PPGR1'!#REF!)</f>
        <v/>
      </c>
      <c r="F1079" s="189" t="str">
        <f>IF('Formulario PPGR3'!$G1079="","",'Formulario PPGR1'!#REF!)</f>
        <v/>
      </c>
      <c r="G1079" s="227"/>
      <c r="H1079" s="459" t="str" cm="1">
        <f t="array" ref="H1079">IF(Tabla1[[#This Row],[Código_Actividad]]="","",_xlfn.XLOOKUP(Tabla1[[#This Row],[Código_Actividad]],CodigoActividad,Tabla2[Actividades Programables Presupuestables],"",0))</f>
        <v/>
      </c>
      <c r="I1079" s="460" t="str">
        <f>IFERROR(VLOOKUP('Formulario PPGR3'!$G1079,'Formulario PPGR2'!$H$9:$V$595,15,FALSE),"")</f>
        <v/>
      </c>
      <c r="J1079" s="465"/>
      <c r="K1079" s="464"/>
      <c r="L1079" s="461" t="str">
        <f>IF(Tabla1[[#This Row],[Descripción]]="","",_xlfn.XLOOKUP(Tabla1[[#This Row],[Descripción]],Tabla10[Descripción],Tabla10[Unidad de Medida],"",0))</f>
        <v/>
      </c>
      <c r="M1079" s="257"/>
      <c r="N1079" s="475" t="str">
        <f>IF(Tabla1[[#This Row],[Descripción]]="","",_xlfn.XLOOKUP(Tabla1[[#This Row],[Descripción]],Tabla10[Descripción],Tabla10[Precio Unitario],0))</f>
        <v/>
      </c>
      <c r="O1079" s="475" t="str">
        <f>IF(Tabla1[[#This Row],[Cantidad de Insumos]]="","",Tabla1[[#This Row],[Precio Unitario]]*Tabla1[[#This Row],[Cantidad de Insumos]])</f>
        <v/>
      </c>
      <c r="P1079" s="462" t="str">
        <f>IF(Tabla1[[#This Row],[Descripción]]="","",_xlfn.XLOOKUP(Tabla1[[#This Row],[Descripción]],Tabla10[Descripción],Tabla10[CODIGO PRESUPUESTARIO],0))</f>
        <v/>
      </c>
      <c r="Q1079" s="463"/>
      <c r="R1079" s="463" t="str">
        <f>IF(Tabla1[[#This Row],[Insumos]]="","",_xlfn.XLOOKUP(Tabla1[[#This Row],[Insumos]],Tabla10[Insumo],Tabla10[InsumoAbrev],"",0))</f>
        <v/>
      </c>
    </row>
    <row r="1080" spans="2:18" x14ac:dyDescent="0.25">
      <c r="B1080" s="189" t="str">
        <f>IF('Formulario PPGR3'!$G1080="","",CONCATENATE('Formulario PPGR3'!$C1080,".",'Formulario PPGR3'!$D1080,".",'Formulario PPGR3'!$E1080,".",'Formulario PPGR3'!$F1080))</f>
        <v/>
      </c>
      <c r="C1080" s="189" t="str">
        <f>IF('Formulario PPGR3'!$G1080="","",'Formulario PPGR1'!#REF!)</f>
        <v/>
      </c>
      <c r="D1080" s="189" t="str">
        <f>IF('Formulario PPGR3'!$G1080="","",'Formulario PPGR1'!#REF!)</f>
        <v/>
      </c>
      <c r="E1080" s="189" t="str">
        <f>IF('Formulario PPGR3'!$G1080="","",'Formulario PPGR1'!#REF!)</f>
        <v/>
      </c>
      <c r="F1080" s="189" t="str">
        <f>IF('Formulario PPGR3'!$G1080="","",'Formulario PPGR1'!#REF!)</f>
        <v/>
      </c>
      <c r="G1080" s="227"/>
      <c r="H1080" s="459" t="str" cm="1">
        <f t="array" ref="H1080">IF(Tabla1[[#This Row],[Código_Actividad]]="","",_xlfn.XLOOKUP(Tabla1[[#This Row],[Código_Actividad]],CodigoActividad,Tabla2[Actividades Programables Presupuestables],"",0))</f>
        <v/>
      </c>
      <c r="I1080" s="460" t="str">
        <f>IFERROR(VLOOKUP('Formulario PPGR3'!$G1080,'Formulario PPGR2'!$H$9:$V$595,15,FALSE),"")</f>
        <v/>
      </c>
      <c r="J1080" s="465"/>
      <c r="K1080" s="464"/>
      <c r="L1080" s="461" t="str">
        <f>IF(Tabla1[[#This Row],[Descripción]]="","",_xlfn.XLOOKUP(Tabla1[[#This Row],[Descripción]],Tabla10[Descripción],Tabla10[Unidad de Medida],"",0))</f>
        <v/>
      </c>
      <c r="M1080" s="257"/>
      <c r="N1080" s="475" t="str">
        <f>IF(Tabla1[[#This Row],[Descripción]]="","",_xlfn.XLOOKUP(Tabla1[[#This Row],[Descripción]],Tabla10[Descripción],Tabla10[Precio Unitario],0))</f>
        <v/>
      </c>
      <c r="O1080" s="475" t="str">
        <f>IF(Tabla1[[#This Row],[Cantidad de Insumos]]="","",Tabla1[[#This Row],[Precio Unitario]]*Tabla1[[#This Row],[Cantidad de Insumos]])</f>
        <v/>
      </c>
      <c r="P1080" s="462" t="str">
        <f>IF(Tabla1[[#This Row],[Descripción]]="","",_xlfn.XLOOKUP(Tabla1[[#This Row],[Descripción]],Tabla10[Descripción],Tabla10[CODIGO PRESUPUESTARIO],0))</f>
        <v/>
      </c>
      <c r="Q1080" s="463"/>
      <c r="R1080" s="463" t="str">
        <f>IF(Tabla1[[#This Row],[Insumos]]="","",_xlfn.XLOOKUP(Tabla1[[#This Row],[Insumos]],Tabla10[Insumo],Tabla10[InsumoAbrev],"",0))</f>
        <v/>
      </c>
    </row>
    <row r="1081" spans="2:18" x14ac:dyDescent="0.25">
      <c r="B1081" s="189" t="str">
        <f>IF('Formulario PPGR3'!$G1081="","",CONCATENATE('Formulario PPGR3'!$C1081,".",'Formulario PPGR3'!$D1081,".",'Formulario PPGR3'!$E1081,".",'Formulario PPGR3'!$F1081))</f>
        <v/>
      </c>
      <c r="C1081" s="189" t="str">
        <f>IF('Formulario PPGR3'!$G1081="","",'Formulario PPGR1'!#REF!)</f>
        <v/>
      </c>
      <c r="D1081" s="189" t="str">
        <f>IF('Formulario PPGR3'!$G1081="","",'Formulario PPGR1'!#REF!)</f>
        <v/>
      </c>
      <c r="E1081" s="189" t="str">
        <f>IF('Formulario PPGR3'!$G1081="","",'Formulario PPGR1'!#REF!)</f>
        <v/>
      </c>
      <c r="F1081" s="189" t="str">
        <f>IF('Formulario PPGR3'!$G1081="","",'Formulario PPGR1'!#REF!)</f>
        <v/>
      </c>
      <c r="G1081" s="227"/>
      <c r="H1081" s="459" t="str" cm="1">
        <f t="array" ref="H1081">IF(Tabla1[[#This Row],[Código_Actividad]]="","",_xlfn.XLOOKUP(Tabla1[[#This Row],[Código_Actividad]],CodigoActividad,Tabla2[Actividades Programables Presupuestables],"",0))</f>
        <v/>
      </c>
      <c r="I1081" s="460" t="str">
        <f>IFERROR(VLOOKUP('Formulario PPGR3'!$G1081,'Formulario PPGR2'!$H$9:$V$595,15,FALSE),"")</f>
        <v/>
      </c>
      <c r="J1081" s="465"/>
      <c r="K1081" s="464"/>
      <c r="L1081" s="461" t="str">
        <f>IF(Tabla1[[#This Row],[Descripción]]="","",_xlfn.XLOOKUP(Tabla1[[#This Row],[Descripción]],Tabla10[Descripción],Tabla10[Unidad de Medida],"",0))</f>
        <v/>
      </c>
      <c r="M1081" s="257"/>
      <c r="N1081" s="475" t="str">
        <f>IF(Tabla1[[#This Row],[Descripción]]="","",_xlfn.XLOOKUP(Tabla1[[#This Row],[Descripción]],Tabla10[Descripción],Tabla10[Precio Unitario],0))</f>
        <v/>
      </c>
      <c r="O1081" s="475" t="str">
        <f>IF(Tabla1[[#This Row],[Cantidad de Insumos]]="","",Tabla1[[#This Row],[Precio Unitario]]*Tabla1[[#This Row],[Cantidad de Insumos]])</f>
        <v/>
      </c>
      <c r="P1081" s="462" t="str">
        <f>IF(Tabla1[[#This Row],[Descripción]]="","",_xlfn.XLOOKUP(Tabla1[[#This Row],[Descripción]],Tabla10[Descripción],Tabla10[CODIGO PRESUPUESTARIO],0))</f>
        <v/>
      </c>
      <c r="Q1081" s="463"/>
      <c r="R1081" s="463" t="str">
        <f>IF(Tabla1[[#This Row],[Insumos]]="","",_xlfn.XLOOKUP(Tabla1[[#This Row],[Insumos]],Tabla10[Insumo],Tabla10[InsumoAbrev],"",0))</f>
        <v/>
      </c>
    </row>
    <row r="1082" spans="2:18" x14ac:dyDescent="0.25">
      <c r="B1082" s="189" t="str">
        <f>IF('Formulario PPGR3'!$G1082="","",CONCATENATE('Formulario PPGR3'!$C1082,".",'Formulario PPGR3'!$D1082,".",'Formulario PPGR3'!$E1082,".",'Formulario PPGR3'!$F1082))</f>
        <v/>
      </c>
      <c r="C1082" s="189" t="str">
        <f>IF('Formulario PPGR3'!$G1082="","",'Formulario PPGR1'!#REF!)</f>
        <v/>
      </c>
      <c r="D1082" s="189" t="str">
        <f>IF('Formulario PPGR3'!$G1082="","",'Formulario PPGR1'!#REF!)</f>
        <v/>
      </c>
      <c r="E1082" s="189" t="str">
        <f>IF('Formulario PPGR3'!$G1082="","",'Formulario PPGR1'!#REF!)</f>
        <v/>
      </c>
      <c r="F1082" s="189" t="str">
        <f>IF('Formulario PPGR3'!$G1082="","",'Formulario PPGR1'!#REF!)</f>
        <v/>
      </c>
      <c r="G1082" s="227"/>
      <c r="H1082" s="459" t="str" cm="1">
        <f t="array" ref="H1082">IF(Tabla1[[#This Row],[Código_Actividad]]="","",_xlfn.XLOOKUP(Tabla1[[#This Row],[Código_Actividad]],CodigoActividad,Tabla2[Actividades Programables Presupuestables],"",0))</f>
        <v/>
      </c>
      <c r="I1082" s="460" t="str">
        <f>IFERROR(VLOOKUP('Formulario PPGR3'!$G1082,'Formulario PPGR2'!$H$9:$V$595,15,FALSE),"")</f>
        <v/>
      </c>
      <c r="J1082" s="465"/>
      <c r="K1082" s="464"/>
      <c r="L1082" s="461" t="str">
        <f>IF(Tabla1[[#This Row],[Descripción]]="","",_xlfn.XLOOKUP(Tabla1[[#This Row],[Descripción]],Tabla10[Descripción],Tabla10[Unidad de Medida],"",0))</f>
        <v/>
      </c>
      <c r="M1082" s="257"/>
      <c r="N1082" s="475" t="str">
        <f>IF(Tabla1[[#This Row],[Descripción]]="","",_xlfn.XLOOKUP(Tabla1[[#This Row],[Descripción]],Tabla10[Descripción],Tabla10[Precio Unitario],0))</f>
        <v/>
      </c>
      <c r="O1082" s="475" t="str">
        <f>IF(Tabla1[[#This Row],[Cantidad de Insumos]]="","",Tabla1[[#This Row],[Precio Unitario]]*Tabla1[[#This Row],[Cantidad de Insumos]])</f>
        <v/>
      </c>
      <c r="P1082" s="462" t="str">
        <f>IF(Tabla1[[#This Row],[Descripción]]="","",_xlfn.XLOOKUP(Tabla1[[#This Row],[Descripción]],Tabla10[Descripción],Tabla10[CODIGO PRESUPUESTARIO],0))</f>
        <v/>
      </c>
      <c r="Q1082" s="463"/>
      <c r="R1082" s="463" t="str">
        <f>IF(Tabla1[[#This Row],[Insumos]]="","",_xlfn.XLOOKUP(Tabla1[[#This Row],[Insumos]],Tabla10[Insumo],Tabla10[InsumoAbrev],"",0))</f>
        <v/>
      </c>
    </row>
    <row r="1083" spans="2:18" x14ac:dyDescent="0.25">
      <c r="B1083" s="189" t="str">
        <f>IF('Formulario PPGR3'!$G1083="","",CONCATENATE('Formulario PPGR3'!$C1083,".",'Formulario PPGR3'!$D1083,".",'Formulario PPGR3'!$E1083,".",'Formulario PPGR3'!$F1083))</f>
        <v/>
      </c>
      <c r="C1083" s="189" t="str">
        <f>IF('Formulario PPGR3'!$G1083="","",'Formulario PPGR1'!#REF!)</f>
        <v/>
      </c>
      <c r="D1083" s="189" t="str">
        <f>IF('Formulario PPGR3'!$G1083="","",'Formulario PPGR1'!#REF!)</f>
        <v/>
      </c>
      <c r="E1083" s="189" t="str">
        <f>IF('Formulario PPGR3'!$G1083="","",'Formulario PPGR1'!#REF!)</f>
        <v/>
      </c>
      <c r="F1083" s="189" t="str">
        <f>IF('Formulario PPGR3'!$G1083="","",'Formulario PPGR1'!#REF!)</f>
        <v/>
      </c>
      <c r="G1083" s="227"/>
      <c r="H1083" s="459" t="str" cm="1">
        <f t="array" ref="H1083">IF(Tabla1[[#This Row],[Código_Actividad]]="","",_xlfn.XLOOKUP(Tabla1[[#This Row],[Código_Actividad]],CodigoActividad,Tabla2[Actividades Programables Presupuestables],"",0))</f>
        <v/>
      </c>
      <c r="I1083" s="460" t="str">
        <f>IFERROR(VLOOKUP('Formulario PPGR3'!$G1083,'Formulario PPGR2'!$H$9:$V$595,15,FALSE),"")</f>
        <v/>
      </c>
      <c r="J1083" s="465"/>
      <c r="K1083" s="464"/>
      <c r="L1083" s="461" t="str">
        <f>IF(Tabla1[[#This Row],[Descripción]]="","",_xlfn.XLOOKUP(Tabla1[[#This Row],[Descripción]],Tabla10[Descripción],Tabla10[Unidad de Medida],"",0))</f>
        <v/>
      </c>
      <c r="M1083" s="257"/>
      <c r="N1083" s="475" t="str">
        <f>IF(Tabla1[[#This Row],[Descripción]]="","",_xlfn.XLOOKUP(Tabla1[[#This Row],[Descripción]],Tabla10[Descripción],Tabla10[Precio Unitario],0))</f>
        <v/>
      </c>
      <c r="O1083" s="475" t="str">
        <f>IF(Tabla1[[#This Row],[Cantidad de Insumos]]="","",Tabla1[[#This Row],[Precio Unitario]]*Tabla1[[#This Row],[Cantidad de Insumos]])</f>
        <v/>
      </c>
      <c r="P1083" s="462" t="str">
        <f>IF(Tabla1[[#This Row],[Descripción]]="","",_xlfn.XLOOKUP(Tabla1[[#This Row],[Descripción]],Tabla10[Descripción],Tabla10[CODIGO PRESUPUESTARIO],0))</f>
        <v/>
      </c>
      <c r="Q1083" s="463"/>
      <c r="R1083" s="463" t="str">
        <f>IF(Tabla1[[#This Row],[Insumos]]="","",_xlfn.XLOOKUP(Tabla1[[#This Row],[Insumos]],Tabla10[Insumo],Tabla10[InsumoAbrev],"",0))</f>
        <v/>
      </c>
    </row>
    <row r="1084" spans="2:18" x14ac:dyDescent="0.25">
      <c r="B1084" s="189" t="str">
        <f>IF('Formulario PPGR3'!$G1084="","",CONCATENATE('Formulario PPGR3'!$C1084,".",'Formulario PPGR3'!$D1084,".",'Formulario PPGR3'!$E1084,".",'Formulario PPGR3'!$F1084))</f>
        <v/>
      </c>
      <c r="C1084" s="189" t="str">
        <f>IF('Formulario PPGR3'!$G1084="","",'Formulario PPGR1'!#REF!)</f>
        <v/>
      </c>
      <c r="D1084" s="189" t="str">
        <f>IF('Formulario PPGR3'!$G1084="","",'Formulario PPGR1'!#REF!)</f>
        <v/>
      </c>
      <c r="E1084" s="189" t="str">
        <f>IF('Formulario PPGR3'!$G1084="","",'Formulario PPGR1'!#REF!)</f>
        <v/>
      </c>
      <c r="F1084" s="189" t="str">
        <f>IF('Formulario PPGR3'!$G1084="","",'Formulario PPGR1'!#REF!)</f>
        <v/>
      </c>
      <c r="G1084" s="227"/>
      <c r="H1084" s="459" t="str" cm="1">
        <f t="array" ref="H1084">IF(Tabla1[[#This Row],[Código_Actividad]]="","",_xlfn.XLOOKUP(Tabla1[[#This Row],[Código_Actividad]],CodigoActividad,Tabla2[Actividades Programables Presupuestables],"",0))</f>
        <v/>
      </c>
      <c r="I1084" s="460" t="str">
        <f>IFERROR(VLOOKUP('Formulario PPGR3'!$G1084,'Formulario PPGR2'!$H$9:$V$595,15,FALSE),"")</f>
        <v/>
      </c>
      <c r="J1084" s="465"/>
      <c r="K1084" s="464"/>
      <c r="L1084" s="461" t="str">
        <f>IF(Tabla1[[#This Row],[Descripción]]="","",_xlfn.XLOOKUP(Tabla1[[#This Row],[Descripción]],Tabla10[Descripción],Tabla10[Unidad de Medida],"",0))</f>
        <v/>
      </c>
      <c r="M1084" s="257"/>
      <c r="N1084" s="475" t="str">
        <f>IF(Tabla1[[#This Row],[Descripción]]="","",_xlfn.XLOOKUP(Tabla1[[#This Row],[Descripción]],Tabla10[Descripción],Tabla10[Precio Unitario],0))</f>
        <v/>
      </c>
      <c r="O1084" s="475" t="str">
        <f>IF(Tabla1[[#This Row],[Cantidad de Insumos]]="","",Tabla1[[#This Row],[Precio Unitario]]*Tabla1[[#This Row],[Cantidad de Insumos]])</f>
        <v/>
      </c>
      <c r="P1084" s="462" t="str">
        <f>IF(Tabla1[[#This Row],[Descripción]]="","",_xlfn.XLOOKUP(Tabla1[[#This Row],[Descripción]],Tabla10[Descripción],Tabla10[CODIGO PRESUPUESTARIO],0))</f>
        <v/>
      </c>
      <c r="Q1084" s="463"/>
      <c r="R1084" s="463" t="str">
        <f>IF(Tabla1[[#This Row],[Insumos]]="","",_xlfn.XLOOKUP(Tabla1[[#This Row],[Insumos]],Tabla10[Insumo],Tabla10[InsumoAbrev],"",0))</f>
        <v/>
      </c>
    </row>
    <row r="1085" spans="2:18" x14ac:dyDescent="0.25">
      <c r="B1085" s="189" t="str">
        <f>IF('Formulario PPGR3'!$G1085="","",CONCATENATE('Formulario PPGR3'!$C1085,".",'Formulario PPGR3'!$D1085,".",'Formulario PPGR3'!$E1085,".",'Formulario PPGR3'!$F1085))</f>
        <v/>
      </c>
      <c r="C1085" s="189" t="str">
        <f>IF('Formulario PPGR3'!$G1085="","",'Formulario PPGR1'!#REF!)</f>
        <v/>
      </c>
      <c r="D1085" s="189" t="str">
        <f>IF('Formulario PPGR3'!$G1085="","",'Formulario PPGR1'!#REF!)</f>
        <v/>
      </c>
      <c r="E1085" s="189" t="str">
        <f>IF('Formulario PPGR3'!$G1085="","",'Formulario PPGR1'!#REF!)</f>
        <v/>
      </c>
      <c r="F1085" s="189" t="str">
        <f>IF('Formulario PPGR3'!$G1085="","",'Formulario PPGR1'!#REF!)</f>
        <v/>
      </c>
      <c r="G1085" s="227"/>
      <c r="H1085" s="459" t="str" cm="1">
        <f t="array" ref="H1085">IF(Tabla1[[#This Row],[Código_Actividad]]="","",_xlfn.XLOOKUP(Tabla1[[#This Row],[Código_Actividad]],CodigoActividad,Tabla2[Actividades Programables Presupuestables],"",0))</f>
        <v/>
      </c>
      <c r="I1085" s="460" t="str">
        <f>IFERROR(VLOOKUP('Formulario PPGR3'!$G1085,'Formulario PPGR2'!$H$9:$V$595,15,FALSE),"")</f>
        <v/>
      </c>
      <c r="J1085" s="465"/>
      <c r="K1085" s="464"/>
      <c r="L1085" s="461" t="str">
        <f>IF(Tabla1[[#This Row],[Descripción]]="","",_xlfn.XLOOKUP(Tabla1[[#This Row],[Descripción]],Tabla10[Descripción],Tabla10[Unidad de Medida],"",0))</f>
        <v/>
      </c>
      <c r="M1085" s="257"/>
      <c r="N1085" s="475" t="str">
        <f>IF(Tabla1[[#This Row],[Descripción]]="","",_xlfn.XLOOKUP(Tabla1[[#This Row],[Descripción]],Tabla10[Descripción],Tabla10[Precio Unitario],0))</f>
        <v/>
      </c>
      <c r="O1085" s="475" t="str">
        <f>IF(Tabla1[[#This Row],[Cantidad de Insumos]]="","",Tabla1[[#This Row],[Precio Unitario]]*Tabla1[[#This Row],[Cantidad de Insumos]])</f>
        <v/>
      </c>
      <c r="P1085" s="462" t="str">
        <f>IF(Tabla1[[#This Row],[Descripción]]="","",_xlfn.XLOOKUP(Tabla1[[#This Row],[Descripción]],Tabla10[Descripción],Tabla10[CODIGO PRESUPUESTARIO],0))</f>
        <v/>
      </c>
      <c r="Q1085" s="463"/>
      <c r="R1085" s="463" t="str">
        <f>IF(Tabla1[[#This Row],[Insumos]]="","",_xlfn.XLOOKUP(Tabla1[[#This Row],[Insumos]],Tabla10[Insumo],Tabla10[InsumoAbrev],"",0))</f>
        <v/>
      </c>
    </row>
    <row r="1086" spans="2:18" x14ac:dyDescent="0.25">
      <c r="B1086" s="189" t="str">
        <f>IF('Formulario PPGR3'!$G1086="","",CONCATENATE('Formulario PPGR3'!$C1086,".",'Formulario PPGR3'!$D1086,".",'Formulario PPGR3'!$E1086,".",'Formulario PPGR3'!$F1086))</f>
        <v/>
      </c>
      <c r="C1086" s="189" t="str">
        <f>IF('Formulario PPGR3'!$G1086="","",'Formulario PPGR1'!#REF!)</f>
        <v/>
      </c>
      <c r="D1086" s="189" t="str">
        <f>IF('Formulario PPGR3'!$G1086="","",'Formulario PPGR1'!#REF!)</f>
        <v/>
      </c>
      <c r="E1086" s="189" t="str">
        <f>IF('Formulario PPGR3'!$G1086="","",'Formulario PPGR1'!#REF!)</f>
        <v/>
      </c>
      <c r="F1086" s="189" t="str">
        <f>IF('Formulario PPGR3'!$G1086="","",'Formulario PPGR1'!#REF!)</f>
        <v/>
      </c>
      <c r="G1086" s="227"/>
      <c r="H1086" s="459" t="str" cm="1">
        <f t="array" ref="H1086">IF(Tabla1[[#This Row],[Código_Actividad]]="","",_xlfn.XLOOKUP(Tabla1[[#This Row],[Código_Actividad]],CodigoActividad,Tabla2[Actividades Programables Presupuestables],"",0))</f>
        <v/>
      </c>
      <c r="I1086" s="460" t="str">
        <f>IFERROR(VLOOKUP('Formulario PPGR3'!$G1086,'Formulario PPGR2'!$H$9:$V$595,15,FALSE),"")</f>
        <v/>
      </c>
      <c r="J1086" s="465"/>
      <c r="K1086" s="464"/>
      <c r="L1086" s="461" t="str">
        <f>IF(Tabla1[[#This Row],[Descripción]]="","",_xlfn.XLOOKUP(Tabla1[[#This Row],[Descripción]],Tabla10[Descripción],Tabla10[Unidad de Medida],"",0))</f>
        <v/>
      </c>
      <c r="M1086" s="257"/>
      <c r="N1086" s="475" t="str">
        <f>IF(Tabla1[[#This Row],[Descripción]]="","",_xlfn.XLOOKUP(Tabla1[[#This Row],[Descripción]],Tabla10[Descripción],Tabla10[Precio Unitario],0))</f>
        <v/>
      </c>
      <c r="O1086" s="475" t="str">
        <f>IF(Tabla1[[#This Row],[Cantidad de Insumos]]="","",Tabla1[[#This Row],[Precio Unitario]]*Tabla1[[#This Row],[Cantidad de Insumos]])</f>
        <v/>
      </c>
      <c r="P1086" s="462" t="str">
        <f>IF(Tabla1[[#This Row],[Descripción]]="","",_xlfn.XLOOKUP(Tabla1[[#This Row],[Descripción]],Tabla10[Descripción],Tabla10[CODIGO PRESUPUESTARIO],0))</f>
        <v/>
      </c>
      <c r="Q1086" s="463"/>
      <c r="R1086" s="463" t="str">
        <f>IF(Tabla1[[#This Row],[Insumos]]="","",_xlfn.XLOOKUP(Tabla1[[#This Row],[Insumos]],Tabla10[Insumo],Tabla10[InsumoAbrev],"",0))</f>
        <v/>
      </c>
    </row>
    <row r="1087" spans="2:18" x14ac:dyDescent="0.25">
      <c r="B1087" s="189" t="str">
        <f>IF('Formulario PPGR3'!$G1087="","",CONCATENATE('Formulario PPGR3'!$C1087,".",'Formulario PPGR3'!$D1087,".",'Formulario PPGR3'!$E1087,".",'Formulario PPGR3'!$F1087))</f>
        <v/>
      </c>
      <c r="C1087" s="189" t="str">
        <f>IF('Formulario PPGR3'!$G1087="","",'Formulario PPGR1'!#REF!)</f>
        <v/>
      </c>
      <c r="D1087" s="189" t="str">
        <f>IF('Formulario PPGR3'!$G1087="","",'Formulario PPGR1'!#REF!)</f>
        <v/>
      </c>
      <c r="E1087" s="189" t="str">
        <f>IF('Formulario PPGR3'!$G1087="","",'Formulario PPGR1'!#REF!)</f>
        <v/>
      </c>
      <c r="F1087" s="189" t="str">
        <f>IF('Formulario PPGR3'!$G1087="","",'Formulario PPGR1'!#REF!)</f>
        <v/>
      </c>
      <c r="G1087" s="227"/>
      <c r="H1087" s="459" t="str" cm="1">
        <f t="array" ref="H1087">IF(Tabla1[[#This Row],[Código_Actividad]]="","",_xlfn.XLOOKUP(Tabla1[[#This Row],[Código_Actividad]],CodigoActividad,Tabla2[Actividades Programables Presupuestables],"",0))</f>
        <v/>
      </c>
      <c r="I1087" s="460" t="str">
        <f>IFERROR(VLOOKUP('Formulario PPGR3'!$G1087,'Formulario PPGR2'!$H$9:$V$595,15,FALSE),"")</f>
        <v/>
      </c>
      <c r="J1087" s="465"/>
      <c r="K1087" s="464"/>
      <c r="L1087" s="461" t="str">
        <f>IF(Tabla1[[#This Row],[Descripción]]="","",_xlfn.XLOOKUP(Tabla1[[#This Row],[Descripción]],Tabla10[Descripción],Tabla10[Unidad de Medida],"",0))</f>
        <v/>
      </c>
      <c r="M1087" s="257"/>
      <c r="N1087" s="475" t="str">
        <f>IF(Tabla1[[#This Row],[Descripción]]="","",_xlfn.XLOOKUP(Tabla1[[#This Row],[Descripción]],Tabla10[Descripción],Tabla10[Precio Unitario],0))</f>
        <v/>
      </c>
      <c r="O1087" s="475" t="str">
        <f>IF(Tabla1[[#This Row],[Cantidad de Insumos]]="","",Tabla1[[#This Row],[Precio Unitario]]*Tabla1[[#This Row],[Cantidad de Insumos]])</f>
        <v/>
      </c>
      <c r="P1087" s="462" t="str">
        <f>IF(Tabla1[[#This Row],[Descripción]]="","",_xlfn.XLOOKUP(Tabla1[[#This Row],[Descripción]],Tabla10[Descripción],Tabla10[CODIGO PRESUPUESTARIO],0))</f>
        <v/>
      </c>
      <c r="Q1087" s="463"/>
      <c r="R1087" s="463" t="str">
        <f>IF(Tabla1[[#This Row],[Insumos]]="","",_xlfn.XLOOKUP(Tabla1[[#This Row],[Insumos]],Tabla10[Insumo],Tabla10[InsumoAbrev],"",0))</f>
        <v/>
      </c>
    </row>
    <row r="1088" spans="2:18" x14ac:dyDescent="0.25">
      <c r="B1088" s="189" t="str">
        <f>IF('Formulario PPGR3'!$G1088="","",CONCATENATE('Formulario PPGR3'!$C1088,".",'Formulario PPGR3'!$D1088,".",'Formulario PPGR3'!$E1088,".",'Formulario PPGR3'!$F1088))</f>
        <v/>
      </c>
      <c r="C1088" s="189" t="str">
        <f>IF('Formulario PPGR3'!$G1088="","",'Formulario PPGR1'!#REF!)</f>
        <v/>
      </c>
      <c r="D1088" s="189" t="str">
        <f>IF('Formulario PPGR3'!$G1088="","",'Formulario PPGR1'!#REF!)</f>
        <v/>
      </c>
      <c r="E1088" s="189" t="str">
        <f>IF('Formulario PPGR3'!$G1088="","",'Formulario PPGR1'!#REF!)</f>
        <v/>
      </c>
      <c r="F1088" s="189" t="str">
        <f>IF('Formulario PPGR3'!$G1088="","",'Formulario PPGR1'!#REF!)</f>
        <v/>
      </c>
      <c r="G1088" s="227"/>
      <c r="H1088" s="459" t="str" cm="1">
        <f t="array" ref="H1088">IF(Tabla1[[#This Row],[Código_Actividad]]="","",_xlfn.XLOOKUP(Tabla1[[#This Row],[Código_Actividad]],CodigoActividad,Tabla2[Actividades Programables Presupuestables],"",0))</f>
        <v/>
      </c>
      <c r="I1088" s="460" t="str">
        <f>IFERROR(VLOOKUP('Formulario PPGR3'!$G1088,'Formulario PPGR2'!$H$9:$V$595,15,FALSE),"")</f>
        <v/>
      </c>
      <c r="J1088" s="465"/>
      <c r="K1088" s="464"/>
      <c r="L1088" s="461" t="str">
        <f>IF(Tabla1[[#This Row],[Descripción]]="","",_xlfn.XLOOKUP(Tabla1[[#This Row],[Descripción]],Tabla10[Descripción],Tabla10[Unidad de Medida],"",0))</f>
        <v/>
      </c>
      <c r="M1088" s="257"/>
      <c r="N1088" s="475" t="str">
        <f>IF(Tabla1[[#This Row],[Descripción]]="","",_xlfn.XLOOKUP(Tabla1[[#This Row],[Descripción]],Tabla10[Descripción],Tabla10[Precio Unitario],0))</f>
        <v/>
      </c>
      <c r="O1088" s="475" t="str">
        <f>IF(Tabla1[[#This Row],[Cantidad de Insumos]]="","",Tabla1[[#This Row],[Precio Unitario]]*Tabla1[[#This Row],[Cantidad de Insumos]])</f>
        <v/>
      </c>
      <c r="P1088" s="462" t="str">
        <f>IF(Tabla1[[#This Row],[Descripción]]="","",_xlfn.XLOOKUP(Tabla1[[#This Row],[Descripción]],Tabla10[Descripción],Tabla10[CODIGO PRESUPUESTARIO],0))</f>
        <v/>
      </c>
      <c r="Q1088" s="463"/>
      <c r="R1088" s="463" t="str">
        <f>IF(Tabla1[[#This Row],[Insumos]]="","",_xlfn.XLOOKUP(Tabla1[[#This Row],[Insumos]],Tabla10[Insumo],Tabla10[InsumoAbrev],"",0))</f>
        <v/>
      </c>
    </row>
    <row r="1089" spans="2:18" x14ac:dyDescent="0.25">
      <c r="B1089" s="189" t="str">
        <f>IF('Formulario PPGR3'!$G1089="","",CONCATENATE('Formulario PPGR3'!$C1089,".",'Formulario PPGR3'!$D1089,".",'Formulario PPGR3'!$E1089,".",'Formulario PPGR3'!$F1089))</f>
        <v/>
      </c>
      <c r="C1089" s="189" t="str">
        <f>IF('Formulario PPGR3'!$G1089="","",'Formulario PPGR1'!#REF!)</f>
        <v/>
      </c>
      <c r="D1089" s="189" t="str">
        <f>IF('Formulario PPGR3'!$G1089="","",'Formulario PPGR1'!#REF!)</f>
        <v/>
      </c>
      <c r="E1089" s="189" t="str">
        <f>IF('Formulario PPGR3'!$G1089="","",'Formulario PPGR1'!#REF!)</f>
        <v/>
      </c>
      <c r="F1089" s="189" t="str">
        <f>IF('Formulario PPGR3'!$G1089="","",'Formulario PPGR1'!#REF!)</f>
        <v/>
      </c>
      <c r="G1089" s="227"/>
      <c r="H1089" s="459" t="str" cm="1">
        <f t="array" ref="H1089">IF(Tabla1[[#This Row],[Código_Actividad]]="","",_xlfn.XLOOKUP(Tabla1[[#This Row],[Código_Actividad]],CodigoActividad,Tabla2[Actividades Programables Presupuestables],"",0))</f>
        <v/>
      </c>
      <c r="I1089" s="460" t="str">
        <f>IFERROR(VLOOKUP('Formulario PPGR3'!$G1089,'Formulario PPGR2'!$H$9:$V$595,15,FALSE),"")</f>
        <v/>
      </c>
      <c r="J1089" s="465"/>
      <c r="K1089" s="464"/>
      <c r="L1089" s="461" t="str">
        <f>IF(Tabla1[[#This Row],[Descripción]]="","",_xlfn.XLOOKUP(Tabla1[[#This Row],[Descripción]],Tabla10[Descripción],Tabla10[Unidad de Medida],"",0))</f>
        <v/>
      </c>
      <c r="M1089" s="257"/>
      <c r="N1089" s="475" t="str">
        <f>IF(Tabla1[[#This Row],[Descripción]]="","",_xlfn.XLOOKUP(Tabla1[[#This Row],[Descripción]],Tabla10[Descripción],Tabla10[Precio Unitario],0))</f>
        <v/>
      </c>
      <c r="O1089" s="475" t="str">
        <f>IF(Tabla1[[#This Row],[Cantidad de Insumos]]="","",Tabla1[[#This Row],[Precio Unitario]]*Tabla1[[#This Row],[Cantidad de Insumos]])</f>
        <v/>
      </c>
      <c r="P1089" s="462" t="str">
        <f>IF(Tabla1[[#This Row],[Descripción]]="","",_xlfn.XLOOKUP(Tabla1[[#This Row],[Descripción]],Tabla10[Descripción],Tabla10[CODIGO PRESUPUESTARIO],0))</f>
        <v/>
      </c>
      <c r="Q1089" s="463"/>
      <c r="R1089" s="463" t="str">
        <f>IF(Tabla1[[#This Row],[Insumos]]="","",_xlfn.XLOOKUP(Tabla1[[#This Row],[Insumos]],Tabla10[Insumo],Tabla10[InsumoAbrev],"",0))</f>
        <v/>
      </c>
    </row>
    <row r="1090" spans="2:18" x14ac:dyDescent="0.25">
      <c r="B1090" s="189" t="str">
        <f>IF('Formulario PPGR3'!$G1090="","",CONCATENATE('Formulario PPGR3'!$C1090,".",'Formulario PPGR3'!$D1090,".",'Formulario PPGR3'!$E1090,".",'Formulario PPGR3'!$F1090))</f>
        <v/>
      </c>
      <c r="C1090" s="189" t="str">
        <f>IF('Formulario PPGR3'!$G1090="","",'Formulario PPGR1'!#REF!)</f>
        <v/>
      </c>
      <c r="D1090" s="189" t="str">
        <f>IF('Formulario PPGR3'!$G1090="","",'Formulario PPGR1'!#REF!)</f>
        <v/>
      </c>
      <c r="E1090" s="189" t="str">
        <f>IF('Formulario PPGR3'!$G1090="","",'Formulario PPGR1'!#REF!)</f>
        <v/>
      </c>
      <c r="F1090" s="189" t="str">
        <f>IF('Formulario PPGR3'!$G1090="","",'Formulario PPGR1'!#REF!)</f>
        <v/>
      </c>
      <c r="G1090" s="227"/>
      <c r="H1090" s="459" t="str" cm="1">
        <f t="array" ref="H1090">IF(Tabla1[[#This Row],[Código_Actividad]]="","",_xlfn.XLOOKUP(Tabla1[[#This Row],[Código_Actividad]],CodigoActividad,Tabla2[Actividades Programables Presupuestables],"",0))</f>
        <v/>
      </c>
      <c r="I1090" s="460" t="str">
        <f>IFERROR(VLOOKUP('Formulario PPGR3'!$G1090,'Formulario PPGR2'!$H$9:$V$595,15,FALSE),"")</f>
        <v/>
      </c>
      <c r="J1090" s="465"/>
      <c r="K1090" s="464"/>
      <c r="L1090" s="461" t="str">
        <f>IF(Tabla1[[#This Row],[Descripción]]="","",_xlfn.XLOOKUP(Tabla1[[#This Row],[Descripción]],Tabla10[Descripción],Tabla10[Unidad de Medida],"",0))</f>
        <v/>
      </c>
      <c r="M1090" s="257"/>
      <c r="N1090" s="475" t="str">
        <f>IF(Tabla1[[#This Row],[Descripción]]="","",_xlfn.XLOOKUP(Tabla1[[#This Row],[Descripción]],Tabla10[Descripción],Tabla10[Precio Unitario],0))</f>
        <v/>
      </c>
      <c r="O1090" s="475" t="str">
        <f>IF(Tabla1[[#This Row],[Cantidad de Insumos]]="","",Tabla1[[#This Row],[Precio Unitario]]*Tabla1[[#This Row],[Cantidad de Insumos]])</f>
        <v/>
      </c>
      <c r="P1090" s="462" t="str">
        <f>IF(Tabla1[[#This Row],[Descripción]]="","",_xlfn.XLOOKUP(Tabla1[[#This Row],[Descripción]],Tabla10[Descripción],Tabla10[CODIGO PRESUPUESTARIO],0))</f>
        <v/>
      </c>
      <c r="Q1090" s="463"/>
      <c r="R1090" s="463" t="str">
        <f>IF(Tabla1[[#This Row],[Insumos]]="","",_xlfn.XLOOKUP(Tabla1[[#This Row],[Insumos]],Tabla10[Insumo],Tabla10[InsumoAbrev],"",0))</f>
        <v/>
      </c>
    </row>
    <row r="1091" spans="2:18" x14ac:dyDescent="0.25">
      <c r="B1091" s="189" t="str">
        <f>IF('Formulario PPGR3'!$G1091="","",CONCATENATE('Formulario PPGR3'!$C1091,".",'Formulario PPGR3'!$D1091,".",'Formulario PPGR3'!$E1091,".",'Formulario PPGR3'!$F1091))</f>
        <v/>
      </c>
      <c r="C1091" s="189" t="str">
        <f>IF('Formulario PPGR3'!$G1091="","",'Formulario PPGR1'!#REF!)</f>
        <v/>
      </c>
      <c r="D1091" s="189" t="str">
        <f>IF('Formulario PPGR3'!$G1091="","",'Formulario PPGR1'!#REF!)</f>
        <v/>
      </c>
      <c r="E1091" s="189" t="str">
        <f>IF('Formulario PPGR3'!$G1091="","",'Formulario PPGR1'!#REF!)</f>
        <v/>
      </c>
      <c r="F1091" s="189" t="str">
        <f>IF('Formulario PPGR3'!$G1091="","",'Formulario PPGR1'!#REF!)</f>
        <v/>
      </c>
      <c r="G1091" s="227"/>
      <c r="H1091" s="459" t="str" cm="1">
        <f t="array" ref="H1091">IF(Tabla1[[#This Row],[Código_Actividad]]="","",_xlfn.XLOOKUP(Tabla1[[#This Row],[Código_Actividad]],CodigoActividad,Tabla2[Actividades Programables Presupuestables],"",0))</f>
        <v/>
      </c>
      <c r="I1091" s="460" t="str">
        <f>IFERROR(VLOOKUP('Formulario PPGR3'!$G1091,'Formulario PPGR2'!$H$9:$V$595,15,FALSE),"")</f>
        <v/>
      </c>
      <c r="J1091" s="465"/>
      <c r="K1091" s="464"/>
      <c r="L1091" s="461" t="str">
        <f>IF(Tabla1[[#This Row],[Descripción]]="","",_xlfn.XLOOKUP(Tabla1[[#This Row],[Descripción]],Tabla10[Descripción],Tabla10[Unidad de Medida],"",0))</f>
        <v/>
      </c>
      <c r="M1091" s="257"/>
      <c r="N1091" s="475" t="str">
        <f>IF(Tabla1[[#This Row],[Descripción]]="","",_xlfn.XLOOKUP(Tabla1[[#This Row],[Descripción]],Tabla10[Descripción],Tabla10[Precio Unitario],0))</f>
        <v/>
      </c>
      <c r="O1091" s="475" t="str">
        <f>IF(Tabla1[[#This Row],[Cantidad de Insumos]]="","",Tabla1[[#This Row],[Precio Unitario]]*Tabla1[[#This Row],[Cantidad de Insumos]])</f>
        <v/>
      </c>
      <c r="P1091" s="462" t="str">
        <f>IF(Tabla1[[#This Row],[Descripción]]="","",_xlfn.XLOOKUP(Tabla1[[#This Row],[Descripción]],Tabla10[Descripción],Tabla10[CODIGO PRESUPUESTARIO],0))</f>
        <v/>
      </c>
      <c r="Q1091" s="463"/>
      <c r="R1091" s="463" t="str">
        <f>IF(Tabla1[[#This Row],[Insumos]]="","",_xlfn.XLOOKUP(Tabla1[[#This Row],[Insumos]],Tabla10[Insumo],Tabla10[InsumoAbrev],"",0))</f>
        <v/>
      </c>
    </row>
    <row r="1092" spans="2:18" x14ac:dyDescent="0.25">
      <c r="B1092" s="189" t="str">
        <f>IF('Formulario PPGR3'!$G1092="","",CONCATENATE('Formulario PPGR3'!$C1092,".",'Formulario PPGR3'!$D1092,".",'Formulario PPGR3'!$E1092,".",'Formulario PPGR3'!$F1092))</f>
        <v/>
      </c>
      <c r="C1092" s="189" t="str">
        <f>IF('Formulario PPGR3'!$G1092="","",'Formulario PPGR1'!#REF!)</f>
        <v/>
      </c>
      <c r="D1092" s="189" t="str">
        <f>IF('Formulario PPGR3'!$G1092="","",'Formulario PPGR1'!#REF!)</f>
        <v/>
      </c>
      <c r="E1092" s="189" t="str">
        <f>IF('Formulario PPGR3'!$G1092="","",'Formulario PPGR1'!#REF!)</f>
        <v/>
      </c>
      <c r="F1092" s="189" t="str">
        <f>IF('Formulario PPGR3'!$G1092="","",'Formulario PPGR1'!#REF!)</f>
        <v/>
      </c>
      <c r="G1092" s="227"/>
      <c r="H1092" s="459" t="str" cm="1">
        <f t="array" ref="H1092">IF(Tabla1[[#This Row],[Código_Actividad]]="","",_xlfn.XLOOKUP(Tabla1[[#This Row],[Código_Actividad]],CodigoActividad,Tabla2[Actividades Programables Presupuestables],"",0))</f>
        <v/>
      </c>
      <c r="I1092" s="460" t="str">
        <f>IFERROR(VLOOKUP('Formulario PPGR3'!$G1092,'Formulario PPGR2'!$H$9:$V$595,15,FALSE),"")</f>
        <v/>
      </c>
      <c r="J1092" s="465"/>
      <c r="K1092" s="464"/>
      <c r="L1092" s="461" t="str">
        <f>IF(Tabla1[[#This Row],[Descripción]]="","",_xlfn.XLOOKUP(Tabla1[[#This Row],[Descripción]],Tabla10[Descripción],Tabla10[Unidad de Medida],"",0))</f>
        <v/>
      </c>
      <c r="M1092" s="257"/>
      <c r="N1092" s="475" t="str">
        <f>IF(Tabla1[[#This Row],[Descripción]]="","",_xlfn.XLOOKUP(Tabla1[[#This Row],[Descripción]],Tabla10[Descripción],Tabla10[Precio Unitario],0))</f>
        <v/>
      </c>
      <c r="O1092" s="475" t="str">
        <f>IF(Tabla1[[#This Row],[Cantidad de Insumos]]="","",Tabla1[[#This Row],[Precio Unitario]]*Tabla1[[#This Row],[Cantidad de Insumos]])</f>
        <v/>
      </c>
      <c r="P1092" s="462" t="str">
        <f>IF(Tabla1[[#This Row],[Descripción]]="","",_xlfn.XLOOKUP(Tabla1[[#This Row],[Descripción]],Tabla10[Descripción],Tabla10[CODIGO PRESUPUESTARIO],0))</f>
        <v/>
      </c>
      <c r="Q1092" s="463"/>
      <c r="R1092" s="463" t="str">
        <f>IF(Tabla1[[#This Row],[Insumos]]="","",_xlfn.XLOOKUP(Tabla1[[#This Row],[Insumos]],Tabla10[Insumo],Tabla10[InsumoAbrev],"",0))</f>
        <v/>
      </c>
    </row>
    <row r="1093" spans="2:18" x14ac:dyDescent="0.25">
      <c r="B1093" s="189" t="str">
        <f>IF('Formulario PPGR3'!$G1093="","",CONCATENATE('Formulario PPGR3'!$C1093,".",'Formulario PPGR3'!$D1093,".",'Formulario PPGR3'!$E1093,".",'Formulario PPGR3'!$F1093))</f>
        <v/>
      </c>
      <c r="C1093" s="189" t="str">
        <f>IF('Formulario PPGR3'!$G1093="","",'Formulario PPGR1'!#REF!)</f>
        <v/>
      </c>
      <c r="D1093" s="189" t="str">
        <f>IF('Formulario PPGR3'!$G1093="","",'Formulario PPGR1'!#REF!)</f>
        <v/>
      </c>
      <c r="E1093" s="189" t="str">
        <f>IF('Formulario PPGR3'!$G1093="","",'Formulario PPGR1'!#REF!)</f>
        <v/>
      </c>
      <c r="F1093" s="189" t="str">
        <f>IF('Formulario PPGR3'!$G1093="","",'Formulario PPGR1'!#REF!)</f>
        <v/>
      </c>
      <c r="G1093" s="227"/>
      <c r="H1093" s="459" t="str" cm="1">
        <f t="array" ref="H1093">IF(Tabla1[[#This Row],[Código_Actividad]]="","",_xlfn.XLOOKUP(Tabla1[[#This Row],[Código_Actividad]],CodigoActividad,Tabla2[Actividades Programables Presupuestables],"",0))</f>
        <v/>
      </c>
      <c r="I1093" s="460" t="str">
        <f>IFERROR(VLOOKUP('Formulario PPGR3'!$G1093,'Formulario PPGR2'!$H$9:$V$595,15,FALSE),"")</f>
        <v/>
      </c>
      <c r="J1093" s="465"/>
      <c r="K1093" s="464"/>
      <c r="L1093" s="461" t="str">
        <f>IF(Tabla1[[#This Row],[Descripción]]="","",_xlfn.XLOOKUP(Tabla1[[#This Row],[Descripción]],Tabla10[Descripción],Tabla10[Unidad de Medida],"",0))</f>
        <v/>
      </c>
      <c r="M1093" s="257"/>
      <c r="N1093" s="475" t="str">
        <f>IF(Tabla1[[#This Row],[Descripción]]="","",_xlfn.XLOOKUP(Tabla1[[#This Row],[Descripción]],Tabla10[Descripción],Tabla10[Precio Unitario],0))</f>
        <v/>
      </c>
      <c r="O1093" s="475" t="str">
        <f>IF(Tabla1[[#This Row],[Cantidad de Insumos]]="","",Tabla1[[#This Row],[Precio Unitario]]*Tabla1[[#This Row],[Cantidad de Insumos]])</f>
        <v/>
      </c>
      <c r="P1093" s="462" t="str">
        <f>IF(Tabla1[[#This Row],[Descripción]]="","",_xlfn.XLOOKUP(Tabla1[[#This Row],[Descripción]],Tabla10[Descripción],Tabla10[CODIGO PRESUPUESTARIO],0))</f>
        <v/>
      </c>
      <c r="Q1093" s="463"/>
      <c r="R1093" s="463" t="str">
        <f>IF(Tabla1[[#This Row],[Insumos]]="","",_xlfn.XLOOKUP(Tabla1[[#This Row],[Insumos]],Tabla10[Insumo],Tabla10[InsumoAbrev],"",0))</f>
        <v/>
      </c>
    </row>
    <row r="1094" spans="2:18" x14ac:dyDescent="0.25">
      <c r="B1094" s="189" t="str">
        <f>IF('Formulario PPGR3'!$G1094="","",CONCATENATE('Formulario PPGR3'!$C1094,".",'Formulario PPGR3'!$D1094,".",'Formulario PPGR3'!$E1094,".",'Formulario PPGR3'!$F1094))</f>
        <v/>
      </c>
      <c r="C1094" s="189" t="str">
        <f>IF('Formulario PPGR3'!$G1094="","",'Formulario PPGR1'!#REF!)</f>
        <v/>
      </c>
      <c r="D1094" s="189" t="str">
        <f>IF('Formulario PPGR3'!$G1094="","",'Formulario PPGR1'!#REF!)</f>
        <v/>
      </c>
      <c r="E1094" s="189" t="str">
        <f>IF('Formulario PPGR3'!$G1094="","",'Formulario PPGR1'!#REF!)</f>
        <v/>
      </c>
      <c r="F1094" s="189" t="str">
        <f>IF('Formulario PPGR3'!$G1094="","",'Formulario PPGR1'!#REF!)</f>
        <v/>
      </c>
      <c r="G1094" s="227"/>
      <c r="H1094" s="459" t="str" cm="1">
        <f t="array" ref="H1094">IF(Tabla1[[#This Row],[Código_Actividad]]="","",_xlfn.XLOOKUP(Tabla1[[#This Row],[Código_Actividad]],CodigoActividad,Tabla2[Actividades Programables Presupuestables],"",0))</f>
        <v/>
      </c>
      <c r="I1094" s="460" t="str">
        <f>IFERROR(VLOOKUP('Formulario PPGR3'!$G1094,'Formulario PPGR2'!$H$9:$V$595,15,FALSE),"")</f>
        <v/>
      </c>
      <c r="J1094" s="465"/>
      <c r="K1094" s="464"/>
      <c r="L1094" s="461" t="str">
        <f>IF(Tabla1[[#This Row],[Descripción]]="","",_xlfn.XLOOKUP(Tabla1[[#This Row],[Descripción]],Tabla10[Descripción],Tabla10[Unidad de Medida],"",0))</f>
        <v/>
      </c>
      <c r="M1094" s="257"/>
      <c r="N1094" s="475" t="str">
        <f>IF(Tabla1[[#This Row],[Descripción]]="","",_xlfn.XLOOKUP(Tabla1[[#This Row],[Descripción]],Tabla10[Descripción],Tabla10[Precio Unitario],0))</f>
        <v/>
      </c>
      <c r="O1094" s="475" t="str">
        <f>IF(Tabla1[[#This Row],[Cantidad de Insumos]]="","",Tabla1[[#This Row],[Precio Unitario]]*Tabla1[[#This Row],[Cantidad de Insumos]])</f>
        <v/>
      </c>
      <c r="P1094" s="462" t="str">
        <f>IF(Tabla1[[#This Row],[Descripción]]="","",_xlfn.XLOOKUP(Tabla1[[#This Row],[Descripción]],Tabla10[Descripción],Tabla10[CODIGO PRESUPUESTARIO],0))</f>
        <v/>
      </c>
      <c r="Q1094" s="463"/>
      <c r="R1094" s="463" t="str">
        <f>IF(Tabla1[[#This Row],[Insumos]]="","",_xlfn.XLOOKUP(Tabla1[[#This Row],[Insumos]],Tabla10[Insumo],Tabla10[InsumoAbrev],"",0))</f>
        <v/>
      </c>
    </row>
    <row r="1095" spans="2:18" x14ac:dyDescent="0.25">
      <c r="B1095" s="189" t="str">
        <f>IF('Formulario PPGR3'!$G1095="","",CONCATENATE('Formulario PPGR3'!$C1095,".",'Formulario PPGR3'!$D1095,".",'Formulario PPGR3'!$E1095,".",'Formulario PPGR3'!$F1095))</f>
        <v/>
      </c>
      <c r="C1095" s="189" t="str">
        <f>IF('Formulario PPGR3'!$G1095="","",'Formulario PPGR1'!#REF!)</f>
        <v/>
      </c>
      <c r="D1095" s="189" t="str">
        <f>IF('Formulario PPGR3'!$G1095="","",'Formulario PPGR1'!#REF!)</f>
        <v/>
      </c>
      <c r="E1095" s="189" t="str">
        <f>IF('Formulario PPGR3'!$G1095="","",'Formulario PPGR1'!#REF!)</f>
        <v/>
      </c>
      <c r="F1095" s="189" t="str">
        <f>IF('Formulario PPGR3'!$G1095="","",'Formulario PPGR1'!#REF!)</f>
        <v/>
      </c>
      <c r="G1095" s="227"/>
      <c r="H1095" s="459" t="str" cm="1">
        <f t="array" ref="H1095">IF(Tabla1[[#This Row],[Código_Actividad]]="","",_xlfn.XLOOKUP(Tabla1[[#This Row],[Código_Actividad]],CodigoActividad,Tabla2[Actividades Programables Presupuestables],"",0))</f>
        <v/>
      </c>
      <c r="I1095" s="460" t="str">
        <f>IFERROR(VLOOKUP('Formulario PPGR3'!$G1095,'Formulario PPGR2'!$H$9:$V$595,15,FALSE),"")</f>
        <v/>
      </c>
      <c r="J1095" s="465"/>
      <c r="K1095" s="464"/>
      <c r="L1095" s="461" t="str">
        <f>IF(Tabla1[[#This Row],[Descripción]]="","",_xlfn.XLOOKUP(Tabla1[[#This Row],[Descripción]],Tabla10[Descripción],Tabla10[Unidad de Medida],"",0))</f>
        <v/>
      </c>
      <c r="M1095" s="257"/>
      <c r="N1095" s="475" t="str">
        <f>IF(Tabla1[[#This Row],[Descripción]]="","",_xlfn.XLOOKUP(Tabla1[[#This Row],[Descripción]],Tabla10[Descripción],Tabla10[Precio Unitario],0))</f>
        <v/>
      </c>
      <c r="O1095" s="475" t="str">
        <f>IF(Tabla1[[#This Row],[Cantidad de Insumos]]="","",Tabla1[[#This Row],[Precio Unitario]]*Tabla1[[#This Row],[Cantidad de Insumos]])</f>
        <v/>
      </c>
      <c r="P1095" s="462" t="str">
        <f>IF(Tabla1[[#This Row],[Descripción]]="","",_xlfn.XLOOKUP(Tabla1[[#This Row],[Descripción]],Tabla10[Descripción],Tabla10[CODIGO PRESUPUESTARIO],0))</f>
        <v/>
      </c>
      <c r="Q1095" s="463"/>
      <c r="R1095" s="463" t="str">
        <f>IF(Tabla1[[#This Row],[Insumos]]="","",_xlfn.XLOOKUP(Tabla1[[#This Row],[Insumos]],Tabla10[Insumo],Tabla10[InsumoAbrev],"",0))</f>
        <v/>
      </c>
    </row>
    <row r="1096" spans="2:18" x14ac:dyDescent="0.25">
      <c r="B1096" s="189" t="str">
        <f>IF('Formulario PPGR3'!$G1096="","",CONCATENATE('Formulario PPGR3'!$C1096,".",'Formulario PPGR3'!$D1096,".",'Formulario PPGR3'!$E1096,".",'Formulario PPGR3'!$F1096))</f>
        <v/>
      </c>
      <c r="C1096" s="189" t="str">
        <f>IF('Formulario PPGR3'!$G1096="","",'Formulario PPGR1'!#REF!)</f>
        <v/>
      </c>
      <c r="D1096" s="189" t="str">
        <f>IF('Formulario PPGR3'!$G1096="","",'Formulario PPGR1'!#REF!)</f>
        <v/>
      </c>
      <c r="E1096" s="189" t="str">
        <f>IF('Formulario PPGR3'!$G1096="","",'Formulario PPGR1'!#REF!)</f>
        <v/>
      </c>
      <c r="F1096" s="189" t="str">
        <f>IF('Formulario PPGR3'!$G1096="","",'Formulario PPGR1'!#REF!)</f>
        <v/>
      </c>
      <c r="G1096" s="227"/>
      <c r="H1096" s="459" t="str" cm="1">
        <f t="array" ref="H1096">IF(Tabla1[[#This Row],[Código_Actividad]]="","",_xlfn.XLOOKUP(Tabla1[[#This Row],[Código_Actividad]],CodigoActividad,Tabla2[Actividades Programables Presupuestables],"",0))</f>
        <v/>
      </c>
      <c r="I1096" s="460" t="str">
        <f>IFERROR(VLOOKUP('Formulario PPGR3'!$G1096,'Formulario PPGR2'!$H$9:$V$595,15,FALSE),"")</f>
        <v/>
      </c>
      <c r="J1096" s="465"/>
      <c r="K1096" s="464"/>
      <c r="L1096" s="461" t="str">
        <f>IF(Tabla1[[#This Row],[Descripción]]="","",_xlfn.XLOOKUP(Tabla1[[#This Row],[Descripción]],Tabla10[Descripción],Tabla10[Unidad de Medida],"",0))</f>
        <v/>
      </c>
      <c r="M1096" s="257"/>
      <c r="N1096" s="475" t="str">
        <f>IF(Tabla1[[#This Row],[Descripción]]="","",_xlfn.XLOOKUP(Tabla1[[#This Row],[Descripción]],Tabla10[Descripción],Tabla10[Precio Unitario],0))</f>
        <v/>
      </c>
      <c r="O1096" s="475" t="str">
        <f>IF(Tabla1[[#This Row],[Cantidad de Insumos]]="","",Tabla1[[#This Row],[Precio Unitario]]*Tabla1[[#This Row],[Cantidad de Insumos]])</f>
        <v/>
      </c>
      <c r="P1096" s="462" t="str">
        <f>IF(Tabla1[[#This Row],[Descripción]]="","",_xlfn.XLOOKUP(Tabla1[[#This Row],[Descripción]],Tabla10[Descripción],Tabla10[CODIGO PRESUPUESTARIO],0))</f>
        <v/>
      </c>
      <c r="Q1096" s="463"/>
      <c r="R1096" s="463" t="str">
        <f>IF(Tabla1[[#This Row],[Insumos]]="","",_xlfn.XLOOKUP(Tabla1[[#This Row],[Insumos]],Tabla10[Insumo],Tabla10[InsumoAbrev],"",0))</f>
        <v/>
      </c>
    </row>
    <row r="1097" spans="2:18" x14ac:dyDescent="0.25">
      <c r="B1097" s="189" t="str">
        <f>IF('Formulario PPGR3'!$G1097="","",CONCATENATE('Formulario PPGR3'!$C1097,".",'Formulario PPGR3'!$D1097,".",'Formulario PPGR3'!$E1097,".",'Formulario PPGR3'!$F1097))</f>
        <v/>
      </c>
      <c r="C1097" s="189" t="str">
        <f>IF('Formulario PPGR3'!$G1097="","",'Formulario PPGR1'!#REF!)</f>
        <v/>
      </c>
      <c r="D1097" s="189" t="str">
        <f>IF('Formulario PPGR3'!$G1097="","",'Formulario PPGR1'!#REF!)</f>
        <v/>
      </c>
      <c r="E1097" s="189" t="str">
        <f>IF('Formulario PPGR3'!$G1097="","",'Formulario PPGR1'!#REF!)</f>
        <v/>
      </c>
      <c r="F1097" s="189" t="str">
        <f>IF('Formulario PPGR3'!$G1097="","",'Formulario PPGR1'!#REF!)</f>
        <v/>
      </c>
      <c r="G1097" s="227"/>
      <c r="H1097" s="459" t="str" cm="1">
        <f t="array" ref="H1097">IF(Tabla1[[#This Row],[Código_Actividad]]="","",_xlfn.XLOOKUP(Tabla1[[#This Row],[Código_Actividad]],CodigoActividad,Tabla2[Actividades Programables Presupuestables],"",0))</f>
        <v/>
      </c>
      <c r="I1097" s="460" t="str">
        <f>IFERROR(VLOOKUP('Formulario PPGR3'!$G1097,'Formulario PPGR2'!$H$9:$V$595,15,FALSE),"")</f>
        <v/>
      </c>
      <c r="J1097" s="465"/>
      <c r="K1097" s="464"/>
      <c r="L1097" s="461" t="str">
        <f>IF(Tabla1[[#This Row],[Descripción]]="","",_xlfn.XLOOKUP(Tabla1[[#This Row],[Descripción]],Tabla10[Descripción],Tabla10[Unidad de Medida],"",0))</f>
        <v/>
      </c>
      <c r="M1097" s="257"/>
      <c r="N1097" s="475" t="str">
        <f>IF(Tabla1[[#This Row],[Descripción]]="","",_xlfn.XLOOKUP(Tabla1[[#This Row],[Descripción]],Tabla10[Descripción],Tabla10[Precio Unitario],0))</f>
        <v/>
      </c>
      <c r="O1097" s="475" t="str">
        <f>IF(Tabla1[[#This Row],[Cantidad de Insumos]]="","",Tabla1[[#This Row],[Precio Unitario]]*Tabla1[[#This Row],[Cantidad de Insumos]])</f>
        <v/>
      </c>
      <c r="P1097" s="462" t="str">
        <f>IF(Tabla1[[#This Row],[Descripción]]="","",_xlfn.XLOOKUP(Tabla1[[#This Row],[Descripción]],Tabla10[Descripción],Tabla10[CODIGO PRESUPUESTARIO],0))</f>
        <v/>
      </c>
      <c r="Q1097" s="463"/>
      <c r="R1097" s="463" t="str">
        <f>IF(Tabla1[[#This Row],[Insumos]]="","",_xlfn.XLOOKUP(Tabla1[[#This Row],[Insumos]],Tabla10[Insumo],Tabla10[InsumoAbrev],"",0))</f>
        <v/>
      </c>
    </row>
    <row r="1098" spans="2:18" x14ac:dyDescent="0.25">
      <c r="B1098" s="189" t="str">
        <f>IF('Formulario PPGR3'!$G1098="","",CONCATENATE('Formulario PPGR3'!$C1098,".",'Formulario PPGR3'!$D1098,".",'Formulario PPGR3'!$E1098,".",'Formulario PPGR3'!$F1098))</f>
        <v/>
      </c>
      <c r="C1098" s="189" t="str">
        <f>IF('Formulario PPGR3'!$G1098="","",'Formulario PPGR1'!#REF!)</f>
        <v/>
      </c>
      <c r="D1098" s="189" t="str">
        <f>IF('Formulario PPGR3'!$G1098="","",'Formulario PPGR1'!#REF!)</f>
        <v/>
      </c>
      <c r="E1098" s="189" t="str">
        <f>IF('Formulario PPGR3'!$G1098="","",'Formulario PPGR1'!#REF!)</f>
        <v/>
      </c>
      <c r="F1098" s="189" t="str">
        <f>IF('Formulario PPGR3'!$G1098="","",'Formulario PPGR1'!#REF!)</f>
        <v/>
      </c>
      <c r="G1098" s="227"/>
      <c r="H1098" s="459" t="str" cm="1">
        <f t="array" ref="H1098">IF(Tabla1[[#This Row],[Código_Actividad]]="","",_xlfn.XLOOKUP(Tabla1[[#This Row],[Código_Actividad]],CodigoActividad,Tabla2[Actividades Programables Presupuestables],"",0))</f>
        <v/>
      </c>
      <c r="I1098" s="460" t="str">
        <f>IFERROR(VLOOKUP('Formulario PPGR3'!$G1098,'Formulario PPGR2'!$H$9:$V$595,15,FALSE),"")</f>
        <v/>
      </c>
      <c r="J1098" s="465"/>
      <c r="K1098" s="464"/>
      <c r="L1098" s="461" t="str">
        <f>IF(Tabla1[[#This Row],[Descripción]]="","",_xlfn.XLOOKUP(Tabla1[[#This Row],[Descripción]],Tabla10[Descripción],Tabla10[Unidad de Medida],"",0))</f>
        <v/>
      </c>
      <c r="M1098" s="257"/>
      <c r="N1098" s="475" t="str">
        <f>IF(Tabla1[[#This Row],[Descripción]]="","",_xlfn.XLOOKUP(Tabla1[[#This Row],[Descripción]],Tabla10[Descripción],Tabla10[Precio Unitario],0))</f>
        <v/>
      </c>
      <c r="O1098" s="475" t="str">
        <f>IF(Tabla1[[#This Row],[Cantidad de Insumos]]="","",Tabla1[[#This Row],[Precio Unitario]]*Tabla1[[#This Row],[Cantidad de Insumos]])</f>
        <v/>
      </c>
      <c r="P1098" s="462" t="str">
        <f>IF(Tabla1[[#This Row],[Descripción]]="","",_xlfn.XLOOKUP(Tabla1[[#This Row],[Descripción]],Tabla10[Descripción],Tabla10[CODIGO PRESUPUESTARIO],0))</f>
        <v/>
      </c>
      <c r="Q1098" s="463"/>
      <c r="R1098" s="463" t="str">
        <f>IF(Tabla1[[#This Row],[Insumos]]="","",_xlfn.XLOOKUP(Tabla1[[#This Row],[Insumos]],Tabla10[Insumo],Tabla10[InsumoAbrev],"",0))</f>
        <v/>
      </c>
    </row>
    <row r="1099" spans="2:18" x14ac:dyDescent="0.25">
      <c r="B1099" s="189" t="str">
        <f>IF('Formulario PPGR3'!$G1099="","",CONCATENATE('Formulario PPGR3'!$C1099,".",'Formulario PPGR3'!$D1099,".",'Formulario PPGR3'!$E1099,".",'Formulario PPGR3'!$F1099))</f>
        <v/>
      </c>
      <c r="C1099" s="189" t="str">
        <f>IF('Formulario PPGR3'!$G1099="","",'Formulario PPGR1'!#REF!)</f>
        <v/>
      </c>
      <c r="D1099" s="189" t="str">
        <f>IF('Formulario PPGR3'!$G1099="","",'Formulario PPGR1'!#REF!)</f>
        <v/>
      </c>
      <c r="E1099" s="189" t="str">
        <f>IF('Formulario PPGR3'!$G1099="","",'Formulario PPGR1'!#REF!)</f>
        <v/>
      </c>
      <c r="F1099" s="189" t="str">
        <f>IF('Formulario PPGR3'!$G1099="","",'Formulario PPGR1'!#REF!)</f>
        <v/>
      </c>
      <c r="G1099" s="227"/>
      <c r="H1099" s="459" t="str" cm="1">
        <f t="array" ref="H1099">IF(Tabla1[[#This Row],[Código_Actividad]]="","",_xlfn.XLOOKUP(Tabla1[[#This Row],[Código_Actividad]],CodigoActividad,Tabla2[Actividades Programables Presupuestables],"",0))</f>
        <v/>
      </c>
      <c r="I1099" s="460" t="str">
        <f>IFERROR(VLOOKUP('Formulario PPGR3'!$G1099,'Formulario PPGR2'!$H$9:$V$595,15,FALSE),"")</f>
        <v/>
      </c>
      <c r="J1099" s="465"/>
      <c r="K1099" s="464"/>
      <c r="L1099" s="461" t="str">
        <f>IF(Tabla1[[#This Row],[Descripción]]="","",_xlfn.XLOOKUP(Tabla1[[#This Row],[Descripción]],Tabla10[Descripción],Tabla10[Unidad de Medida],"",0))</f>
        <v/>
      </c>
      <c r="M1099" s="257"/>
      <c r="N1099" s="475" t="str">
        <f>IF(Tabla1[[#This Row],[Descripción]]="","",_xlfn.XLOOKUP(Tabla1[[#This Row],[Descripción]],Tabla10[Descripción],Tabla10[Precio Unitario],0))</f>
        <v/>
      </c>
      <c r="O1099" s="475" t="str">
        <f>IF(Tabla1[[#This Row],[Cantidad de Insumos]]="","",Tabla1[[#This Row],[Precio Unitario]]*Tabla1[[#This Row],[Cantidad de Insumos]])</f>
        <v/>
      </c>
      <c r="P1099" s="462" t="str">
        <f>IF(Tabla1[[#This Row],[Descripción]]="","",_xlfn.XLOOKUP(Tabla1[[#This Row],[Descripción]],Tabla10[Descripción],Tabla10[CODIGO PRESUPUESTARIO],0))</f>
        <v/>
      </c>
      <c r="Q1099" s="463"/>
      <c r="R1099" s="463" t="str">
        <f>IF(Tabla1[[#This Row],[Insumos]]="","",_xlfn.XLOOKUP(Tabla1[[#This Row],[Insumos]],Tabla10[Insumo],Tabla10[InsumoAbrev],"",0))</f>
        <v/>
      </c>
    </row>
    <row r="1100" spans="2:18" x14ac:dyDescent="0.25">
      <c r="B1100" s="189" t="str">
        <f>IF('Formulario PPGR3'!$G1100="","",CONCATENATE('Formulario PPGR3'!$C1100,".",'Formulario PPGR3'!$D1100,".",'Formulario PPGR3'!$E1100,".",'Formulario PPGR3'!$F1100))</f>
        <v/>
      </c>
      <c r="C1100" s="189" t="str">
        <f>IF('Formulario PPGR3'!$G1100="","",'Formulario PPGR1'!#REF!)</f>
        <v/>
      </c>
      <c r="D1100" s="189" t="str">
        <f>IF('Formulario PPGR3'!$G1100="","",'Formulario PPGR1'!#REF!)</f>
        <v/>
      </c>
      <c r="E1100" s="189" t="str">
        <f>IF('Formulario PPGR3'!$G1100="","",'Formulario PPGR1'!#REF!)</f>
        <v/>
      </c>
      <c r="F1100" s="189" t="str">
        <f>IF('Formulario PPGR3'!$G1100="","",'Formulario PPGR1'!#REF!)</f>
        <v/>
      </c>
      <c r="G1100" s="227"/>
      <c r="H1100" s="459" t="str" cm="1">
        <f t="array" ref="H1100">IF(Tabla1[[#This Row],[Código_Actividad]]="","",_xlfn.XLOOKUP(Tabla1[[#This Row],[Código_Actividad]],CodigoActividad,Tabla2[Actividades Programables Presupuestables],"",0))</f>
        <v/>
      </c>
      <c r="I1100" s="460" t="str">
        <f>IFERROR(VLOOKUP('Formulario PPGR3'!$G1100,'Formulario PPGR2'!$H$9:$V$595,15,FALSE),"")</f>
        <v/>
      </c>
      <c r="J1100" s="465"/>
      <c r="K1100" s="464"/>
      <c r="L1100" s="461" t="str">
        <f>IF(Tabla1[[#This Row],[Descripción]]="","",_xlfn.XLOOKUP(Tabla1[[#This Row],[Descripción]],Tabla10[Descripción],Tabla10[Unidad de Medida],"",0))</f>
        <v/>
      </c>
      <c r="M1100" s="257"/>
      <c r="N1100" s="475" t="str">
        <f>IF(Tabla1[[#This Row],[Descripción]]="","",_xlfn.XLOOKUP(Tabla1[[#This Row],[Descripción]],Tabla10[Descripción],Tabla10[Precio Unitario],0))</f>
        <v/>
      </c>
      <c r="O1100" s="475" t="str">
        <f>IF(Tabla1[[#This Row],[Cantidad de Insumos]]="","",Tabla1[[#This Row],[Precio Unitario]]*Tabla1[[#This Row],[Cantidad de Insumos]])</f>
        <v/>
      </c>
      <c r="P1100" s="462" t="str">
        <f>IF(Tabla1[[#This Row],[Descripción]]="","",_xlfn.XLOOKUP(Tabla1[[#This Row],[Descripción]],Tabla10[Descripción],Tabla10[CODIGO PRESUPUESTARIO],0))</f>
        <v/>
      </c>
      <c r="Q1100" s="463"/>
      <c r="R1100" s="463" t="str">
        <f>IF(Tabla1[[#This Row],[Insumos]]="","",_xlfn.XLOOKUP(Tabla1[[#This Row],[Insumos]],Tabla10[Insumo],Tabla10[InsumoAbrev],"",0))</f>
        <v/>
      </c>
    </row>
    <row r="1101" spans="2:18" x14ac:dyDescent="0.25">
      <c r="B1101" s="189" t="str">
        <f>IF('Formulario PPGR3'!$G1101="","",CONCATENATE('Formulario PPGR3'!$C1101,".",'Formulario PPGR3'!$D1101,".",'Formulario PPGR3'!$E1101,".",'Formulario PPGR3'!$F1101))</f>
        <v/>
      </c>
      <c r="C1101" s="189" t="str">
        <f>IF('Formulario PPGR3'!$G1101="","",'Formulario PPGR1'!#REF!)</f>
        <v/>
      </c>
      <c r="D1101" s="189" t="str">
        <f>IF('Formulario PPGR3'!$G1101="","",'Formulario PPGR1'!#REF!)</f>
        <v/>
      </c>
      <c r="E1101" s="189" t="str">
        <f>IF('Formulario PPGR3'!$G1101="","",'Formulario PPGR1'!#REF!)</f>
        <v/>
      </c>
      <c r="F1101" s="189" t="str">
        <f>IF('Formulario PPGR3'!$G1101="","",'Formulario PPGR1'!#REF!)</f>
        <v/>
      </c>
      <c r="G1101" s="227"/>
      <c r="H1101" s="459" t="str" cm="1">
        <f t="array" ref="H1101">IF(Tabla1[[#This Row],[Código_Actividad]]="","",_xlfn.XLOOKUP(Tabla1[[#This Row],[Código_Actividad]],CodigoActividad,Tabla2[Actividades Programables Presupuestables],"",0))</f>
        <v/>
      </c>
      <c r="I1101" s="460" t="str">
        <f>IFERROR(VLOOKUP('Formulario PPGR3'!$G1101,'Formulario PPGR2'!$H$9:$V$595,15,FALSE),"")</f>
        <v/>
      </c>
      <c r="J1101" s="465"/>
      <c r="K1101" s="464"/>
      <c r="L1101" s="461" t="str">
        <f>IF(Tabla1[[#This Row],[Descripción]]="","",_xlfn.XLOOKUP(Tabla1[[#This Row],[Descripción]],Tabla10[Descripción],Tabla10[Unidad de Medida],"",0))</f>
        <v/>
      </c>
      <c r="M1101" s="257"/>
      <c r="N1101" s="475" t="str">
        <f>IF(Tabla1[[#This Row],[Descripción]]="","",_xlfn.XLOOKUP(Tabla1[[#This Row],[Descripción]],Tabla10[Descripción],Tabla10[Precio Unitario],0))</f>
        <v/>
      </c>
      <c r="O1101" s="475" t="str">
        <f>IF(Tabla1[[#This Row],[Cantidad de Insumos]]="","",Tabla1[[#This Row],[Precio Unitario]]*Tabla1[[#This Row],[Cantidad de Insumos]])</f>
        <v/>
      </c>
      <c r="P1101" s="462" t="str">
        <f>IF(Tabla1[[#This Row],[Descripción]]="","",_xlfn.XLOOKUP(Tabla1[[#This Row],[Descripción]],Tabla10[Descripción],Tabla10[CODIGO PRESUPUESTARIO],0))</f>
        <v/>
      </c>
      <c r="Q1101" s="463"/>
      <c r="R1101" s="463" t="str">
        <f>IF(Tabla1[[#This Row],[Insumos]]="","",_xlfn.XLOOKUP(Tabla1[[#This Row],[Insumos]],Tabla10[Insumo],Tabla10[InsumoAbrev],"",0))</f>
        <v/>
      </c>
    </row>
    <row r="1102" spans="2:18" x14ac:dyDescent="0.25">
      <c r="B1102" s="189" t="str">
        <f>IF('Formulario PPGR3'!$G1102="","",CONCATENATE('Formulario PPGR3'!$C1102,".",'Formulario PPGR3'!$D1102,".",'Formulario PPGR3'!$E1102,".",'Formulario PPGR3'!$F1102))</f>
        <v/>
      </c>
      <c r="C1102" s="189" t="str">
        <f>IF('Formulario PPGR3'!$G1102="","",'Formulario PPGR1'!#REF!)</f>
        <v/>
      </c>
      <c r="D1102" s="189" t="str">
        <f>IF('Formulario PPGR3'!$G1102="","",'Formulario PPGR1'!#REF!)</f>
        <v/>
      </c>
      <c r="E1102" s="189" t="str">
        <f>IF('Formulario PPGR3'!$G1102="","",'Formulario PPGR1'!#REF!)</f>
        <v/>
      </c>
      <c r="F1102" s="189" t="str">
        <f>IF('Formulario PPGR3'!$G1102="","",'Formulario PPGR1'!#REF!)</f>
        <v/>
      </c>
      <c r="G1102" s="227"/>
      <c r="H1102" s="459" t="str" cm="1">
        <f t="array" ref="H1102">IF(Tabla1[[#This Row],[Código_Actividad]]="","",_xlfn.XLOOKUP(Tabla1[[#This Row],[Código_Actividad]],CodigoActividad,Tabla2[Actividades Programables Presupuestables],"",0))</f>
        <v/>
      </c>
      <c r="I1102" s="460" t="str">
        <f>IFERROR(VLOOKUP('Formulario PPGR3'!$G1102,'Formulario PPGR2'!$H$9:$V$595,15,FALSE),"")</f>
        <v/>
      </c>
      <c r="J1102" s="465"/>
      <c r="K1102" s="464"/>
      <c r="L1102" s="461" t="str">
        <f>IF(Tabla1[[#This Row],[Descripción]]="","",_xlfn.XLOOKUP(Tabla1[[#This Row],[Descripción]],Tabla10[Descripción],Tabla10[Unidad de Medida],"",0))</f>
        <v/>
      </c>
      <c r="M1102" s="257"/>
      <c r="N1102" s="475" t="str">
        <f>IF(Tabla1[[#This Row],[Descripción]]="","",_xlfn.XLOOKUP(Tabla1[[#This Row],[Descripción]],Tabla10[Descripción],Tabla10[Precio Unitario],0))</f>
        <v/>
      </c>
      <c r="O1102" s="475" t="str">
        <f>IF(Tabla1[[#This Row],[Cantidad de Insumos]]="","",Tabla1[[#This Row],[Precio Unitario]]*Tabla1[[#This Row],[Cantidad de Insumos]])</f>
        <v/>
      </c>
      <c r="P1102" s="462" t="str">
        <f>IF(Tabla1[[#This Row],[Descripción]]="","",_xlfn.XLOOKUP(Tabla1[[#This Row],[Descripción]],Tabla10[Descripción],Tabla10[CODIGO PRESUPUESTARIO],0))</f>
        <v/>
      </c>
      <c r="Q1102" s="463"/>
      <c r="R1102" s="463" t="str">
        <f>IF(Tabla1[[#This Row],[Insumos]]="","",_xlfn.XLOOKUP(Tabla1[[#This Row],[Insumos]],Tabla10[Insumo],Tabla10[InsumoAbrev],"",0))</f>
        <v/>
      </c>
    </row>
    <row r="1103" spans="2:18" x14ac:dyDescent="0.25">
      <c r="B1103" s="189" t="str">
        <f>IF('Formulario PPGR3'!$G1103="","",CONCATENATE('Formulario PPGR3'!$C1103,".",'Formulario PPGR3'!$D1103,".",'Formulario PPGR3'!$E1103,".",'Formulario PPGR3'!$F1103))</f>
        <v/>
      </c>
      <c r="C1103" s="189" t="str">
        <f>IF('Formulario PPGR3'!$G1103="","",'Formulario PPGR1'!#REF!)</f>
        <v/>
      </c>
      <c r="D1103" s="189" t="str">
        <f>IF('Formulario PPGR3'!$G1103="","",'Formulario PPGR1'!#REF!)</f>
        <v/>
      </c>
      <c r="E1103" s="189" t="str">
        <f>IF('Formulario PPGR3'!$G1103="","",'Formulario PPGR1'!#REF!)</f>
        <v/>
      </c>
      <c r="F1103" s="189" t="str">
        <f>IF('Formulario PPGR3'!$G1103="","",'Formulario PPGR1'!#REF!)</f>
        <v/>
      </c>
      <c r="G1103" s="227"/>
      <c r="H1103" s="459" t="str" cm="1">
        <f t="array" ref="H1103">IF(Tabla1[[#This Row],[Código_Actividad]]="","",_xlfn.XLOOKUP(Tabla1[[#This Row],[Código_Actividad]],CodigoActividad,Tabla2[Actividades Programables Presupuestables],"",0))</f>
        <v/>
      </c>
      <c r="I1103" s="460" t="str">
        <f>IFERROR(VLOOKUP('Formulario PPGR3'!$G1103,'Formulario PPGR2'!$H$9:$V$595,15,FALSE),"")</f>
        <v/>
      </c>
      <c r="J1103" s="465"/>
      <c r="K1103" s="464"/>
      <c r="L1103" s="461" t="str">
        <f>IF(Tabla1[[#This Row],[Descripción]]="","",_xlfn.XLOOKUP(Tabla1[[#This Row],[Descripción]],Tabla10[Descripción],Tabla10[Unidad de Medida],"",0))</f>
        <v/>
      </c>
      <c r="M1103" s="257"/>
      <c r="N1103" s="475" t="str">
        <f>IF(Tabla1[[#This Row],[Descripción]]="","",_xlfn.XLOOKUP(Tabla1[[#This Row],[Descripción]],Tabla10[Descripción],Tabla10[Precio Unitario],0))</f>
        <v/>
      </c>
      <c r="O1103" s="475" t="str">
        <f>IF(Tabla1[[#This Row],[Cantidad de Insumos]]="","",Tabla1[[#This Row],[Precio Unitario]]*Tabla1[[#This Row],[Cantidad de Insumos]])</f>
        <v/>
      </c>
      <c r="P1103" s="462" t="str">
        <f>IF(Tabla1[[#This Row],[Descripción]]="","",_xlfn.XLOOKUP(Tabla1[[#This Row],[Descripción]],Tabla10[Descripción],Tabla10[CODIGO PRESUPUESTARIO],0))</f>
        <v/>
      </c>
      <c r="Q1103" s="463"/>
      <c r="R1103" s="463" t="str">
        <f>IF(Tabla1[[#This Row],[Insumos]]="","",_xlfn.XLOOKUP(Tabla1[[#This Row],[Insumos]],Tabla10[Insumo],Tabla10[InsumoAbrev],"",0))</f>
        <v/>
      </c>
    </row>
    <row r="1104" spans="2:18" x14ac:dyDescent="0.25">
      <c r="B1104" s="189" t="str">
        <f>IF('Formulario PPGR3'!$G1104="","",CONCATENATE('Formulario PPGR3'!$C1104,".",'Formulario PPGR3'!$D1104,".",'Formulario PPGR3'!$E1104,".",'Formulario PPGR3'!$F1104))</f>
        <v/>
      </c>
      <c r="C1104" s="189" t="str">
        <f>IF('Formulario PPGR3'!$G1104="","",'Formulario PPGR1'!#REF!)</f>
        <v/>
      </c>
      <c r="D1104" s="189" t="str">
        <f>IF('Formulario PPGR3'!$G1104="","",'Formulario PPGR1'!#REF!)</f>
        <v/>
      </c>
      <c r="E1104" s="189" t="str">
        <f>IF('Formulario PPGR3'!$G1104="","",'Formulario PPGR1'!#REF!)</f>
        <v/>
      </c>
      <c r="F1104" s="189" t="str">
        <f>IF('Formulario PPGR3'!$G1104="","",'Formulario PPGR1'!#REF!)</f>
        <v/>
      </c>
      <c r="G1104" s="227"/>
      <c r="H1104" s="459" t="str" cm="1">
        <f t="array" ref="H1104">IF(Tabla1[[#This Row],[Código_Actividad]]="","",_xlfn.XLOOKUP(Tabla1[[#This Row],[Código_Actividad]],CodigoActividad,Tabla2[Actividades Programables Presupuestables],"",0))</f>
        <v/>
      </c>
      <c r="I1104" s="460" t="str">
        <f>IFERROR(VLOOKUP('Formulario PPGR3'!$G1104,'Formulario PPGR2'!$H$9:$V$595,15,FALSE),"")</f>
        <v/>
      </c>
      <c r="J1104" s="465"/>
      <c r="K1104" s="464"/>
      <c r="L1104" s="461" t="str">
        <f>IF(Tabla1[[#This Row],[Descripción]]="","",_xlfn.XLOOKUP(Tabla1[[#This Row],[Descripción]],Tabla10[Descripción],Tabla10[Unidad de Medida],"",0))</f>
        <v/>
      </c>
      <c r="M1104" s="257"/>
      <c r="N1104" s="475" t="str">
        <f>IF(Tabla1[[#This Row],[Descripción]]="","",_xlfn.XLOOKUP(Tabla1[[#This Row],[Descripción]],Tabla10[Descripción],Tabla10[Precio Unitario],0))</f>
        <v/>
      </c>
      <c r="O1104" s="475" t="str">
        <f>IF(Tabla1[[#This Row],[Cantidad de Insumos]]="","",Tabla1[[#This Row],[Precio Unitario]]*Tabla1[[#This Row],[Cantidad de Insumos]])</f>
        <v/>
      </c>
      <c r="P1104" s="462" t="str">
        <f>IF(Tabla1[[#This Row],[Descripción]]="","",_xlfn.XLOOKUP(Tabla1[[#This Row],[Descripción]],Tabla10[Descripción],Tabla10[CODIGO PRESUPUESTARIO],0))</f>
        <v/>
      </c>
      <c r="Q1104" s="463"/>
      <c r="R1104" s="463" t="str">
        <f>IF(Tabla1[[#This Row],[Insumos]]="","",_xlfn.XLOOKUP(Tabla1[[#This Row],[Insumos]],Tabla10[Insumo],Tabla10[InsumoAbrev],"",0))</f>
        <v/>
      </c>
    </row>
    <row r="1105" spans="2:18" x14ac:dyDescent="0.25">
      <c r="B1105" s="189" t="str">
        <f>IF('Formulario PPGR3'!$G1105="","",CONCATENATE('Formulario PPGR3'!$C1105,".",'Formulario PPGR3'!$D1105,".",'Formulario PPGR3'!$E1105,".",'Formulario PPGR3'!$F1105))</f>
        <v/>
      </c>
      <c r="C1105" s="189" t="str">
        <f>IF('Formulario PPGR3'!$G1105="","",'Formulario PPGR1'!#REF!)</f>
        <v/>
      </c>
      <c r="D1105" s="189" t="str">
        <f>IF('Formulario PPGR3'!$G1105="","",'Formulario PPGR1'!#REF!)</f>
        <v/>
      </c>
      <c r="E1105" s="189" t="str">
        <f>IF('Formulario PPGR3'!$G1105="","",'Formulario PPGR1'!#REF!)</f>
        <v/>
      </c>
      <c r="F1105" s="189" t="str">
        <f>IF('Formulario PPGR3'!$G1105="","",'Formulario PPGR1'!#REF!)</f>
        <v/>
      </c>
      <c r="G1105" s="227"/>
      <c r="H1105" s="459" t="str" cm="1">
        <f t="array" ref="H1105">IF(Tabla1[[#This Row],[Código_Actividad]]="","",_xlfn.XLOOKUP(Tabla1[[#This Row],[Código_Actividad]],CodigoActividad,Tabla2[Actividades Programables Presupuestables],"",0))</f>
        <v/>
      </c>
      <c r="I1105" s="460" t="str">
        <f>IFERROR(VLOOKUP('Formulario PPGR3'!$G1105,'Formulario PPGR2'!$H$9:$V$595,15,FALSE),"")</f>
        <v/>
      </c>
      <c r="J1105" s="465"/>
      <c r="K1105" s="464"/>
      <c r="L1105" s="461" t="str">
        <f>IF(Tabla1[[#This Row],[Descripción]]="","",_xlfn.XLOOKUP(Tabla1[[#This Row],[Descripción]],Tabla10[Descripción],Tabla10[Unidad de Medida],"",0))</f>
        <v/>
      </c>
      <c r="M1105" s="257"/>
      <c r="N1105" s="475" t="str">
        <f>IF(Tabla1[[#This Row],[Descripción]]="","",_xlfn.XLOOKUP(Tabla1[[#This Row],[Descripción]],Tabla10[Descripción],Tabla10[Precio Unitario],0))</f>
        <v/>
      </c>
      <c r="O1105" s="475" t="str">
        <f>IF(Tabla1[[#This Row],[Cantidad de Insumos]]="","",Tabla1[[#This Row],[Precio Unitario]]*Tabla1[[#This Row],[Cantidad de Insumos]])</f>
        <v/>
      </c>
      <c r="P1105" s="462" t="str">
        <f>IF(Tabla1[[#This Row],[Descripción]]="","",_xlfn.XLOOKUP(Tabla1[[#This Row],[Descripción]],Tabla10[Descripción],Tabla10[CODIGO PRESUPUESTARIO],0))</f>
        <v/>
      </c>
      <c r="Q1105" s="463"/>
      <c r="R1105" s="463" t="str">
        <f>IF(Tabla1[[#This Row],[Insumos]]="","",_xlfn.XLOOKUP(Tabla1[[#This Row],[Insumos]],Tabla10[Insumo],Tabla10[InsumoAbrev],"",0))</f>
        <v/>
      </c>
    </row>
    <row r="1106" spans="2:18" x14ac:dyDescent="0.25">
      <c r="B1106" s="189" t="str">
        <f>IF('Formulario PPGR3'!$G1106="","",CONCATENATE('Formulario PPGR3'!$C1106,".",'Formulario PPGR3'!$D1106,".",'Formulario PPGR3'!$E1106,".",'Formulario PPGR3'!$F1106))</f>
        <v/>
      </c>
      <c r="C1106" s="189" t="str">
        <f>IF('Formulario PPGR3'!$G1106="","",'Formulario PPGR1'!#REF!)</f>
        <v/>
      </c>
      <c r="D1106" s="189" t="str">
        <f>IF('Formulario PPGR3'!$G1106="","",'Formulario PPGR1'!#REF!)</f>
        <v/>
      </c>
      <c r="E1106" s="189" t="str">
        <f>IF('Formulario PPGR3'!$G1106="","",'Formulario PPGR1'!#REF!)</f>
        <v/>
      </c>
      <c r="F1106" s="189" t="str">
        <f>IF('Formulario PPGR3'!$G1106="","",'Formulario PPGR1'!#REF!)</f>
        <v/>
      </c>
      <c r="G1106" s="227"/>
      <c r="H1106" s="459" t="str" cm="1">
        <f t="array" ref="H1106">IF(Tabla1[[#This Row],[Código_Actividad]]="","",_xlfn.XLOOKUP(Tabla1[[#This Row],[Código_Actividad]],CodigoActividad,Tabla2[Actividades Programables Presupuestables],"",0))</f>
        <v/>
      </c>
      <c r="I1106" s="460" t="str">
        <f>IFERROR(VLOOKUP('Formulario PPGR3'!$G1106,'Formulario PPGR2'!$H$9:$V$595,15,FALSE),"")</f>
        <v/>
      </c>
      <c r="J1106" s="465"/>
      <c r="K1106" s="464"/>
      <c r="L1106" s="461" t="str">
        <f>IF(Tabla1[[#This Row],[Descripción]]="","",_xlfn.XLOOKUP(Tabla1[[#This Row],[Descripción]],Tabla10[Descripción],Tabla10[Unidad de Medida],"",0))</f>
        <v/>
      </c>
      <c r="M1106" s="257"/>
      <c r="N1106" s="475" t="str">
        <f>IF(Tabla1[[#This Row],[Descripción]]="","",_xlfn.XLOOKUP(Tabla1[[#This Row],[Descripción]],Tabla10[Descripción],Tabla10[Precio Unitario],0))</f>
        <v/>
      </c>
      <c r="O1106" s="475" t="str">
        <f>IF(Tabla1[[#This Row],[Cantidad de Insumos]]="","",Tabla1[[#This Row],[Precio Unitario]]*Tabla1[[#This Row],[Cantidad de Insumos]])</f>
        <v/>
      </c>
      <c r="P1106" s="462" t="str">
        <f>IF(Tabla1[[#This Row],[Descripción]]="","",_xlfn.XLOOKUP(Tabla1[[#This Row],[Descripción]],Tabla10[Descripción],Tabla10[CODIGO PRESUPUESTARIO],0))</f>
        <v/>
      </c>
      <c r="Q1106" s="463"/>
      <c r="R1106" s="463" t="str">
        <f>IF(Tabla1[[#This Row],[Insumos]]="","",_xlfn.XLOOKUP(Tabla1[[#This Row],[Insumos]],Tabla10[Insumo],Tabla10[InsumoAbrev],"",0))</f>
        <v/>
      </c>
    </row>
    <row r="1107" spans="2:18" x14ac:dyDescent="0.25">
      <c r="B1107" s="189" t="str">
        <f>IF('Formulario PPGR3'!$G1107="","",CONCATENATE('Formulario PPGR3'!$C1107,".",'Formulario PPGR3'!$D1107,".",'Formulario PPGR3'!$E1107,".",'Formulario PPGR3'!$F1107))</f>
        <v/>
      </c>
      <c r="C1107" s="189" t="str">
        <f>IF('Formulario PPGR3'!$G1107="","",'Formulario PPGR1'!#REF!)</f>
        <v/>
      </c>
      <c r="D1107" s="189" t="str">
        <f>IF('Formulario PPGR3'!$G1107="","",'Formulario PPGR1'!#REF!)</f>
        <v/>
      </c>
      <c r="E1107" s="189" t="str">
        <f>IF('Formulario PPGR3'!$G1107="","",'Formulario PPGR1'!#REF!)</f>
        <v/>
      </c>
      <c r="F1107" s="189" t="str">
        <f>IF('Formulario PPGR3'!$G1107="","",'Formulario PPGR1'!#REF!)</f>
        <v/>
      </c>
      <c r="G1107" s="227"/>
      <c r="H1107" s="459" t="str" cm="1">
        <f t="array" ref="H1107">IF(Tabla1[[#This Row],[Código_Actividad]]="","",_xlfn.XLOOKUP(Tabla1[[#This Row],[Código_Actividad]],CodigoActividad,Tabla2[Actividades Programables Presupuestables],"",0))</f>
        <v/>
      </c>
      <c r="I1107" s="460" t="str">
        <f>IFERROR(VLOOKUP('Formulario PPGR3'!$G1107,'Formulario PPGR2'!$H$9:$V$595,15,FALSE),"")</f>
        <v/>
      </c>
      <c r="J1107" s="465"/>
      <c r="K1107" s="464"/>
      <c r="L1107" s="461" t="str">
        <f>IF(Tabla1[[#This Row],[Descripción]]="","",_xlfn.XLOOKUP(Tabla1[[#This Row],[Descripción]],Tabla10[Descripción],Tabla10[Unidad de Medida],"",0))</f>
        <v/>
      </c>
      <c r="M1107" s="257"/>
      <c r="N1107" s="475" t="str">
        <f>IF(Tabla1[[#This Row],[Descripción]]="","",_xlfn.XLOOKUP(Tabla1[[#This Row],[Descripción]],Tabla10[Descripción],Tabla10[Precio Unitario],0))</f>
        <v/>
      </c>
      <c r="O1107" s="475" t="str">
        <f>IF(Tabla1[[#This Row],[Cantidad de Insumos]]="","",Tabla1[[#This Row],[Precio Unitario]]*Tabla1[[#This Row],[Cantidad de Insumos]])</f>
        <v/>
      </c>
      <c r="P1107" s="462" t="str">
        <f>IF(Tabla1[[#This Row],[Descripción]]="","",_xlfn.XLOOKUP(Tabla1[[#This Row],[Descripción]],Tabla10[Descripción],Tabla10[CODIGO PRESUPUESTARIO],0))</f>
        <v/>
      </c>
      <c r="Q1107" s="463"/>
      <c r="R1107" s="463" t="str">
        <f>IF(Tabla1[[#This Row],[Insumos]]="","",_xlfn.XLOOKUP(Tabla1[[#This Row],[Insumos]],Tabla10[Insumo],Tabla10[InsumoAbrev],"",0))</f>
        <v/>
      </c>
    </row>
    <row r="1108" spans="2:18" x14ac:dyDescent="0.25">
      <c r="B1108" s="189" t="str">
        <f>IF('Formulario PPGR3'!$G1108="","",CONCATENATE('Formulario PPGR3'!$C1108,".",'Formulario PPGR3'!$D1108,".",'Formulario PPGR3'!$E1108,".",'Formulario PPGR3'!$F1108))</f>
        <v/>
      </c>
      <c r="C1108" s="189" t="str">
        <f>IF('Formulario PPGR3'!$G1108="","",'Formulario PPGR1'!#REF!)</f>
        <v/>
      </c>
      <c r="D1108" s="189" t="str">
        <f>IF('Formulario PPGR3'!$G1108="","",'Formulario PPGR1'!#REF!)</f>
        <v/>
      </c>
      <c r="E1108" s="189" t="str">
        <f>IF('Formulario PPGR3'!$G1108="","",'Formulario PPGR1'!#REF!)</f>
        <v/>
      </c>
      <c r="F1108" s="189" t="str">
        <f>IF('Formulario PPGR3'!$G1108="","",'Formulario PPGR1'!#REF!)</f>
        <v/>
      </c>
      <c r="G1108" s="227"/>
      <c r="H1108" s="459" t="str" cm="1">
        <f t="array" ref="H1108">IF(Tabla1[[#This Row],[Código_Actividad]]="","",_xlfn.XLOOKUP(Tabla1[[#This Row],[Código_Actividad]],CodigoActividad,Tabla2[Actividades Programables Presupuestables],"",0))</f>
        <v/>
      </c>
      <c r="I1108" s="460" t="str">
        <f>IFERROR(VLOOKUP('Formulario PPGR3'!$G1108,'Formulario PPGR2'!$H$9:$V$595,15,FALSE),"")</f>
        <v/>
      </c>
      <c r="J1108" s="465"/>
      <c r="K1108" s="464"/>
      <c r="L1108" s="461" t="str">
        <f>IF(Tabla1[[#This Row],[Descripción]]="","",_xlfn.XLOOKUP(Tabla1[[#This Row],[Descripción]],Tabla10[Descripción],Tabla10[Unidad de Medida],"",0))</f>
        <v/>
      </c>
      <c r="M1108" s="257"/>
      <c r="N1108" s="475" t="str">
        <f>IF(Tabla1[[#This Row],[Descripción]]="","",_xlfn.XLOOKUP(Tabla1[[#This Row],[Descripción]],Tabla10[Descripción],Tabla10[Precio Unitario],0))</f>
        <v/>
      </c>
      <c r="O1108" s="475" t="str">
        <f>IF(Tabla1[[#This Row],[Cantidad de Insumos]]="","",Tabla1[[#This Row],[Precio Unitario]]*Tabla1[[#This Row],[Cantidad de Insumos]])</f>
        <v/>
      </c>
      <c r="P1108" s="462" t="str">
        <f>IF(Tabla1[[#This Row],[Descripción]]="","",_xlfn.XLOOKUP(Tabla1[[#This Row],[Descripción]],Tabla10[Descripción],Tabla10[CODIGO PRESUPUESTARIO],0))</f>
        <v/>
      </c>
      <c r="Q1108" s="463"/>
      <c r="R1108" s="463" t="str">
        <f>IF(Tabla1[[#This Row],[Insumos]]="","",_xlfn.XLOOKUP(Tabla1[[#This Row],[Insumos]],Tabla10[Insumo],Tabla10[InsumoAbrev],"",0))</f>
        <v/>
      </c>
    </row>
    <row r="1109" spans="2:18" x14ac:dyDescent="0.25">
      <c r="B1109" s="189" t="str">
        <f>IF('Formulario PPGR3'!$G1109="","",CONCATENATE('Formulario PPGR3'!$C1109,".",'Formulario PPGR3'!$D1109,".",'Formulario PPGR3'!$E1109,".",'Formulario PPGR3'!$F1109))</f>
        <v/>
      </c>
      <c r="C1109" s="189" t="str">
        <f>IF('Formulario PPGR3'!$G1109="","",'Formulario PPGR1'!#REF!)</f>
        <v/>
      </c>
      <c r="D1109" s="189" t="str">
        <f>IF('Formulario PPGR3'!$G1109="","",'Formulario PPGR1'!#REF!)</f>
        <v/>
      </c>
      <c r="E1109" s="189" t="str">
        <f>IF('Formulario PPGR3'!$G1109="","",'Formulario PPGR1'!#REF!)</f>
        <v/>
      </c>
      <c r="F1109" s="189" t="str">
        <f>IF('Formulario PPGR3'!$G1109="","",'Formulario PPGR1'!#REF!)</f>
        <v/>
      </c>
      <c r="G1109" s="227"/>
      <c r="H1109" s="459" t="str" cm="1">
        <f t="array" ref="H1109">IF(Tabla1[[#This Row],[Código_Actividad]]="","",_xlfn.XLOOKUP(Tabla1[[#This Row],[Código_Actividad]],CodigoActividad,Tabla2[Actividades Programables Presupuestables],"",0))</f>
        <v/>
      </c>
      <c r="I1109" s="460" t="str">
        <f>IFERROR(VLOOKUP('Formulario PPGR3'!$G1109,'Formulario PPGR2'!$H$9:$V$595,15,FALSE),"")</f>
        <v/>
      </c>
      <c r="J1109" s="465"/>
      <c r="K1109" s="464"/>
      <c r="L1109" s="461" t="str">
        <f>IF(Tabla1[[#This Row],[Descripción]]="","",_xlfn.XLOOKUP(Tabla1[[#This Row],[Descripción]],Tabla10[Descripción],Tabla10[Unidad de Medida],"",0))</f>
        <v/>
      </c>
      <c r="M1109" s="257"/>
      <c r="N1109" s="475" t="str">
        <f>IF(Tabla1[[#This Row],[Descripción]]="","",_xlfn.XLOOKUP(Tabla1[[#This Row],[Descripción]],Tabla10[Descripción],Tabla10[Precio Unitario],0))</f>
        <v/>
      </c>
      <c r="O1109" s="475" t="str">
        <f>IF(Tabla1[[#This Row],[Cantidad de Insumos]]="","",Tabla1[[#This Row],[Precio Unitario]]*Tabla1[[#This Row],[Cantidad de Insumos]])</f>
        <v/>
      </c>
      <c r="P1109" s="462" t="str">
        <f>IF(Tabla1[[#This Row],[Descripción]]="","",_xlfn.XLOOKUP(Tabla1[[#This Row],[Descripción]],Tabla10[Descripción],Tabla10[CODIGO PRESUPUESTARIO],0))</f>
        <v/>
      </c>
      <c r="Q1109" s="463"/>
      <c r="R1109" s="463" t="str">
        <f>IF(Tabla1[[#This Row],[Insumos]]="","",_xlfn.XLOOKUP(Tabla1[[#This Row],[Insumos]],Tabla10[Insumo],Tabla10[InsumoAbrev],"",0))</f>
        <v/>
      </c>
    </row>
    <row r="1110" spans="2:18" x14ac:dyDescent="0.25">
      <c r="B1110" s="189" t="str">
        <f>IF('Formulario PPGR3'!$G1110="","",CONCATENATE('Formulario PPGR3'!$C1110,".",'Formulario PPGR3'!$D1110,".",'Formulario PPGR3'!$E1110,".",'Formulario PPGR3'!$F1110))</f>
        <v/>
      </c>
      <c r="C1110" s="189" t="str">
        <f>IF('Formulario PPGR3'!$G1110="","",'Formulario PPGR1'!#REF!)</f>
        <v/>
      </c>
      <c r="D1110" s="189" t="str">
        <f>IF('Formulario PPGR3'!$G1110="","",'Formulario PPGR1'!#REF!)</f>
        <v/>
      </c>
      <c r="E1110" s="189" t="str">
        <f>IF('Formulario PPGR3'!$G1110="","",'Formulario PPGR1'!#REF!)</f>
        <v/>
      </c>
      <c r="F1110" s="189" t="str">
        <f>IF('Formulario PPGR3'!$G1110="","",'Formulario PPGR1'!#REF!)</f>
        <v/>
      </c>
      <c r="G1110" s="227"/>
      <c r="H1110" s="459" t="str" cm="1">
        <f t="array" ref="H1110">IF(Tabla1[[#This Row],[Código_Actividad]]="","",_xlfn.XLOOKUP(Tabla1[[#This Row],[Código_Actividad]],CodigoActividad,Tabla2[Actividades Programables Presupuestables],"",0))</f>
        <v/>
      </c>
      <c r="I1110" s="460" t="str">
        <f>IFERROR(VLOOKUP('Formulario PPGR3'!$G1110,'Formulario PPGR2'!$H$9:$V$595,15,FALSE),"")</f>
        <v/>
      </c>
      <c r="J1110" s="465"/>
      <c r="K1110" s="464"/>
      <c r="L1110" s="461" t="str">
        <f>IF(Tabla1[[#This Row],[Descripción]]="","",_xlfn.XLOOKUP(Tabla1[[#This Row],[Descripción]],Tabla10[Descripción],Tabla10[Unidad de Medida],"",0))</f>
        <v/>
      </c>
      <c r="M1110" s="257"/>
      <c r="N1110" s="475" t="str">
        <f>IF(Tabla1[[#This Row],[Descripción]]="","",_xlfn.XLOOKUP(Tabla1[[#This Row],[Descripción]],Tabla10[Descripción],Tabla10[Precio Unitario],0))</f>
        <v/>
      </c>
      <c r="O1110" s="475" t="str">
        <f>IF(Tabla1[[#This Row],[Cantidad de Insumos]]="","",Tabla1[[#This Row],[Precio Unitario]]*Tabla1[[#This Row],[Cantidad de Insumos]])</f>
        <v/>
      </c>
      <c r="P1110" s="462" t="str">
        <f>IF(Tabla1[[#This Row],[Descripción]]="","",_xlfn.XLOOKUP(Tabla1[[#This Row],[Descripción]],Tabla10[Descripción],Tabla10[CODIGO PRESUPUESTARIO],0))</f>
        <v/>
      </c>
      <c r="Q1110" s="463"/>
      <c r="R1110" s="463" t="str">
        <f>IF(Tabla1[[#This Row],[Insumos]]="","",_xlfn.XLOOKUP(Tabla1[[#This Row],[Insumos]],Tabla10[Insumo],Tabla10[InsumoAbrev],"",0))</f>
        <v/>
      </c>
    </row>
    <row r="1111" spans="2:18" x14ac:dyDescent="0.25">
      <c r="B1111" s="189" t="str">
        <f>IF('Formulario PPGR3'!$G1111="","",CONCATENATE('Formulario PPGR3'!$C1111,".",'Formulario PPGR3'!$D1111,".",'Formulario PPGR3'!$E1111,".",'Formulario PPGR3'!$F1111))</f>
        <v/>
      </c>
      <c r="C1111" s="189" t="str">
        <f>IF('Formulario PPGR3'!$G1111="","",'Formulario PPGR1'!#REF!)</f>
        <v/>
      </c>
      <c r="D1111" s="189" t="str">
        <f>IF('Formulario PPGR3'!$G1111="","",'Formulario PPGR1'!#REF!)</f>
        <v/>
      </c>
      <c r="E1111" s="189" t="str">
        <f>IF('Formulario PPGR3'!$G1111="","",'Formulario PPGR1'!#REF!)</f>
        <v/>
      </c>
      <c r="F1111" s="189" t="str">
        <f>IF('Formulario PPGR3'!$G1111="","",'Formulario PPGR1'!#REF!)</f>
        <v/>
      </c>
      <c r="G1111" s="227"/>
      <c r="H1111" s="459" t="str" cm="1">
        <f t="array" ref="H1111">IF(Tabla1[[#This Row],[Código_Actividad]]="","",_xlfn.XLOOKUP(Tabla1[[#This Row],[Código_Actividad]],CodigoActividad,Tabla2[Actividades Programables Presupuestables],"",0))</f>
        <v/>
      </c>
      <c r="I1111" s="460" t="str">
        <f>IFERROR(VLOOKUP('Formulario PPGR3'!$G1111,'Formulario PPGR2'!$H$9:$V$595,15,FALSE),"")</f>
        <v/>
      </c>
      <c r="J1111" s="465"/>
      <c r="K1111" s="464"/>
      <c r="L1111" s="461" t="str">
        <f>IF(Tabla1[[#This Row],[Descripción]]="","",_xlfn.XLOOKUP(Tabla1[[#This Row],[Descripción]],Tabla10[Descripción],Tabla10[Unidad de Medida],"",0))</f>
        <v/>
      </c>
      <c r="M1111" s="257"/>
      <c r="N1111" s="475" t="str">
        <f>IF(Tabla1[[#This Row],[Descripción]]="","",_xlfn.XLOOKUP(Tabla1[[#This Row],[Descripción]],Tabla10[Descripción],Tabla10[Precio Unitario],0))</f>
        <v/>
      </c>
      <c r="O1111" s="475" t="str">
        <f>IF(Tabla1[[#This Row],[Cantidad de Insumos]]="","",Tabla1[[#This Row],[Precio Unitario]]*Tabla1[[#This Row],[Cantidad de Insumos]])</f>
        <v/>
      </c>
      <c r="P1111" s="462" t="str">
        <f>IF(Tabla1[[#This Row],[Descripción]]="","",_xlfn.XLOOKUP(Tabla1[[#This Row],[Descripción]],Tabla10[Descripción],Tabla10[CODIGO PRESUPUESTARIO],0))</f>
        <v/>
      </c>
      <c r="Q1111" s="463"/>
      <c r="R1111" s="463" t="str">
        <f>IF(Tabla1[[#This Row],[Insumos]]="","",_xlfn.XLOOKUP(Tabla1[[#This Row],[Insumos]],Tabla10[Insumo],Tabla10[InsumoAbrev],"",0))</f>
        <v/>
      </c>
    </row>
    <row r="1112" spans="2:18" x14ac:dyDescent="0.25">
      <c r="B1112" s="189" t="str">
        <f>IF('Formulario PPGR3'!$G1112="","",CONCATENATE('Formulario PPGR3'!$C1112,".",'Formulario PPGR3'!$D1112,".",'Formulario PPGR3'!$E1112,".",'Formulario PPGR3'!$F1112))</f>
        <v/>
      </c>
      <c r="C1112" s="189" t="str">
        <f>IF('Formulario PPGR3'!$G1112="","",'Formulario PPGR1'!#REF!)</f>
        <v/>
      </c>
      <c r="D1112" s="189" t="str">
        <f>IF('Formulario PPGR3'!$G1112="","",'Formulario PPGR1'!#REF!)</f>
        <v/>
      </c>
      <c r="E1112" s="189" t="str">
        <f>IF('Formulario PPGR3'!$G1112="","",'Formulario PPGR1'!#REF!)</f>
        <v/>
      </c>
      <c r="F1112" s="189" t="str">
        <f>IF('Formulario PPGR3'!$G1112="","",'Formulario PPGR1'!#REF!)</f>
        <v/>
      </c>
      <c r="G1112" s="227"/>
      <c r="H1112" s="459" t="str" cm="1">
        <f t="array" ref="H1112">IF(Tabla1[[#This Row],[Código_Actividad]]="","",_xlfn.XLOOKUP(Tabla1[[#This Row],[Código_Actividad]],CodigoActividad,Tabla2[Actividades Programables Presupuestables],"",0))</f>
        <v/>
      </c>
      <c r="I1112" s="460" t="str">
        <f>IFERROR(VLOOKUP('Formulario PPGR3'!$G1112,'Formulario PPGR2'!$H$9:$V$595,15,FALSE),"")</f>
        <v/>
      </c>
      <c r="J1112" s="465"/>
      <c r="K1112" s="464"/>
      <c r="L1112" s="461" t="str">
        <f>IF(Tabla1[[#This Row],[Descripción]]="","",_xlfn.XLOOKUP(Tabla1[[#This Row],[Descripción]],Tabla10[Descripción],Tabla10[Unidad de Medida],"",0))</f>
        <v/>
      </c>
      <c r="M1112" s="257"/>
      <c r="N1112" s="475" t="str">
        <f>IF(Tabla1[[#This Row],[Descripción]]="","",_xlfn.XLOOKUP(Tabla1[[#This Row],[Descripción]],Tabla10[Descripción],Tabla10[Precio Unitario],0))</f>
        <v/>
      </c>
      <c r="O1112" s="475" t="str">
        <f>IF(Tabla1[[#This Row],[Cantidad de Insumos]]="","",Tabla1[[#This Row],[Precio Unitario]]*Tabla1[[#This Row],[Cantidad de Insumos]])</f>
        <v/>
      </c>
      <c r="P1112" s="462" t="str">
        <f>IF(Tabla1[[#This Row],[Descripción]]="","",_xlfn.XLOOKUP(Tabla1[[#This Row],[Descripción]],Tabla10[Descripción],Tabla10[CODIGO PRESUPUESTARIO],0))</f>
        <v/>
      </c>
      <c r="Q1112" s="463"/>
      <c r="R1112" s="463" t="str">
        <f>IF(Tabla1[[#This Row],[Insumos]]="","",_xlfn.XLOOKUP(Tabla1[[#This Row],[Insumos]],Tabla10[Insumo],Tabla10[InsumoAbrev],"",0))</f>
        <v/>
      </c>
    </row>
    <row r="1113" spans="2:18" x14ac:dyDescent="0.25">
      <c r="B1113" s="189" t="str">
        <f>IF('Formulario PPGR3'!$G1113="","",CONCATENATE('Formulario PPGR3'!$C1113,".",'Formulario PPGR3'!$D1113,".",'Formulario PPGR3'!$E1113,".",'Formulario PPGR3'!$F1113))</f>
        <v/>
      </c>
      <c r="C1113" s="189" t="str">
        <f>IF('Formulario PPGR3'!$G1113="","",'Formulario PPGR1'!#REF!)</f>
        <v/>
      </c>
      <c r="D1113" s="189" t="str">
        <f>IF('Formulario PPGR3'!$G1113="","",'Formulario PPGR1'!#REF!)</f>
        <v/>
      </c>
      <c r="E1113" s="189" t="str">
        <f>IF('Formulario PPGR3'!$G1113="","",'Formulario PPGR1'!#REF!)</f>
        <v/>
      </c>
      <c r="F1113" s="189" t="str">
        <f>IF('Formulario PPGR3'!$G1113="","",'Formulario PPGR1'!#REF!)</f>
        <v/>
      </c>
      <c r="G1113" s="227"/>
      <c r="H1113" s="459" t="str" cm="1">
        <f t="array" ref="H1113">IF(Tabla1[[#This Row],[Código_Actividad]]="","",_xlfn.XLOOKUP(Tabla1[[#This Row],[Código_Actividad]],CodigoActividad,Tabla2[Actividades Programables Presupuestables],"",0))</f>
        <v/>
      </c>
      <c r="I1113" s="460" t="str">
        <f>IFERROR(VLOOKUP('Formulario PPGR3'!$G1113,'Formulario PPGR2'!$H$9:$V$595,15,FALSE),"")</f>
        <v/>
      </c>
      <c r="J1113" s="465"/>
      <c r="K1113" s="464"/>
      <c r="L1113" s="461" t="str">
        <f>IF(Tabla1[[#This Row],[Descripción]]="","",_xlfn.XLOOKUP(Tabla1[[#This Row],[Descripción]],Tabla10[Descripción],Tabla10[Unidad de Medida],"",0))</f>
        <v/>
      </c>
      <c r="M1113" s="257"/>
      <c r="N1113" s="475" t="str">
        <f>IF(Tabla1[[#This Row],[Descripción]]="","",_xlfn.XLOOKUP(Tabla1[[#This Row],[Descripción]],Tabla10[Descripción],Tabla10[Precio Unitario],0))</f>
        <v/>
      </c>
      <c r="O1113" s="475" t="str">
        <f>IF(Tabla1[[#This Row],[Cantidad de Insumos]]="","",Tabla1[[#This Row],[Precio Unitario]]*Tabla1[[#This Row],[Cantidad de Insumos]])</f>
        <v/>
      </c>
      <c r="P1113" s="462" t="str">
        <f>IF(Tabla1[[#This Row],[Descripción]]="","",_xlfn.XLOOKUP(Tabla1[[#This Row],[Descripción]],Tabla10[Descripción],Tabla10[CODIGO PRESUPUESTARIO],0))</f>
        <v/>
      </c>
      <c r="Q1113" s="463"/>
      <c r="R1113" s="463" t="str">
        <f>IF(Tabla1[[#This Row],[Insumos]]="","",_xlfn.XLOOKUP(Tabla1[[#This Row],[Insumos]],Tabla10[Insumo],Tabla10[InsumoAbrev],"",0))</f>
        <v/>
      </c>
    </row>
    <row r="1114" spans="2:18" x14ac:dyDescent="0.25">
      <c r="B1114" s="189" t="str">
        <f>IF('Formulario PPGR3'!$G1114="","",CONCATENATE('Formulario PPGR3'!$C1114,".",'Formulario PPGR3'!$D1114,".",'Formulario PPGR3'!$E1114,".",'Formulario PPGR3'!$F1114))</f>
        <v/>
      </c>
      <c r="C1114" s="189" t="str">
        <f>IF('Formulario PPGR3'!$G1114="","",'Formulario PPGR1'!#REF!)</f>
        <v/>
      </c>
      <c r="D1114" s="189" t="str">
        <f>IF('Formulario PPGR3'!$G1114="","",'Formulario PPGR1'!#REF!)</f>
        <v/>
      </c>
      <c r="E1114" s="189" t="str">
        <f>IF('Formulario PPGR3'!$G1114="","",'Formulario PPGR1'!#REF!)</f>
        <v/>
      </c>
      <c r="F1114" s="189" t="str">
        <f>IF('Formulario PPGR3'!$G1114="","",'Formulario PPGR1'!#REF!)</f>
        <v/>
      </c>
      <c r="G1114" s="227"/>
      <c r="H1114" s="459" t="str" cm="1">
        <f t="array" ref="H1114">IF(Tabla1[[#This Row],[Código_Actividad]]="","",_xlfn.XLOOKUP(Tabla1[[#This Row],[Código_Actividad]],CodigoActividad,Tabla2[Actividades Programables Presupuestables],"",0))</f>
        <v/>
      </c>
      <c r="I1114" s="460" t="str">
        <f>IFERROR(VLOOKUP('Formulario PPGR3'!$G1114,'Formulario PPGR2'!$H$9:$V$595,15,FALSE),"")</f>
        <v/>
      </c>
      <c r="J1114" s="465"/>
      <c r="K1114" s="464"/>
      <c r="L1114" s="461" t="str">
        <f>IF(Tabla1[[#This Row],[Descripción]]="","",_xlfn.XLOOKUP(Tabla1[[#This Row],[Descripción]],Tabla10[Descripción],Tabla10[Unidad de Medida],"",0))</f>
        <v/>
      </c>
      <c r="M1114" s="257"/>
      <c r="N1114" s="475" t="str">
        <f>IF(Tabla1[[#This Row],[Descripción]]="","",_xlfn.XLOOKUP(Tabla1[[#This Row],[Descripción]],Tabla10[Descripción],Tabla10[Precio Unitario],0))</f>
        <v/>
      </c>
      <c r="O1114" s="475" t="str">
        <f>IF(Tabla1[[#This Row],[Cantidad de Insumos]]="","",Tabla1[[#This Row],[Precio Unitario]]*Tabla1[[#This Row],[Cantidad de Insumos]])</f>
        <v/>
      </c>
      <c r="P1114" s="462" t="str">
        <f>IF(Tabla1[[#This Row],[Descripción]]="","",_xlfn.XLOOKUP(Tabla1[[#This Row],[Descripción]],Tabla10[Descripción],Tabla10[CODIGO PRESUPUESTARIO],0))</f>
        <v/>
      </c>
      <c r="Q1114" s="463"/>
      <c r="R1114" s="463" t="str">
        <f>IF(Tabla1[[#This Row],[Insumos]]="","",_xlfn.XLOOKUP(Tabla1[[#This Row],[Insumos]],Tabla10[Insumo],Tabla10[InsumoAbrev],"",0))</f>
        <v/>
      </c>
    </row>
    <row r="1115" spans="2:18" x14ac:dyDescent="0.25">
      <c r="B1115" s="189" t="str">
        <f>IF('Formulario PPGR3'!$G1115="","",CONCATENATE('Formulario PPGR3'!$C1115,".",'Formulario PPGR3'!$D1115,".",'Formulario PPGR3'!$E1115,".",'Formulario PPGR3'!$F1115))</f>
        <v/>
      </c>
      <c r="C1115" s="189" t="str">
        <f>IF('Formulario PPGR3'!$G1115="","",'Formulario PPGR1'!#REF!)</f>
        <v/>
      </c>
      <c r="D1115" s="189" t="str">
        <f>IF('Formulario PPGR3'!$G1115="","",'Formulario PPGR1'!#REF!)</f>
        <v/>
      </c>
      <c r="E1115" s="189" t="str">
        <f>IF('Formulario PPGR3'!$G1115="","",'Formulario PPGR1'!#REF!)</f>
        <v/>
      </c>
      <c r="F1115" s="189" t="str">
        <f>IF('Formulario PPGR3'!$G1115="","",'Formulario PPGR1'!#REF!)</f>
        <v/>
      </c>
      <c r="G1115" s="227"/>
      <c r="H1115" s="459" t="str" cm="1">
        <f t="array" ref="H1115">IF(Tabla1[[#This Row],[Código_Actividad]]="","",_xlfn.XLOOKUP(Tabla1[[#This Row],[Código_Actividad]],CodigoActividad,Tabla2[Actividades Programables Presupuestables],"",0))</f>
        <v/>
      </c>
      <c r="I1115" s="460" t="str">
        <f>IFERROR(VLOOKUP('Formulario PPGR3'!$G1115,'Formulario PPGR2'!$H$9:$V$595,15,FALSE),"")</f>
        <v/>
      </c>
      <c r="J1115" s="465"/>
      <c r="K1115" s="464"/>
      <c r="L1115" s="461" t="str">
        <f>IF(Tabla1[[#This Row],[Descripción]]="","",_xlfn.XLOOKUP(Tabla1[[#This Row],[Descripción]],Tabla10[Descripción],Tabla10[Unidad de Medida],"",0))</f>
        <v/>
      </c>
      <c r="M1115" s="257"/>
      <c r="N1115" s="475" t="str">
        <f>IF(Tabla1[[#This Row],[Descripción]]="","",_xlfn.XLOOKUP(Tabla1[[#This Row],[Descripción]],Tabla10[Descripción],Tabla10[Precio Unitario],0))</f>
        <v/>
      </c>
      <c r="O1115" s="475" t="str">
        <f>IF(Tabla1[[#This Row],[Cantidad de Insumos]]="","",Tabla1[[#This Row],[Precio Unitario]]*Tabla1[[#This Row],[Cantidad de Insumos]])</f>
        <v/>
      </c>
      <c r="P1115" s="462" t="str">
        <f>IF(Tabla1[[#This Row],[Descripción]]="","",_xlfn.XLOOKUP(Tabla1[[#This Row],[Descripción]],Tabla10[Descripción],Tabla10[CODIGO PRESUPUESTARIO],0))</f>
        <v/>
      </c>
      <c r="Q1115" s="463"/>
      <c r="R1115" s="463" t="str">
        <f>IF(Tabla1[[#This Row],[Insumos]]="","",_xlfn.XLOOKUP(Tabla1[[#This Row],[Insumos]],Tabla10[Insumo],Tabla10[InsumoAbrev],"",0))</f>
        <v/>
      </c>
    </row>
    <row r="1116" spans="2:18" x14ac:dyDescent="0.25">
      <c r="B1116" s="189" t="str">
        <f>IF('Formulario PPGR3'!$G1116="","",CONCATENATE('Formulario PPGR3'!$C1116,".",'Formulario PPGR3'!$D1116,".",'Formulario PPGR3'!$E1116,".",'Formulario PPGR3'!$F1116))</f>
        <v/>
      </c>
      <c r="C1116" s="189" t="str">
        <f>IF('Formulario PPGR3'!$G1116="","",'Formulario PPGR1'!#REF!)</f>
        <v/>
      </c>
      <c r="D1116" s="189" t="str">
        <f>IF('Formulario PPGR3'!$G1116="","",'Formulario PPGR1'!#REF!)</f>
        <v/>
      </c>
      <c r="E1116" s="189" t="str">
        <f>IF('Formulario PPGR3'!$G1116="","",'Formulario PPGR1'!#REF!)</f>
        <v/>
      </c>
      <c r="F1116" s="189" t="str">
        <f>IF('Formulario PPGR3'!$G1116="","",'Formulario PPGR1'!#REF!)</f>
        <v/>
      </c>
      <c r="G1116" s="227"/>
      <c r="H1116" s="459" t="str" cm="1">
        <f t="array" ref="H1116">IF(Tabla1[[#This Row],[Código_Actividad]]="","",_xlfn.XLOOKUP(Tabla1[[#This Row],[Código_Actividad]],CodigoActividad,Tabla2[Actividades Programables Presupuestables],"",0))</f>
        <v/>
      </c>
      <c r="I1116" s="460" t="str">
        <f>IFERROR(VLOOKUP('Formulario PPGR3'!$G1116,'Formulario PPGR2'!$H$9:$V$595,15,FALSE),"")</f>
        <v/>
      </c>
      <c r="J1116" s="465"/>
      <c r="K1116" s="464"/>
      <c r="L1116" s="461" t="str">
        <f>IF(Tabla1[[#This Row],[Descripción]]="","",_xlfn.XLOOKUP(Tabla1[[#This Row],[Descripción]],Tabla10[Descripción],Tabla10[Unidad de Medida],"",0))</f>
        <v/>
      </c>
      <c r="M1116" s="257"/>
      <c r="N1116" s="475" t="str">
        <f>IF(Tabla1[[#This Row],[Descripción]]="","",_xlfn.XLOOKUP(Tabla1[[#This Row],[Descripción]],Tabla10[Descripción],Tabla10[Precio Unitario],0))</f>
        <v/>
      </c>
      <c r="O1116" s="475" t="str">
        <f>IF(Tabla1[[#This Row],[Cantidad de Insumos]]="","",Tabla1[[#This Row],[Precio Unitario]]*Tabla1[[#This Row],[Cantidad de Insumos]])</f>
        <v/>
      </c>
      <c r="P1116" s="462" t="str">
        <f>IF(Tabla1[[#This Row],[Descripción]]="","",_xlfn.XLOOKUP(Tabla1[[#This Row],[Descripción]],Tabla10[Descripción],Tabla10[CODIGO PRESUPUESTARIO],0))</f>
        <v/>
      </c>
      <c r="Q1116" s="463"/>
      <c r="R1116" s="463" t="str">
        <f>IF(Tabla1[[#This Row],[Insumos]]="","",_xlfn.XLOOKUP(Tabla1[[#This Row],[Insumos]],Tabla10[Insumo],Tabla10[InsumoAbrev],"",0))</f>
        <v/>
      </c>
    </row>
    <row r="1117" spans="2:18" x14ac:dyDescent="0.25">
      <c r="B1117" s="189" t="str">
        <f>IF('Formulario PPGR3'!$G1117="","",CONCATENATE('Formulario PPGR3'!$C1117,".",'Formulario PPGR3'!$D1117,".",'Formulario PPGR3'!$E1117,".",'Formulario PPGR3'!$F1117))</f>
        <v/>
      </c>
      <c r="C1117" s="189" t="str">
        <f>IF('Formulario PPGR3'!$G1117="","",'Formulario PPGR1'!#REF!)</f>
        <v/>
      </c>
      <c r="D1117" s="189" t="str">
        <f>IF('Formulario PPGR3'!$G1117="","",'Formulario PPGR1'!#REF!)</f>
        <v/>
      </c>
      <c r="E1117" s="189" t="str">
        <f>IF('Formulario PPGR3'!$G1117="","",'Formulario PPGR1'!#REF!)</f>
        <v/>
      </c>
      <c r="F1117" s="189" t="str">
        <f>IF('Formulario PPGR3'!$G1117="","",'Formulario PPGR1'!#REF!)</f>
        <v/>
      </c>
      <c r="G1117" s="227"/>
      <c r="H1117" s="459" t="str" cm="1">
        <f t="array" ref="H1117">IF(Tabla1[[#This Row],[Código_Actividad]]="","",_xlfn.XLOOKUP(Tabla1[[#This Row],[Código_Actividad]],CodigoActividad,Tabla2[Actividades Programables Presupuestables],"",0))</f>
        <v/>
      </c>
      <c r="I1117" s="460" t="str">
        <f>IFERROR(VLOOKUP('Formulario PPGR3'!$G1117,'Formulario PPGR2'!$H$9:$V$595,15,FALSE),"")</f>
        <v/>
      </c>
      <c r="J1117" s="465"/>
      <c r="K1117" s="464"/>
      <c r="L1117" s="461" t="str">
        <f>IF(Tabla1[[#This Row],[Descripción]]="","",_xlfn.XLOOKUP(Tabla1[[#This Row],[Descripción]],Tabla10[Descripción],Tabla10[Unidad de Medida],"",0))</f>
        <v/>
      </c>
      <c r="M1117" s="257"/>
      <c r="N1117" s="475" t="str">
        <f>IF(Tabla1[[#This Row],[Descripción]]="","",_xlfn.XLOOKUP(Tabla1[[#This Row],[Descripción]],Tabla10[Descripción],Tabla10[Precio Unitario],0))</f>
        <v/>
      </c>
      <c r="O1117" s="475" t="str">
        <f>IF(Tabla1[[#This Row],[Cantidad de Insumos]]="","",Tabla1[[#This Row],[Precio Unitario]]*Tabla1[[#This Row],[Cantidad de Insumos]])</f>
        <v/>
      </c>
      <c r="P1117" s="462" t="str">
        <f>IF(Tabla1[[#This Row],[Descripción]]="","",_xlfn.XLOOKUP(Tabla1[[#This Row],[Descripción]],Tabla10[Descripción],Tabla10[CODIGO PRESUPUESTARIO],0))</f>
        <v/>
      </c>
      <c r="Q1117" s="463"/>
      <c r="R1117" s="463" t="str">
        <f>IF(Tabla1[[#This Row],[Insumos]]="","",_xlfn.XLOOKUP(Tabla1[[#This Row],[Insumos]],Tabla10[Insumo],Tabla10[InsumoAbrev],"",0))</f>
        <v/>
      </c>
    </row>
    <row r="1118" spans="2:18" x14ac:dyDescent="0.25">
      <c r="B1118" s="189" t="str">
        <f>IF('Formulario PPGR3'!$G1118="","",CONCATENATE('Formulario PPGR3'!$C1118,".",'Formulario PPGR3'!$D1118,".",'Formulario PPGR3'!$E1118,".",'Formulario PPGR3'!$F1118))</f>
        <v/>
      </c>
      <c r="C1118" s="189" t="str">
        <f>IF('Formulario PPGR3'!$G1118="","",'Formulario PPGR1'!#REF!)</f>
        <v/>
      </c>
      <c r="D1118" s="189" t="str">
        <f>IF('Formulario PPGR3'!$G1118="","",'Formulario PPGR1'!#REF!)</f>
        <v/>
      </c>
      <c r="E1118" s="189" t="str">
        <f>IF('Formulario PPGR3'!$G1118="","",'Formulario PPGR1'!#REF!)</f>
        <v/>
      </c>
      <c r="F1118" s="189" t="str">
        <f>IF('Formulario PPGR3'!$G1118="","",'Formulario PPGR1'!#REF!)</f>
        <v/>
      </c>
      <c r="G1118" s="227"/>
      <c r="H1118" s="459" t="str" cm="1">
        <f t="array" ref="H1118">IF(Tabla1[[#This Row],[Código_Actividad]]="","",_xlfn.XLOOKUP(Tabla1[[#This Row],[Código_Actividad]],CodigoActividad,Tabla2[Actividades Programables Presupuestables],"",0))</f>
        <v/>
      </c>
      <c r="I1118" s="460" t="str">
        <f>IFERROR(VLOOKUP('Formulario PPGR3'!$G1118,'Formulario PPGR2'!$H$9:$V$595,15,FALSE),"")</f>
        <v/>
      </c>
      <c r="J1118" s="465"/>
      <c r="K1118" s="464"/>
      <c r="L1118" s="461" t="str">
        <f>IF(Tabla1[[#This Row],[Descripción]]="","",_xlfn.XLOOKUP(Tabla1[[#This Row],[Descripción]],Tabla10[Descripción],Tabla10[Unidad de Medida],"",0))</f>
        <v/>
      </c>
      <c r="M1118" s="257"/>
      <c r="N1118" s="475" t="str">
        <f>IF(Tabla1[[#This Row],[Descripción]]="","",_xlfn.XLOOKUP(Tabla1[[#This Row],[Descripción]],Tabla10[Descripción],Tabla10[Precio Unitario],0))</f>
        <v/>
      </c>
      <c r="O1118" s="475" t="str">
        <f>IF(Tabla1[[#This Row],[Cantidad de Insumos]]="","",Tabla1[[#This Row],[Precio Unitario]]*Tabla1[[#This Row],[Cantidad de Insumos]])</f>
        <v/>
      </c>
      <c r="P1118" s="462" t="str">
        <f>IF(Tabla1[[#This Row],[Descripción]]="","",_xlfn.XLOOKUP(Tabla1[[#This Row],[Descripción]],Tabla10[Descripción],Tabla10[CODIGO PRESUPUESTARIO],0))</f>
        <v/>
      </c>
      <c r="Q1118" s="463"/>
      <c r="R1118" s="463" t="str">
        <f>IF(Tabla1[[#This Row],[Insumos]]="","",_xlfn.XLOOKUP(Tabla1[[#This Row],[Insumos]],Tabla10[Insumo],Tabla10[InsumoAbrev],"",0))</f>
        <v/>
      </c>
    </row>
    <row r="1119" spans="2:18" x14ac:dyDescent="0.25">
      <c r="B1119" s="189" t="str">
        <f>IF('Formulario PPGR3'!$G1119="","",CONCATENATE('Formulario PPGR3'!$C1119,".",'Formulario PPGR3'!$D1119,".",'Formulario PPGR3'!$E1119,".",'Formulario PPGR3'!$F1119))</f>
        <v/>
      </c>
      <c r="C1119" s="189" t="str">
        <f>IF('Formulario PPGR3'!$G1119="","",'Formulario PPGR1'!#REF!)</f>
        <v/>
      </c>
      <c r="D1119" s="189" t="str">
        <f>IF('Formulario PPGR3'!$G1119="","",'Formulario PPGR1'!#REF!)</f>
        <v/>
      </c>
      <c r="E1119" s="189" t="str">
        <f>IF('Formulario PPGR3'!$G1119="","",'Formulario PPGR1'!#REF!)</f>
        <v/>
      </c>
      <c r="F1119" s="189" t="str">
        <f>IF('Formulario PPGR3'!$G1119="","",'Formulario PPGR1'!#REF!)</f>
        <v/>
      </c>
      <c r="G1119" s="227"/>
      <c r="H1119" s="459" t="str" cm="1">
        <f t="array" ref="H1119">IF(Tabla1[[#This Row],[Código_Actividad]]="","",_xlfn.XLOOKUP(Tabla1[[#This Row],[Código_Actividad]],CodigoActividad,Tabla2[Actividades Programables Presupuestables],"",0))</f>
        <v/>
      </c>
      <c r="I1119" s="460" t="str">
        <f>IFERROR(VLOOKUP('Formulario PPGR3'!$G1119,'Formulario PPGR2'!$H$9:$V$595,15,FALSE),"")</f>
        <v/>
      </c>
      <c r="J1119" s="465"/>
      <c r="K1119" s="464"/>
      <c r="L1119" s="461" t="str">
        <f>IF(Tabla1[[#This Row],[Descripción]]="","",_xlfn.XLOOKUP(Tabla1[[#This Row],[Descripción]],Tabla10[Descripción],Tabla10[Unidad de Medida],"",0))</f>
        <v/>
      </c>
      <c r="M1119" s="257"/>
      <c r="N1119" s="475" t="str">
        <f>IF(Tabla1[[#This Row],[Descripción]]="","",_xlfn.XLOOKUP(Tabla1[[#This Row],[Descripción]],Tabla10[Descripción],Tabla10[Precio Unitario],0))</f>
        <v/>
      </c>
      <c r="O1119" s="475" t="str">
        <f>IF(Tabla1[[#This Row],[Cantidad de Insumos]]="","",Tabla1[[#This Row],[Precio Unitario]]*Tabla1[[#This Row],[Cantidad de Insumos]])</f>
        <v/>
      </c>
      <c r="P1119" s="462" t="str">
        <f>IF(Tabla1[[#This Row],[Descripción]]="","",_xlfn.XLOOKUP(Tabla1[[#This Row],[Descripción]],Tabla10[Descripción],Tabla10[CODIGO PRESUPUESTARIO],0))</f>
        <v/>
      </c>
      <c r="Q1119" s="463"/>
      <c r="R1119" s="463" t="str">
        <f>IF(Tabla1[[#This Row],[Insumos]]="","",_xlfn.XLOOKUP(Tabla1[[#This Row],[Insumos]],Tabla10[Insumo],Tabla10[InsumoAbrev],"",0))</f>
        <v/>
      </c>
    </row>
    <row r="1120" spans="2:18" x14ac:dyDescent="0.25">
      <c r="B1120" s="189" t="str">
        <f>IF('Formulario PPGR3'!$G1120="","",CONCATENATE('Formulario PPGR3'!$C1120,".",'Formulario PPGR3'!$D1120,".",'Formulario PPGR3'!$E1120,".",'Formulario PPGR3'!$F1120))</f>
        <v/>
      </c>
      <c r="C1120" s="189" t="str">
        <f>IF('Formulario PPGR3'!$G1120="","",'Formulario PPGR1'!#REF!)</f>
        <v/>
      </c>
      <c r="D1120" s="189" t="str">
        <f>IF('Formulario PPGR3'!$G1120="","",'Formulario PPGR1'!#REF!)</f>
        <v/>
      </c>
      <c r="E1120" s="189" t="str">
        <f>IF('Formulario PPGR3'!$G1120="","",'Formulario PPGR1'!#REF!)</f>
        <v/>
      </c>
      <c r="F1120" s="189" t="str">
        <f>IF('Formulario PPGR3'!$G1120="","",'Formulario PPGR1'!#REF!)</f>
        <v/>
      </c>
      <c r="G1120" s="227"/>
      <c r="H1120" s="459" t="str" cm="1">
        <f t="array" ref="H1120">IF(Tabla1[[#This Row],[Código_Actividad]]="","",_xlfn.XLOOKUP(Tabla1[[#This Row],[Código_Actividad]],CodigoActividad,Tabla2[Actividades Programables Presupuestables],"",0))</f>
        <v/>
      </c>
      <c r="I1120" s="460" t="str">
        <f>IFERROR(VLOOKUP('Formulario PPGR3'!$G1120,'Formulario PPGR2'!$H$9:$V$595,15,FALSE),"")</f>
        <v/>
      </c>
      <c r="J1120" s="465"/>
      <c r="K1120" s="464"/>
      <c r="L1120" s="461" t="str">
        <f>IF(Tabla1[[#This Row],[Descripción]]="","",_xlfn.XLOOKUP(Tabla1[[#This Row],[Descripción]],Tabla10[Descripción],Tabla10[Unidad de Medida],"",0))</f>
        <v/>
      </c>
      <c r="M1120" s="257"/>
      <c r="N1120" s="475" t="str">
        <f>IF(Tabla1[[#This Row],[Descripción]]="","",_xlfn.XLOOKUP(Tabla1[[#This Row],[Descripción]],Tabla10[Descripción],Tabla10[Precio Unitario],0))</f>
        <v/>
      </c>
      <c r="O1120" s="475" t="str">
        <f>IF(Tabla1[[#This Row],[Cantidad de Insumos]]="","",Tabla1[[#This Row],[Precio Unitario]]*Tabla1[[#This Row],[Cantidad de Insumos]])</f>
        <v/>
      </c>
      <c r="P1120" s="462" t="str">
        <f>IF(Tabla1[[#This Row],[Descripción]]="","",_xlfn.XLOOKUP(Tabla1[[#This Row],[Descripción]],Tabla10[Descripción],Tabla10[CODIGO PRESUPUESTARIO],0))</f>
        <v/>
      </c>
      <c r="Q1120" s="463"/>
      <c r="R1120" s="463" t="str">
        <f>IF(Tabla1[[#This Row],[Insumos]]="","",_xlfn.XLOOKUP(Tabla1[[#This Row],[Insumos]],Tabla10[Insumo],Tabla10[InsumoAbrev],"",0))</f>
        <v/>
      </c>
    </row>
    <row r="1121" spans="2:18" x14ac:dyDescent="0.25">
      <c r="B1121" s="189" t="str">
        <f>IF('Formulario PPGR3'!$G1121="","",CONCATENATE('Formulario PPGR3'!$C1121,".",'Formulario PPGR3'!$D1121,".",'Formulario PPGR3'!$E1121,".",'Formulario PPGR3'!$F1121))</f>
        <v/>
      </c>
      <c r="C1121" s="189" t="str">
        <f>IF('Formulario PPGR3'!$G1121="","",'Formulario PPGR1'!#REF!)</f>
        <v/>
      </c>
      <c r="D1121" s="189" t="str">
        <f>IF('Formulario PPGR3'!$G1121="","",'Formulario PPGR1'!#REF!)</f>
        <v/>
      </c>
      <c r="E1121" s="189" t="str">
        <f>IF('Formulario PPGR3'!$G1121="","",'Formulario PPGR1'!#REF!)</f>
        <v/>
      </c>
      <c r="F1121" s="189" t="str">
        <f>IF('Formulario PPGR3'!$G1121="","",'Formulario PPGR1'!#REF!)</f>
        <v/>
      </c>
      <c r="G1121" s="227"/>
      <c r="H1121" s="459" t="str" cm="1">
        <f t="array" ref="H1121">IF(Tabla1[[#This Row],[Código_Actividad]]="","",_xlfn.XLOOKUP(Tabla1[[#This Row],[Código_Actividad]],CodigoActividad,Tabla2[Actividades Programables Presupuestables],"",0))</f>
        <v/>
      </c>
      <c r="I1121" s="460" t="str">
        <f>IFERROR(VLOOKUP('Formulario PPGR3'!$G1121,'Formulario PPGR2'!$H$9:$V$595,15,FALSE),"")</f>
        <v/>
      </c>
      <c r="J1121" s="465"/>
      <c r="K1121" s="464"/>
      <c r="L1121" s="461" t="str">
        <f>IF(Tabla1[[#This Row],[Descripción]]="","",_xlfn.XLOOKUP(Tabla1[[#This Row],[Descripción]],Tabla10[Descripción],Tabla10[Unidad de Medida],"",0))</f>
        <v/>
      </c>
      <c r="M1121" s="257"/>
      <c r="N1121" s="475" t="str">
        <f>IF(Tabla1[[#This Row],[Descripción]]="","",_xlfn.XLOOKUP(Tabla1[[#This Row],[Descripción]],Tabla10[Descripción],Tabla10[Precio Unitario],0))</f>
        <v/>
      </c>
      <c r="O1121" s="475" t="str">
        <f>IF(Tabla1[[#This Row],[Cantidad de Insumos]]="","",Tabla1[[#This Row],[Precio Unitario]]*Tabla1[[#This Row],[Cantidad de Insumos]])</f>
        <v/>
      </c>
      <c r="P1121" s="462" t="str">
        <f>IF(Tabla1[[#This Row],[Descripción]]="","",_xlfn.XLOOKUP(Tabla1[[#This Row],[Descripción]],Tabla10[Descripción],Tabla10[CODIGO PRESUPUESTARIO],0))</f>
        <v/>
      </c>
      <c r="Q1121" s="463"/>
      <c r="R1121" s="463" t="str">
        <f>IF(Tabla1[[#This Row],[Insumos]]="","",_xlfn.XLOOKUP(Tabla1[[#This Row],[Insumos]],Tabla10[Insumo],Tabla10[InsumoAbrev],"",0))</f>
        <v/>
      </c>
    </row>
    <row r="1122" spans="2:18" x14ac:dyDescent="0.25">
      <c r="B1122" s="189" t="str">
        <f>IF('Formulario PPGR3'!$G1122="","",CONCATENATE('Formulario PPGR3'!$C1122,".",'Formulario PPGR3'!$D1122,".",'Formulario PPGR3'!$E1122,".",'Formulario PPGR3'!$F1122))</f>
        <v/>
      </c>
      <c r="C1122" s="189" t="str">
        <f>IF('Formulario PPGR3'!$G1122="","",'Formulario PPGR1'!#REF!)</f>
        <v/>
      </c>
      <c r="D1122" s="189" t="str">
        <f>IF('Formulario PPGR3'!$G1122="","",'Formulario PPGR1'!#REF!)</f>
        <v/>
      </c>
      <c r="E1122" s="189" t="str">
        <f>IF('Formulario PPGR3'!$G1122="","",'Formulario PPGR1'!#REF!)</f>
        <v/>
      </c>
      <c r="F1122" s="189" t="str">
        <f>IF('Formulario PPGR3'!$G1122="","",'Formulario PPGR1'!#REF!)</f>
        <v/>
      </c>
      <c r="G1122" s="227"/>
      <c r="H1122" s="459" t="str" cm="1">
        <f t="array" ref="H1122">IF(Tabla1[[#This Row],[Código_Actividad]]="","",_xlfn.XLOOKUP(Tabla1[[#This Row],[Código_Actividad]],CodigoActividad,Tabla2[Actividades Programables Presupuestables],"",0))</f>
        <v/>
      </c>
      <c r="I1122" s="460" t="str">
        <f>IFERROR(VLOOKUP('Formulario PPGR3'!$G1122,'Formulario PPGR2'!$H$9:$V$595,15,FALSE),"")</f>
        <v/>
      </c>
      <c r="J1122" s="465"/>
      <c r="K1122" s="464"/>
      <c r="L1122" s="461" t="str">
        <f>IF(Tabla1[[#This Row],[Descripción]]="","",_xlfn.XLOOKUP(Tabla1[[#This Row],[Descripción]],Tabla10[Descripción],Tabla10[Unidad de Medida],"",0))</f>
        <v/>
      </c>
      <c r="M1122" s="257"/>
      <c r="N1122" s="475" t="str">
        <f>IF(Tabla1[[#This Row],[Descripción]]="","",_xlfn.XLOOKUP(Tabla1[[#This Row],[Descripción]],Tabla10[Descripción],Tabla10[Precio Unitario],0))</f>
        <v/>
      </c>
      <c r="O1122" s="475" t="str">
        <f>IF(Tabla1[[#This Row],[Cantidad de Insumos]]="","",Tabla1[[#This Row],[Precio Unitario]]*Tabla1[[#This Row],[Cantidad de Insumos]])</f>
        <v/>
      </c>
      <c r="P1122" s="462" t="str">
        <f>IF(Tabla1[[#This Row],[Descripción]]="","",_xlfn.XLOOKUP(Tabla1[[#This Row],[Descripción]],Tabla10[Descripción],Tabla10[CODIGO PRESUPUESTARIO],0))</f>
        <v/>
      </c>
      <c r="Q1122" s="463"/>
      <c r="R1122" s="463" t="str">
        <f>IF(Tabla1[[#This Row],[Insumos]]="","",_xlfn.XLOOKUP(Tabla1[[#This Row],[Insumos]],Tabla10[Insumo],Tabla10[InsumoAbrev],"",0))</f>
        <v/>
      </c>
    </row>
    <row r="1123" spans="2:18" x14ac:dyDescent="0.25">
      <c r="B1123" s="189" t="str">
        <f>IF('Formulario PPGR3'!$G1123="","",CONCATENATE('Formulario PPGR3'!$C1123,".",'Formulario PPGR3'!$D1123,".",'Formulario PPGR3'!$E1123,".",'Formulario PPGR3'!$F1123))</f>
        <v/>
      </c>
      <c r="C1123" s="189" t="str">
        <f>IF('Formulario PPGR3'!$G1123="","",'Formulario PPGR1'!#REF!)</f>
        <v/>
      </c>
      <c r="D1123" s="189" t="str">
        <f>IF('Formulario PPGR3'!$G1123="","",'Formulario PPGR1'!#REF!)</f>
        <v/>
      </c>
      <c r="E1123" s="189" t="str">
        <f>IF('Formulario PPGR3'!$G1123="","",'Formulario PPGR1'!#REF!)</f>
        <v/>
      </c>
      <c r="F1123" s="189" t="str">
        <f>IF('Formulario PPGR3'!$G1123="","",'Formulario PPGR1'!#REF!)</f>
        <v/>
      </c>
      <c r="G1123" s="227"/>
      <c r="H1123" s="459" t="str" cm="1">
        <f t="array" ref="H1123">IF(Tabla1[[#This Row],[Código_Actividad]]="","",_xlfn.XLOOKUP(Tabla1[[#This Row],[Código_Actividad]],CodigoActividad,Tabla2[Actividades Programables Presupuestables],"",0))</f>
        <v/>
      </c>
      <c r="I1123" s="460" t="str">
        <f>IFERROR(VLOOKUP('Formulario PPGR3'!$G1123,'Formulario PPGR2'!$H$9:$V$595,15,FALSE),"")</f>
        <v/>
      </c>
      <c r="J1123" s="465"/>
      <c r="K1123" s="464"/>
      <c r="L1123" s="461" t="str">
        <f>IF(Tabla1[[#This Row],[Descripción]]="","",_xlfn.XLOOKUP(Tabla1[[#This Row],[Descripción]],Tabla10[Descripción],Tabla10[Unidad de Medida],"",0))</f>
        <v/>
      </c>
      <c r="M1123" s="257"/>
      <c r="N1123" s="475" t="str">
        <f>IF(Tabla1[[#This Row],[Descripción]]="","",_xlfn.XLOOKUP(Tabla1[[#This Row],[Descripción]],Tabla10[Descripción],Tabla10[Precio Unitario],0))</f>
        <v/>
      </c>
      <c r="O1123" s="475" t="str">
        <f>IF(Tabla1[[#This Row],[Cantidad de Insumos]]="","",Tabla1[[#This Row],[Precio Unitario]]*Tabla1[[#This Row],[Cantidad de Insumos]])</f>
        <v/>
      </c>
      <c r="P1123" s="462" t="str">
        <f>IF(Tabla1[[#This Row],[Descripción]]="","",_xlfn.XLOOKUP(Tabla1[[#This Row],[Descripción]],Tabla10[Descripción],Tabla10[CODIGO PRESUPUESTARIO],0))</f>
        <v/>
      </c>
      <c r="Q1123" s="463"/>
      <c r="R1123" s="463" t="str">
        <f>IF(Tabla1[[#This Row],[Insumos]]="","",_xlfn.XLOOKUP(Tabla1[[#This Row],[Insumos]],Tabla10[Insumo],Tabla10[InsumoAbrev],"",0))</f>
        <v/>
      </c>
    </row>
    <row r="1124" spans="2:18" x14ac:dyDescent="0.25">
      <c r="B1124" s="189" t="str">
        <f>IF('Formulario PPGR3'!$G1124="","",CONCATENATE('Formulario PPGR3'!$C1124,".",'Formulario PPGR3'!$D1124,".",'Formulario PPGR3'!$E1124,".",'Formulario PPGR3'!$F1124))</f>
        <v/>
      </c>
      <c r="C1124" s="189" t="str">
        <f>IF('Formulario PPGR3'!$G1124="","",'Formulario PPGR1'!#REF!)</f>
        <v/>
      </c>
      <c r="D1124" s="189" t="str">
        <f>IF('Formulario PPGR3'!$G1124="","",'Formulario PPGR1'!#REF!)</f>
        <v/>
      </c>
      <c r="E1124" s="189" t="str">
        <f>IF('Formulario PPGR3'!$G1124="","",'Formulario PPGR1'!#REF!)</f>
        <v/>
      </c>
      <c r="F1124" s="189" t="str">
        <f>IF('Formulario PPGR3'!$G1124="","",'Formulario PPGR1'!#REF!)</f>
        <v/>
      </c>
      <c r="G1124" s="227"/>
      <c r="H1124" s="459" t="str" cm="1">
        <f t="array" ref="H1124">IF(Tabla1[[#This Row],[Código_Actividad]]="","",_xlfn.XLOOKUP(Tabla1[[#This Row],[Código_Actividad]],CodigoActividad,Tabla2[Actividades Programables Presupuestables],"",0))</f>
        <v/>
      </c>
      <c r="I1124" s="460" t="str">
        <f>IFERROR(VLOOKUP('Formulario PPGR3'!$G1124,'Formulario PPGR2'!$H$9:$V$595,15,FALSE),"")</f>
        <v/>
      </c>
      <c r="J1124" s="465"/>
      <c r="K1124" s="464"/>
      <c r="L1124" s="461" t="str">
        <f>IF(Tabla1[[#This Row],[Descripción]]="","",_xlfn.XLOOKUP(Tabla1[[#This Row],[Descripción]],Tabla10[Descripción],Tabla10[Unidad de Medida],"",0))</f>
        <v/>
      </c>
      <c r="M1124" s="257"/>
      <c r="N1124" s="475" t="str">
        <f>IF(Tabla1[[#This Row],[Descripción]]="","",_xlfn.XLOOKUP(Tabla1[[#This Row],[Descripción]],Tabla10[Descripción],Tabla10[Precio Unitario],0))</f>
        <v/>
      </c>
      <c r="O1124" s="475" t="str">
        <f>IF(Tabla1[[#This Row],[Cantidad de Insumos]]="","",Tabla1[[#This Row],[Precio Unitario]]*Tabla1[[#This Row],[Cantidad de Insumos]])</f>
        <v/>
      </c>
      <c r="P1124" s="462" t="str">
        <f>IF(Tabla1[[#This Row],[Descripción]]="","",_xlfn.XLOOKUP(Tabla1[[#This Row],[Descripción]],Tabla10[Descripción],Tabla10[CODIGO PRESUPUESTARIO],0))</f>
        <v/>
      </c>
      <c r="Q1124" s="463"/>
      <c r="R1124" s="463" t="str">
        <f>IF(Tabla1[[#This Row],[Insumos]]="","",_xlfn.XLOOKUP(Tabla1[[#This Row],[Insumos]],Tabla10[Insumo],Tabla10[InsumoAbrev],"",0))</f>
        <v/>
      </c>
    </row>
    <row r="1125" spans="2:18" x14ac:dyDescent="0.25">
      <c r="B1125" s="189" t="str">
        <f>IF('Formulario PPGR3'!$G1125="","",CONCATENATE('Formulario PPGR3'!$C1125,".",'Formulario PPGR3'!$D1125,".",'Formulario PPGR3'!$E1125,".",'Formulario PPGR3'!$F1125))</f>
        <v/>
      </c>
      <c r="C1125" s="189" t="str">
        <f>IF('Formulario PPGR3'!$G1125="","",'Formulario PPGR1'!#REF!)</f>
        <v/>
      </c>
      <c r="D1125" s="189" t="str">
        <f>IF('Formulario PPGR3'!$G1125="","",'Formulario PPGR1'!#REF!)</f>
        <v/>
      </c>
      <c r="E1125" s="189" t="str">
        <f>IF('Formulario PPGR3'!$G1125="","",'Formulario PPGR1'!#REF!)</f>
        <v/>
      </c>
      <c r="F1125" s="189" t="str">
        <f>IF('Formulario PPGR3'!$G1125="","",'Formulario PPGR1'!#REF!)</f>
        <v/>
      </c>
      <c r="G1125" s="227"/>
      <c r="H1125" s="459" t="str" cm="1">
        <f t="array" ref="H1125">IF(Tabla1[[#This Row],[Código_Actividad]]="","",_xlfn.XLOOKUP(Tabla1[[#This Row],[Código_Actividad]],CodigoActividad,Tabla2[Actividades Programables Presupuestables],"",0))</f>
        <v/>
      </c>
      <c r="I1125" s="460" t="str">
        <f>IFERROR(VLOOKUP('Formulario PPGR3'!$G1125,'Formulario PPGR2'!$H$9:$V$595,15,FALSE),"")</f>
        <v/>
      </c>
      <c r="J1125" s="465"/>
      <c r="K1125" s="464"/>
      <c r="L1125" s="461" t="str">
        <f>IF(Tabla1[[#This Row],[Descripción]]="","",_xlfn.XLOOKUP(Tabla1[[#This Row],[Descripción]],Tabla10[Descripción],Tabla10[Unidad de Medida],"",0))</f>
        <v/>
      </c>
      <c r="M1125" s="257"/>
      <c r="N1125" s="475" t="str">
        <f>IF(Tabla1[[#This Row],[Descripción]]="","",_xlfn.XLOOKUP(Tabla1[[#This Row],[Descripción]],Tabla10[Descripción],Tabla10[Precio Unitario],0))</f>
        <v/>
      </c>
      <c r="O1125" s="475" t="str">
        <f>IF(Tabla1[[#This Row],[Cantidad de Insumos]]="","",Tabla1[[#This Row],[Precio Unitario]]*Tabla1[[#This Row],[Cantidad de Insumos]])</f>
        <v/>
      </c>
      <c r="P1125" s="462" t="str">
        <f>IF(Tabla1[[#This Row],[Descripción]]="","",_xlfn.XLOOKUP(Tabla1[[#This Row],[Descripción]],Tabla10[Descripción],Tabla10[CODIGO PRESUPUESTARIO],0))</f>
        <v/>
      </c>
      <c r="Q1125" s="463"/>
      <c r="R1125" s="463" t="str">
        <f>IF(Tabla1[[#This Row],[Insumos]]="","",_xlfn.XLOOKUP(Tabla1[[#This Row],[Insumos]],Tabla10[Insumo],Tabla10[InsumoAbrev],"",0))</f>
        <v/>
      </c>
    </row>
    <row r="1126" spans="2:18" x14ac:dyDescent="0.25">
      <c r="B1126" s="189" t="str">
        <f>IF('Formulario PPGR3'!$G1126="","",CONCATENATE('Formulario PPGR3'!$C1126,".",'Formulario PPGR3'!$D1126,".",'Formulario PPGR3'!$E1126,".",'Formulario PPGR3'!$F1126))</f>
        <v/>
      </c>
      <c r="C1126" s="189" t="str">
        <f>IF('Formulario PPGR3'!$G1126="","",'Formulario PPGR1'!#REF!)</f>
        <v/>
      </c>
      <c r="D1126" s="189" t="str">
        <f>IF('Formulario PPGR3'!$G1126="","",'Formulario PPGR1'!#REF!)</f>
        <v/>
      </c>
      <c r="E1126" s="189" t="str">
        <f>IF('Formulario PPGR3'!$G1126="","",'Formulario PPGR1'!#REF!)</f>
        <v/>
      </c>
      <c r="F1126" s="189" t="str">
        <f>IF('Formulario PPGR3'!$G1126="","",'Formulario PPGR1'!#REF!)</f>
        <v/>
      </c>
      <c r="G1126" s="227"/>
      <c r="H1126" s="459" t="str" cm="1">
        <f t="array" ref="H1126">IF(Tabla1[[#This Row],[Código_Actividad]]="","",_xlfn.XLOOKUP(Tabla1[[#This Row],[Código_Actividad]],CodigoActividad,Tabla2[Actividades Programables Presupuestables],"",0))</f>
        <v/>
      </c>
      <c r="I1126" s="460" t="str">
        <f>IFERROR(VLOOKUP('Formulario PPGR3'!$G1126,'Formulario PPGR2'!$H$9:$V$595,15,FALSE),"")</f>
        <v/>
      </c>
      <c r="J1126" s="465"/>
      <c r="K1126" s="464"/>
      <c r="L1126" s="461" t="str">
        <f>IF(Tabla1[[#This Row],[Descripción]]="","",_xlfn.XLOOKUP(Tabla1[[#This Row],[Descripción]],Tabla10[Descripción],Tabla10[Unidad de Medida],"",0))</f>
        <v/>
      </c>
      <c r="M1126" s="257"/>
      <c r="N1126" s="475" t="str">
        <f>IF(Tabla1[[#This Row],[Descripción]]="","",_xlfn.XLOOKUP(Tabla1[[#This Row],[Descripción]],Tabla10[Descripción],Tabla10[Precio Unitario],0))</f>
        <v/>
      </c>
      <c r="O1126" s="475" t="str">
        <f>IF(Tabla1[[#This Row],[Cantidad de Insumos]]="","",Tabla1[[#This Row],[Precio Unitario]]*Tabla1[[#This Row],[Cantidad de Insumos]])</f>
        <v/>
      </c>
      <c r="P1126" s="462" t="str">
        <f>IF(Tabla1[[#This Row],[Descripción]]="","",_xlfn.XLOOKUP(Tabla1[[#This Row],[Descripción]],Tabla10[Descripción],Tabla10[CODIGO PRESUPUESTARIO],0))</f>
        <v/>
      </c>
      <c r="Q1126" s="463"/>
      <c r="R1126" s="463" t="str">
        <f>IF(Tabla1[[#This Row],[Insumos]]="","",_xlfn.XLOOKUP(Tabla1[[#This Row],[Insumos]],Tabla10[Insumo],Tabla10[InsumoAbrev],"",0))</f>
        <v/>
      </c>
    </row>
    <row r="1127" spans="2:18" x14ac:dyDescent="0.25">
      <c r="B1127" s="189" t="str">
        <f>IF('Formulario PPGR3'!$G1127="","",CONCATENATE('Formulario PPGR3'!$C1127,".",'Formulario PPGR3'!$D1127,".",'Formulario PPGR3'!$E1127,".",'Formulario PPGR3'!$F1127))</f>
        <v/>
      </c>
      <c r="C1127" s="189" t="str">
        <f>IF('Formulario PPGR3'!$G1127="","",'Formulario PPGR1'!#REF!)</f>
        <v/>
      </c>
      <c r="D1127" s="189" t="str">
        <f>IF('Formulario PPGR3'!$G1127="","",'Formulario PPGR1'!#REF!)</f>
        <v/>
      </c>
      <c r="E1127" s="189" t="str">
        <f>IF('Formulario PPGR3'!$G1127="","",'Formulario PPGR1'!#REF!)</f>
        <v/>
      </c>
      <c r="F1127" s="189" t="str">
        <f>IF('Formulario PPGR3'!$G1127="","",'Formulario PPGR1'!#REF!)</f>
        <v/>
      </c>
      <c r="G1127" s="227"/>
      <c r="H1127" s="459" t="str" cm="1">
        <f t="array" ref="H1127">IF(Tabla1[[#This Row],[Código_Actividad]]="","",_xlfn.XLOOKUP(Tabla1[[#This Row],[Código_Actividad]],CodigoActividad,Tabla2[Actividades Programables Presupuestables],"",0))</f>
        <v/>
      </c>
      <c r="I1127" s="460" t="str">
        <f>IFERROR(VLOOKUP('Formulario PPGR3'!$G1127,'Formulario PPGR2'!$H$9:$V$595,15,FALSE),"")</f>
        <v/>
      </c>
      <c r="J1127" s="465"/>
      <c r="K1127" s="464"/>
      <c r="L1127" s="461" t="str">
        <f>IF(Tabla1[[#This Row],[Descripción]]="","",_xlfn.XLOOKUP(Tabla1[[#This Row],[Descripción]],Tabla10[Descripción],Tabla10[Unidad de Medida],"",0))</f>
        <v/>
      </c>
      <c r="M1127" s="257"/>
      <c r="N1127" s="475" t="str">
        <f>IF(Tabla1[[#This Row],[Descripción]]="","",_xlfn.XLOOKUP(Tabla1[[#This Row],[Descripción]],Tabla10[Descripción],Tabla10[Precio Unitario],0))</f>
        <v/>
      </c>
      <c r="O1127" s="475" t="str">
        <f>IF(Tabla1[[#This Row],[Cantidad de Insumos]]="","",Tabla1[[#This Row],[Precio Unitario]]*Tabla1[[#This Row],[Cantidad de Insumos]])</f>
        <v/>
      </c>
      <c r="P1127" s="462" t="str">
        <f>IF(Tabla1[[#This Row],[Descripción]]="","",_xlfn.XLOOKUP(Tabla1[[#This Row],[Descripción]],Tabla10[Descripción],Tabla10[CODIGO PRESUPUESTARIO],0))</f>
        <v/>
      </c>
      <c r="Q1127" s="463"/>
      <c r="R1127" s="463" t="str">
        <f>IF(Tabla1[[#This Row],[Insumos]]="","",_xlfn.XLOOKUP(Tabla1[[#This Row],[Insumos]],Tabla10[Insumo],Tabla10[InsumoAbrev],"",0))</f>
        <v/>
      </c>
    </row>
    <row r="1128" spans="2:18" x14ac:dyDescent="0.25">
      <c r="B1128" s="189" t="str">
        <f>IF('Formulario PPGR3'!$G1128="","",CONCATENATE('Formulario PPGR3'!$C1128,".",'Formulario PPGR3'!$D1128,".",'Formulario PPGR3'!$E1128,".",'Formulario PPGR3'!$F1128))</f>
        <v/>
      </c>
      <c r="C1128" s="189" t="str">
        <f>IF('Formulario PPGR3'!$G1128="","",'Formulario PPGR1'!#REF!)</f>
        <v/>
      </c>
      <c r="D1128" s="189" t="str">
        <f>IF('Formulario PPGR3'!$G1128="","",'Formulario PPGR1'!#REF!)</f>
        <v/>
      </c>
      <c r="E1128" s="189" t="str">
        <f>IF('Formulario PPGR3'!$G1128="","",'Formulario PPGR1'!#REF!)</f>
        <v/>
      </c>
      <c r="F1128" s="189" t="str">
        <f>IF('Formulario PPGR3'!$G1128="","",'Formulario PPGR1'!#REF!)</f>
        <v/>
      </c>
      <c r="G1128" s="227"/>
      <c r="H1128" s="459" t="str" cm="1">
        <f t="array" ref="H1128">IF(Tabla1[[#This Row],[Código_Actividad]]="","",_xlfn.XLOOKUP(Tabla1[[#This Row],[Código_Actividad]],CodigoActividad,Tabla2[Actividades Programables Presupuestables],"",0))</f>
        <v/>
      </c>
      <c r="I1128" s="460" t="str">
        <f>IFERROR(VLOOKUP('Formulario PPGR3'!$G1128,'Formulario PPGR2'!$H$9:$V$595,15,FALSE),"")</f>
        <v/>
      </c>
      <c r="J1128" s="465"/>
      <c r="K1128" s="464"/>
      <c r="L1128" s="461" t="str">
        <f>IF(Tabla1[[#This Row],[Descripción]]="","",_xlfn.XLOOKUP(Tabla1[[#This Row],[Descripción]],Tabla10[Descripción],Tabla10[Unidad de Medida],"",0))</f>
        <v/>
      </c>
      <c r="M1128" s="257"/>
      <c r="N1128" s="475" t="str">
        <f>IF(Tabla1[[#This Row],[Descripción]]="","",_xlfn.XLOOKUP(Tabla1[[#This Row],[Descripción]],Tabla10[Descripción],Tabla10[Precio Unitario],0))</f>
        <v/>
      </c>
      <c r="O1128" s="475" t="str">
        <f>IF(Tabla1[[#This Row],[Cantidad de Insumos]]="","",Tabla1[[#This Row],[Precio Unitario]]*Tabla1[[#This Row],[Cantidad de Insumos]])</f>
        <v/>
      </c>
      <c r="P1128" s="462" t="str">
        <f>IF(Tabla1[[#This Row],[Descripción]]="","",_xlfn.XLOOKUP(Tabla1[[#This Row],[Descripción]],Tabla10[Descripción],Tabla10[CODIGO PRESUPUESTARIO],0))</f>
        <v/>
      </c>
      <c r="Q1128" s="463"/>
      <c r="R1128" s="463" t="str">
        <f>IF(Tabla1[[#This Row],[Insumos]]="","",_xlfn.XLOOKUP(Tabla1[[#This Row],[Insumos]],Tabla10[Insumo],Tabla10[InsumoAbrev],"",0))</f>
        <v/>
      </c>
    </row>
    <row r="1129" spans="2:18" x14ac:dyDescent="0.25">
      <c r="B1129" s="189" t="str">
        <f>IF('Formulario PPGR3'!$G1129="","",CONCATENATE('Formulario PPGR3'!$C1129,".",'Formulario PPGR3'!$D1129,".",'Formulario PPGR3'!$E1129,".",'Formulario PPGR3'!$F1129))</f>
        <v/>
      </c>
      <c r="C1129" s="189" t="str">
        <f>IF('Formulario PPGR3'!$G1129="","",'Formulario PPGR1'!#REF!)</f>
        <v/>
      </c>
      <c r="D1129" s="189" t="str">
        <f>IF('Formulario PPGR3'!$G1129="","",'Formulario PPGR1'!#REF!)</f>
        <v/>
      </c>
      <c r="E1129" s="189" t="str">
        <f>IF('Formulario PPGR3'!$G1129="","",'Formulario PPGR1'!#REF!)</f>
        <v/>
      </c>
      <c r="F1129" s="189" t="str">
        <f>IF('Formulario PPGR3'!$G1129="","",'Formulario PPGR1'!#REF!)</f>
        <v/>
      </c>
      <c r="G1129" s="227"/>
      <c r="H1129" s="459" t="str" cm="1">
        <f t="array" ref="H1129">IF(Tabla1[[#This Row],[Código_Actividad]]="","",_xlfn.XLOOKUP(Tabla1[[#This Row],[Código_Actividad]],CodigoActividad,Tabla2[Actividades Programables Presupuestables],"",0))</f>
        <v/>
      </c>
      <c r="I1129" s="460" t="str">
        <f>IFERROR(VLOOKUP('Formulario PPGR3'!$G1129,'Formulario PPGR2'!$H$9:$V$595,15,FALSE),"")</f>
        <v/>
      </c>
      <c r="J1129" s="465"/>
      <c r="K1129" s="464"/>
      <c r="L1129" s="461" t="str">
        <f>IF(Tabla1[[#This Row],[Descripción]]="","",_xlfn.XLOOKUP(Tabla1[[#This Row],[Descripción]],Tabla10[Descripción],Tabla10[Unidad de Medida],"",0))</f>
        <v/>
      </c>
      <c r="M1129" s="257"/>
      <c r="N1129" s="475" t="str">
        <f>IF(Tabla1[[#This Row],[Descripción]]="","",_xlfn.XLOOKUP(Tabla1[[#This Row],[Descripción]],Tabla10[Descripción],Tabla10[Precio Unitario],0))</f>
        <v/>
      </c>
      <c r="O1129" s="475" t="str">
        <f>IF(Tabla1[[#This Row],[Cantidad de Insumos]]="","",Tabla1[[#This Row],[Precio Unitario]]*Tabla1[[#This Row],[Cantidad de Insumos]])</f>
        <v/>
      </c>
      <c r="P1129" s="462" t="str">
        <f>IF(Tabla1[[#This Row],[Descripción]]="","",_xlfn.XLOOKUP(Tabla1[[#This Row],[Descripción]],Tabla10[Descripción],Tabla10[CODIGO PRESUPUESTARIO],0))</f>
        <v/>
      </c>
      <c r="Q1129" s="463"/>
      <c r="R1129" s="463" t="str">
        <f>IF(Tabla1[[#This Row],[Insumos]]="","",_xlfn.XLOOKUP(Tabla1[[#This Row],[Insumos]],Tabla10[Insumo],Tabla10[InsumoAbrev],"",0))</f>
        <v/>
      </c>
    </row>
    <row r="1130" spans="2:18" x14ac:dyDescent="0.25">
      <c r="B1130" s="189" t="str">
        <f>IF('Formulario PPGR3'!$G1130="","",CONCATENATE('Formulario PPGR3'!$C1130,".",'Formulario PPGR3'!$D1130,".",'Formulario PPGR3'!$E1130,".",'Formulario PPGR3'!$F1130))</f>
        <v/>
      </c>
      <c r="C1130" s="189" t="str">
        <f>IF('Formulario PPGR3'!$G1130="","",'Formulario PPGR1'!#REF!)</f>
        <v/>
      </c>
      <c r="D1130" s="189" t="str">
        <f>IF('Formulario PPGR3'!$G1130="","",'Formulario PPGR1'!#REF!)</f>
        <v/>
      </c>
      <c r="E1130" s="189" t="str">
        <f>IF('Formulario PPGR3'!$G1130="","",'Formulario PPGR1'!#REF!)</f>
        <v/>
      </c>
      <c r="F1130" s="189" t="str">
        <f>IF('Formulario PPGR3'!$G1130="","",'Formulario PPGR1'!#REF!)</f>
        <v/>
      </c>
      <c r="G1130" s="227"/>
      <c r="H1130" s="459" t="str" cm="1">
        <f t="array" ref="H1130">IF(Tabla1[[#This Row],[Código_Actividad]]="","",_xlfn.XLOOKUP(Tabla1[[#This Row],[Código_Actividad]],CodigoActividad,Tabla2[Actividades Programables Presupuestables],"",0))</f>
        <v/>
      </c>
      <c r="I1130" s="460" t="str">
        <f>IFERROR(VLOOKUP('Formulario PPGR3'!$G1130,'Formulario PPGR2'!$H$9:$V$595,15,FALSE),"")</f>
        <v/>
      </c>
      <c r="J1130" s="465"/>
      <c r="K1130" s="464"/>
      <c r="L1130" s="461" t="str">
        <f>IF(Tabla1[[#This Row],[Descripción]]="","",_xlfn.XLOOKUP(Tabla1[[#This Row],[Descripción]],Tabla10[Descripción],Tabla10[Unidad de Medida],"",0))</f>
        <v/>
      </c>
      <c r="M1130" s="257"/>
      <c r="N1130" s="475" t="str">
        <f>IF(Tabla1[[#This Row],[Descripción]]="","",_xlfn.XLOOKUP(Tabla1[[#This Row],[Descripción]],Tabla10[Descripción],Tabla10[Precio Unitario],0))</f>
        <v/>
      </c>
      <c r="O1130" s="475" t="str">
        <f>IF(Tabla1[[#This Row],[Cantidad de Insumos]]="","",Tabla1[[#This Row],[Precio Unitario]]*Tabla1[[#This Row],[Cantidad de Insumos]])</f>
        <v/>
      </c>
      <c r="P1130" s="462" t="str">
        <f>IF(Tabla1[[#This Row],[Descripción]]="","",_xlfn.XLOOKUP(Tabla1[[#This Row],[Descripción]],Tabla10[Descripción],Tabla10[CODIGO PRESUPUESTARIO],0))</f>
        <v/>
      </c>
      <c r="Q1130" s="463"/>
      <c r="R1130" s="463" t="str">
        <f>IF(Tabla1[[#This Row],[Insumos]]="","",_xlfn.XLOOKUP(Tabla1[[#This Row],[Insumos]],Tabla10[Insumo],Tabla10[InsumoAbrev],"",0))</f>
        <v/>
      </c>
    </row>
    <row r="1131" spans="2:18" x14ac:dyDescent="0.25">
      <c r="B1131" s="189" t="str">
        <f>IF('Formulario PPGR3'!$G1131="","",CONCATENATE('Formulario PPGR3'!$C1131,".",'Formulario PPGR3'!$D1131,".",'Formulario PPGR3'!$E1131,".",'Formulario PPGR3'!$F1131))</f>
        <v/>
      </c>
      <c r="C1131" s="189" t="str">
        <f>IF('Formulario PPGR3'!$G1131="","",'Formulario PPGR1'!#REF!)</f>
        <v/>
      </c>
      <c r="D1131" s="189" t="str">
        <f>IF('Formulario PPGR3'!$G1131="","",'Formulario PPGR1'!#REF!)</f>
        <v/>
      </c>
      <c r="E1131" s="189" t="str">
        <f>IF('Formulario PPGR3'!$G1131="","",'Formulario PPGR1'!#REF!)</f>
        <v/>
      </c>
      <c r="F1131" s="189" t="str">
        <f>IF('Formulario PPGR3'!$G1131="","",'Formulario PPGR1'!#REF!)</f>
        <v/>
      </c>
      <c r="G1131" s="227"/>
      <c r="H1131" s="459" t="str" cm="1">
        <f t="array" ref="H1131">IF(Tabla1[[#This Row],[Código_Actividad]]="","",_xlfn.XLOOKUP(Tabla1[[#This Row],[Código_Actividad]],CodigoActividad,Tabla2[Actividades Programables Presupuestables],"",0))</f>
        <v/>
      </c>
      <c r="I1131" s="460" t="str">
        <f>IFERROR(VLOOKUP('Formulario PPGR3'!$G1131,'Formulario PPGR2'!$H$9:$V$595,15,FALSE),"")</f>
        <v/>
      </c>
      <c r="J1131" s="465"/>
      <c r="K1131" s="464"/>
      <c r="L1131" s="461" t="str">
        <f>IF(Tabla1[[#This Row],[Descripción]]="","",_xlfn.XLOOKUP(Tabla1[[#This Row],[Descripción]],Tabla10[Descripción],Tabla10[Unidad de Medida],"",0))</f>
        <v/>
      </c>
      <c r="M1131" s="257"/>
      <c r="N1131" s="475" t="str">
        <f>IF(Tabla1[[#This Row],[Descripción]]="","",_xlfn.XLOOKUP(Tabla1[[#This Row],[Descripción]],Tabla10[Descripción],Tabla10[Precio Unitario],0))</f>
        <v/>
      </c>
      <c r="O1131" s="475" t="str">
        <f>IF(Tabla1[[#This Row],[Cantidad de Insumos]]="","",Tabla1[[#This Row],[Precio Unitario]]*Tabla1[[#This Row],[Cantidad de Insumos]])</f>
        <v/>
      </c>
      <c r="P1131" s="462" t="str">
        <f>IF(Tabla1[[#This Row],[Descripción]]="","",_xlfn.XLOOKUP(Tabla1[[#This Row],[Descripción]],Tabla10[Descripción],Tabla10[CODIGO PRESUPUESTARIO],0))</f>
        <v/>
      </c>
      <c r="Q1131" s="463"/>
      <c r="R1131" s="463" t="str">
        <f>IF(Tabla1[[#This Row],[Insumos]]="","",_xlfn.XLOOKUP(Tabla1[[#This Row],[Insumos]],Tabla10[Insumo],Tabla10[InsumoAbrev],"",0))</f>
        <v/>
      </c>
    </row>
    <row r="1132" spans="2:18" x14ac:dyDescent="0.25">
      <c r="B1132" s="189" t="str">
        <f>IF('Formulario PPGR3'!$G1132="","",CONCATENATE('Formulario PPGR3'!$C1132,".",'Formulario PPGR3'!$D1132,".",'Formulario PPGR3'!$E1132,".",'Formulario PPGR3'!$F1132))</f>
        <v/>
      </c>
      <c r="C1132" s="189" t="str">
        <f>IF('Formulario PPGR3'!$G1132="","",'Formulario PPGR1'!#REF!)</f>
        <v/>
      </c>
      <c r="D1132" s="189" t="str">
        <f>IF('Formulario PPGR3'!$G1132="","",'Formulario PPGR1'!#REF!)</f>
        <v/>
      </c>
      <c r="E1132" s="189" t="str">
        <f>IF('Formulario PPGR3'!$G1132="","",'Formulario PPGR1'!#REF!)</f>
        <v/>
      </c>
      <c r="F1132" s="189" t="str">
        <f>IF('Formulario PPGR3'!$G1132="","",'Formulario PPGR1'!#REF!)</f>
        <v/>
      </c>
      <c r="G1132" s="227"/>
      <c r="H1132" s="459" t="str" cm="1">
        <f t="array" ref="H1132">IF(Tabla1[[#This Row],[Código_Actividad]]="","",_xlfn.XLOOKUP(Tabla1[[#This Row],[Código_Actividad]],CodigoActividad,Tabla2[Actividades Programables Presupuestables],"",0))</f>
        <v/>
      </c>
      <c r="I1132" s="460" t="str">
        <f>IFERROR(VLOOKUP('Formulario PPGR3'!$G1132,'Formulario PPGR2'!$H$9:$V$595,15,FALSE),"")</f>
        <v/>
      </c>
      <c r="J1132" s="465"/>
      <c r="K1132" s="464"/>
      <c r="L1132" s="461" t="str">
        <f>IF(Tabla1[[#This Row],[Descripción]]="","",_xlfn.XLOOKUP(Tabla1[[#This Row],[Descripción]],Tabla10[Descripción],Tabla10[Unidad de Medida],"",0))</f>
        <v/>
      </c>
      <c r="M1132" s="257"/>
      <c r="N1132" s="475" t="str">
        <f>IF(Tabla1[[#This Row],[Descripción]]="","",_xlfn.XLOOKUP(Tabla1[[#This Row],[Descripción]],Tabla10[Descripción],Tabla10[Precio Unitario],0))</f>
        <v/>
      </c>
      <c r="O1132" s="475" t="str">
        <f>IF(Tabla1[[#This Row],[Cantidad de Insumos]]="","",Tabla1[[#This Row],[Precio Unitario]]*Tabla1[[#This Row],[Cantidad de Insumos]])</f>
        <v/>
      </c>
      <c r="P1132" s="462" t="str">
        <f>IF(Tabla1[[#This Row],[Descripción]]="","",_xlfn.XLOOKUP(Tabla1[[#This Row],[Descripción]],Tabla10[Descripción],Tabla10[CODIGO PRESUPUESTARIO],0))</f>
        <v/>
      </c>
      <c r="Q1132" s="463"/>
      <c r="R1132" s="463" t="str">
        <f>IF(Tabla1[[#This Row],[Insumos]]="","",_xlfn.XLOOKUP(Tabla1[[#This Row],[Insumos]],Tabla10[Insumo],Tabla10[InsumoAbrev],"",0))</f>
        <v/>
      </c>
    </row>
    <row r="1133" spans="2:18" x14ac:dyDescent="0.25">
      <c r="B1133" s="189" t="str">
        <f>IF('Formulario PPGR3'!$G1133="","",CONCATENATE('Formulario PPGR3'!$C1133,".",'Formulario PPGR3'!$D1133,".",'Formulario PPGR3'!$E1133,".",'Formulario PPGR3'!$F1133))</f>
        <v/>
      </c>
      <c r="C1133" s="189" t="str">
        <f>IF('Formulario PPGR3'!$G1133="","",'Formulario PPGR1'!#REF!)</f>
        <v/>
      </c>
      <c r="D1133" s="189" t="str">
        <f>IF('Formulario PPGR3'!$G1133="","",'Formulario PPGR1'!#REF!)</f>
        <v/>
      </c>
      <c r="E1133" s="189" t="str">
        <f>IF('Formulario PPGR3'!$G1133="","",'Formulario PPGR1'!#REF!)</f>
        <v/>
      </c>
      <c r="F1133" s="189" t="str">
        <f>IF('Formulario PPGR3'!$G1133="","",'Formulario PPGR1'!#REF!)</f>
        <v/>
      </c>
      <c r="G1133" s="227"/>
      <c r="H1133" s="459" t="str" cm="1">
        <f t="array" ref="H1133">IF(Tabla1[[#This Row],[Código_Actividad]]="","",_xlfn.XLOOKUP(Tabla1[[#This Row],[Código_Actividad]],CodigoActividad,Tabla2[Actividades Programables Presupuestables],"",0))</f>
        <v/>
      </c>
      <c r="I1133" s="460" t="str">
        <f>IFERROR(VLOOKUP('Formulario PPGR3'!$G1133,'Formulario PPGR2'!$H$9:$V$595,15,FALSE),"")</f>
        <v/>
      </c>
      <c r="J1133" s="465"/>
      <c r="K1133" s="464"/>
      <c r="L1133" s="461" t="str">
        <f>IF(Tabla1[[#This Row],[Descripción]]="","",_xlfn.XLOOKUP(Tabla1[[#This Row],[Descripción]],Tabla10[Descripción],Tabla10[Unidad de Medida],"",0))</f>
        <v/>
      </c>
      <c r="M1133" s="257"/>
      <c r="N1133" s="475" t="str">
        <f>IF(Tabla1[[#This Row],[Descripción]]="","",_xlfn.XLOOKUP(Tabla1[[#This Row],[Descripción]],Tabla10[Descripción],Tabla10[Precio Unitario],0))</f>
        <v/>
      </c>
      <c r="O1133" s="475" t="str">
        <f>IF(Tabla1[[#This Row],[Cantidad de Insumos]]="","",Tabla1[[#This Row],[Precio Unitario]]*Tabla1[[#This Row],[Cantidad de Insumos]])</f>
        <v/>
      </c>
      <c r="P1133" s="462" t="str">
        <f>IF(Tabla1[[#This Row],[Descripción]]="","",_xlfn.XLOOKUP(Tabla1[[#This Row],[Descripción]],Tabla10[Descripción],Tabla10[CODIGO PRESUPUESTARIO],0))</f>
        <v/>
      </c>
      <c r="Q1133" s="463"/>
      <c r="R1133" s="463" t="str">
        <f>IF(Tabla1[[#This Row],[Insumos]]="","",_xlfn.XLOOKUP(Tabla1[[#This Row],[Insumos]],Tabla10[Insumo],Tabla10[InsumoAbrev],"",0))</f>
        <v/>
      </c>
    </row>
    <row r="1134" spans="2:18" x14ac:dyDescent="0.25">
      <c r="B1134" s="189" t="str">
        <f>IF('Formulario PPGR3'!$G1134="","",CONCATENATE('Formulario PPGR3'!$C1134,".",'Formulario PPGR3'!$D1134,".",'Formulario PPGR3'!$E1134,".",'Formulario PPGR3'!$F1134))</f>
        <v/>
      </c>
      <c r="C1134" s="189" t="str">
        <f>IF('Formulario PPGR3'!$G1134="","",'Formulario PPGR1'!#REF!)</f>
        <v/>
      </c>
      <c r="D1134" s="189" t="str">
        <f>IF('Formulario PPGR3'!$G1134="","",'Formulario PPGR1'!#REF!)</f>
        <v/>
      </c>
      <c r="E1134" s="189" t="str">
        <f>IF('Formulario PPGR3'!$G1134="","",'Formulario PPGR1'!#REF!)</f>
        <v/>
      </c>
      <c r="F1134" s="189" t="str">
        <f>IF('Formulario PPGR3'!$G1134="","",'Formulario PPGR1'!#REF!)</f>
        <v/>
      </c>
      <c r="G1134" s="227"/>
      <c r="H1134" s="459" t="str" cm="1">
        <f t="array" ref="H1134">IF(Tabla1[[#This Row],[Código_Actividad]]="","",_xlfn.XLOOKUP(Tabla1[[#This Row],[Código_Actividad]],CodigoActividad,Tabla2[Actividades Programables Presupuestables],"",0))</f>
        <v/>
      </c>
      <c r="I1134" s="460" t="str">
        <f>IFERROR(VLOOKUP('Formulario PPGR3'!$G1134,'Formulario PPGR2'!$H$9:$V$595,15,FALSE),"")</f>
        <v/>
      </c>
      <c r="J1134" s="465"/>
      <c r="K1134" s="464"/>
      <c r="L1134" s="461" t="str">
        <f>IF(Tabla1[[#This Row],[Descripción]]="","",_xlfn.XLOOKUP(Tabla1[[#This Row],[Descripción]],Tabla10[Descripción],Tabla10[Unidad de Medida],"",0))</f>
        <v/>
      </c>
      <c r="M1134" s="257"/>
      <c r="N1134" s="475" t="str">
        <f>IF(Tabla1[[#This Row],[Descripción]]="","",_xlfn.XLOOKUP(Tabla1[[#This Row],[Descripción]],Tabla10[Descripción],Tabla10[Precio Unitario],0))</f>
        <v/>
      </c>
      <c r="O1134" s="475" t="str">
        <f>IF(Tabla1[[#This Row],[Cantidad de Insumos]]="","",Tabla1[[#This Row],[Precio Unitario]]*Tabla1[[#This Row],[Cantidad de Insumos]])</f>
        <v/>
      </c>
      <c r="P1134" s="462" t="str">
        <f>IF(Tabla1[[#This Row],[Descripción]]="","",_xlfn.XLOOKUP(Tabla1[[#This Row],[Descripción]],Tabla10[Descripción],Tabla10[CODIGO PRESUPUESTARIO],0))</f>
        <v/>
      </c>
      <c r="Q1134" s="463"/>
      <c r="R1134" s="463" t="str">
        <f>IF(Tabla1[[#This Row],[Insumos]]="","",_xlfn.XLOOKUP(Tabla1[[#This Row],[Insumos]],Tabla10[Insumo],Tabla10[InsumoAbrev],"",0))</f>
        <v/>
      </c>
    </row>
    <row r="1135" spans="2:18" x14ac:dyDescent="0.25">
      <c r="B1135" s="189" t="str">
        <f>IF('Formulario PPGR3'!$G1135="","",CONCATENATE('Formulario PPGR3'!$C1135,".",'Formulario PPGR3'!$D1135,".",'Formulario PPGR3'!$E1135,".",'Formulario PPGR3'!$F1135))</f>
        <v/>
      </c>
      <c r="C1135" s="189" t="str">
        <f>IF('Formulario PPGR3'!$G1135="","",'Formulario PPGR1'!#REF!)</f>
        <v/>
      </c>
      <c r="D1135" s="189" t="str">
        <f>IF('Formulario PPGR3'!$G1135="","",'Formulario PPGR1'!#REF!)</f>
        <v/>
      </c>
      <c r="E1135" s="189" t="str">
        <f>IF('Formulario PPGR3'!$G1135="","",'Formulario PPGR1'!#REF!)</f>
        <v/>
      </c>
      <c r="F1135" s="189" t="str">
        <f>IF('Formulario PPGR3'!$G1135="","",'Formulario PPGR1'!#REF!)</f>
        <v/>
      </c>
      <c r="G1135" s="227"/>
      <c r="H1135" s="459" t="str" cm="1">
        <f t="array" ref="H1135">IF(Tabla1[[#This Row],[Código_Actividad]]="","",_xlfn.XLOOKUP(Tabla1[[#This Row],[Código_Actividad]],CodigoActividad,Tabla2[Actividades Programables Presupuestables],"",0))</f>
        <v/>
      </c>
      <c r="I1135" s="460" t="str">
        <f>IFERROR(VLOOKUP('Formulario PPGR3'!$G1135,'Formulario PPGR2'!$H$9:$V$595,15,FALSE),"")</f>
        <v/>
      </c>
      <c r="J1135" s="465"/>
      <c r="K1135" s="464"/>
      <c r="L1135" s="461" t="str">
        <f>IF(Tabla1[[#This Row],[Descripción]]="","",_xlfn.XLOOKUP(Tabla1[[#This Row],[Descripción]],Tabla10[Descripción],Tabla10[Unidad de Medida],"",0))</f>
        <v/>
      </c>
      <c r="M1135" s="257"/>
      <c r="N1135" s="475" t="str">
        <f>IF(Tabla1[[#This Row],[Descripción]]="","",_xlfn.XLOOKUP(Tabla1[[#This Row],[Descripción]],Tabla10[Descripción],Tabla10[Precio Unitario],0))</f>
        <v/>
      </c>
      <c r="O1135" s="475" t="str">
        <f>IF(Tabla1[[#This Row],[Cantidad de Insumos]]="","",Tabla1[[#This Row],[Precio Unitario]]*Tabla1[[#This Row],[Cantidad de Insumos]])</f>
        <v/>
      </c>
      <c r="P1135" s="462" t="str">
        <f>IF(Tabla1[[#This Row],[Descripción]]="","",_xlfn.XLOOKUP(Tabla1[[#This Row],[Descripción]],Tabla10[Descripción],Tabla10[CODIGO PRESUPUESTARIO],0))</f>
        <v/>
      </c>
      <c r="Q1135" s="463"/>
      <c r="R1135" s="463" t="str">
        <f>IF(Tabla1[[#This Row],[Insumos]]="","",_xlfn.XLOOKUP(Tabla1[[#This Row],[Insumos]],Tabla10[Insumo],Tabla10[InsumoAbrev],"",0))</f>
        <v/>
      </c>
    </row>
    <row r="1136" spans="2:18" x14ac:dyDescent="0.25">
      <c r="B1136" s="189" t="str">
        <f>IF('Formulario PPGR3'!$G1136="","",CONCATENATE('Formulario PPGR3'!$C1136,".",'Formulario PPGR3'!$D1136,".",'Formulario PPGR3'!$E1136,".",'Formulario PPGR3'!$F1136))</f>
        <v/>
      </c>
      <c r="C1136" s="189" t="str">
        <f>IF('Formulario PPGR3'!$G1136="","",'Formulario PPGR1'!#REF!)</f>
        <v/>
      </c>
      <c r="D1136" s="189" t="str">
        <f>IF('Formulario PPGR3'!$G1136="","",'Formulario PPGR1'!#REF!)</f>
        <v/>
      </c>
      <c r="E1136" s="189" t="str">
        <f>IF('Formulario PPGR3'!$G1136="","",'Formulario PPGR1'!#REF!)</f>
        <v/>
      </c>
      <c r="F1136" s="189" t="str">
        <f>IF('Formulario PPGR3'!$G1136="","",'Formulario PPGR1'!#REF!)</f>
        <v/>
      </c>
      <c r="G1136" s="227"/>
      <c r="H1136" s="459" t="str" cm="1">
        <f t="array" ref="H1136">IF(Tabla1[[#This Row],[Código_Actividad]]="","",_xlfn.XLOOKUP(Tabla1[[#This Row],[Código_Actividad]],CodigoActividad,Tabla2[Actividades Programables Presupuestables],"",0))</f>
        <v/>
      </c>
      <c r="I1136" s="460" t="str">
        <f>IFERROR(VLOOKUP('Formulario PPGR3'!$G1136,'Formulario PPGR2'!$H$9:$V$595,15,FALSE),"")</f>
        <v/>
      </c>
      <c r="J1136" s="465"/>
      <c r="K1136" s="464"/>
      <c r="L1136" s="461" t="str">
        <f>IF(Tabla1[[#This Row],[Descripción]]="","",_xlfn.XLOOKUP(Tabla1[[#This Row],[Descripción]],Tabla10[Descripción],Tabla10[Unidad de Medida],"",0))</f>
        <v/>
      </c>
      <c r="M1136" s="257"/>
      <c r="N1136" s="475" t="str">
        <f>IF(Tabla1[[#This Row],[Descripción]]="","",_xlfn.XLOOKUP(Tabla1[[#This Row],[Descripción]],Tabla10[Descripción],Tabla10[Precio Unitario],0))</f>
        <v/>
      </c>
      <c r="O1136" s="475" t="str">
        <f>IF(Tabla1[[#This Row],[Cantidad de Insumos]]="","",Tabla1[[#This Row],[Precio Unitario]]*Tabla1[[#This Row],[Cantidad de Insumos]])</f>
        <v/>
      </c>
      <c r="P1136" s="462" t="str">
        <f>IF(Tabla1[[#This Row],[Descripción]]="","",_xlfn.XLOOKUP(Tabla1[[#This Row],[Descripción]],Tabla10[Descripción],Tabla10[CODIGO PRESUPUESTARIO],0))</f>
        <v/>
      </c>
      <c r="Q1136" s="463"/>
      <c r="R1136" s="463" t="str">
        <f>IF(Tabla1[[#This Row],[Insumos]]="","",_xlfn.XLOOKUP(Tabla1[[#This Row],[Insumos]],Tabla10[Insumo],Tabla10[InsumoAbrev],"",0))</f>
        <v/>
      </c>
    </row>
    <row r="1137" spans="2:18" x14ac:dyDescent="0.25">
      <c r="B1137" s="189" t="str">
        <f>IF('Formulario PPGR3'!$G1137="","",CONCATENATE('Formulario PPGR3'!$C1137,".",'Formulario PPGR3'!$D1137,".",'Formulario PPGR3'!$E1137,".",'Formulario PPGR3'!$F1137))</f>
        <v/>
      </c>
      <c r="C1137" s="189" t="str">
        <f>IF('Formulario PPGR3'!$G1137="","",'Formulario PPGR1'!#REF!)</f>
        <v/>
      </c>
      <c r="D1137" s="189" t="str">
        <f>IF('Formulario PPGR3'!$G1137="","",'Formulario PPGR1'!#REF!)</f>
        <v/>
      </c>
      <c r="E1137" s="189" t="str">
        <f>IF('Formulario PPGR3'!$G1137="","",'Formulario PPGR1'!#REF!)</f>
        <v/>
      </c>
      <c r="F1137" s="189" t="str">
        <f>IF('Formulario PPGR3'!$G1137="","",'Formulario PPGR1'!#REF!)</f>
        <v/>
      </c>
      <c r="G1137" s="227"/>
      <c r="H1137" s="459" t="str" cm="1">
        <f t="array" ref="H1137">IF(Tabla1[[#This Row],[Código_Actividad]]="","",_xlfn.XLOOKUP(Tabla1[[#This Row],[Código_Actividad]],CodigoActividad,Tabla2[Actividades Programables Presupuestables],"",0))</f>
        <v/>
      </c>
      <c r="I1137" s="460" t="str">
        <f>IFERROR(VLOOKUP('Formulario PPGR3'!$G1137,'Formulario PPGR2'!$H$9:$V$595,15,FALSE),"")</f>
        <v/>
      </c>
      <c r="J1137" s="465"/>
      <c r="K1137" s="464"/>
      <c r="L1137" s="461" t="str">
        <f>IF(Tabla1[[#This Row],[Descripción]]="","",_xlfn.XLOOKUP(Tabla1[[#This Row],[Descripción]],Tabla10[Descripción],Tabla10[Unidad de Medida],"",0))</f>
        <v/>
      </c>
      <c r="M1137" s="257"/>
      <c r="N1137" s="475" t="str">
        <f>IF(Tabla1[[#This Row],[Descripción]]="","",_xlfn.XLOOKUP(Tabla1[[#This Row],[Descripción]],Tabla10[Descripción],Tabla10[Precio Unitario],0))</f>
        <v/>
      </c>
      <c r="O1137" s="475" t="str">
        <f>IF(Tabla1[[#This Row],[Cantidad de Insumos]]="","",Tabla1[[#This Row],[Precio Unitario]]*Tabla1[[#This Row],[Cantidad de Insumos]])</f>
        <v/>
      </c>
      <c r="P1137" s="462" t="str">
        <f>IF(Tabla1[[#This Row],[Descripción]]="","",_xlfn.XLOOKUP(Tabla1[[#This Row],[Descripción]],Tabla10[Descripción],Tabla10[CODIGO PRESUPUESTARIO],0))</f>
        <v/>
      </c>
      <c r="Q1137" s="463"/>
      <c r="R1137" s="463" t="str">
        <f>IF(Tabla1[[#This Row],[Insumos]]="","",_xlfn.XLOOKUP(Tabla1[[#This Row],[Insumos]],Tabla10[Insumo],Tabla10[InsumoAbrev],"",0))</f>
        <v/>
      </c>
    </row>
    <row r="1138" spans="2:18" x14ac:dyDescent="0.25">
      <c r="B1138" s="189" t="str">
        <f>IF('Formulario PPGR3'!$G1138="","",CONCATENATE('Formulario PPGR3'!$C1138,".",'Formulario PPGR3'!$D1138,".",'Formulario PPGR3'!$E1138,".",'Formulario PPGR3'!$F1138))</f>
        <v/>
      </c>
      <c r="C1138" s="189" t="str">
        <f>IF('Formulario PPGR3'!$G1138="","",'Formulario PPGR1'!#REF!)</f>
        <v/>
      </c>
      <c r="D1138" s="189" t="str">
        <f>IF('Formulario PPGR3'!$G1138="","",'Formulario PPGR1'!#REF!)</f>
        <v/>
      </c>
      <c r="E1138" s="189" t="str">
        <f>IF('Formulario PPGR3'!$G1138="","",'Formulario PPGR1'!#REF!)</f>
        <v/>
      </c>
      <c r="F1138" s="189" t="str">
        <f>IF('Formulario PPGR3'!$G1138="","",'Formulario PPGR1'!#REF!)</f>
        <v/>
      </c>
      <c r="G1138" s="227"/>
      <c r="H1138" s="459" t="str" cm="1">
        <f t="array" ref="H1138">IF(Tabla1[[#This Row],[Código_Actividad]]="","",_xlfn.XLOOKUP(Tabla1[[#This Row],[Código_Actividad]],CodigoActividad,Tabla2[Actividades Programables Presupuestables],"",0))</f>
        <v/>
      </c>
      <c r="I1138" s="460" t="str">
        <f>IFERROR(VLOOKUP('Formulario PPGR3'!$G1138,'Formulario PPGR2'!$H$9:$V$595,15,FALSE),"")</f>
        <v/>
      </c>
      <c r="J1138" s="465"/>
      <c r="K1138" s="464"/>
      <c r="L1138" s="461" t="str">
        <f>IF(Tabla1[[#This Row],[Descripción]]="","",_xlfn.XLOOKUP(Tabla1[[#This Row],[Descripción]],Tabla10[Descripción],Tabla10[Unidad de Medida],"",0))</f>
        <v/>
      </c>
      <c r="M1138" s="257"/>
      <c r="N1138" s="475" t="str">
        <f>IF(Tabla1[[#This Row],[Descripción]]="","",_xlfn.XLOOKUP(Tabla1[[#This Row],[Descripción]],Tabla10[Descripción],Tabla10[Precio Unitario],0))</f>
        <v/>
      </c>
      <c r="O1138" s="475" t="str">
        <f>IF(Tabla1[[#This Row],[Cantidad de Insumos]]="","",Tabla1[[#This Row],[Precio Unitario]]*Tabla1[[#This Row],[Cantidad de Insumos]])</f>
        <v/>
      </c>
      <c r="P1138" s="462" t="str">
        <f>IF(Tabla1[[#This Row],[Descripción]]="","",_xlfn.XLOOKUP(Tabla1[[#This Row],[Descripción]],Tabla10[Descripción],Tabla10[CODIGO PRESUPUESTARIO],0))</f>
        <v/>
      </c>
      <c r="Q1138" s="463"/>
      <c r="R1138" s="463" t="str">
        <f>IF(Tabla1[[#This Row],[Insumos]]="","",_xlfn.XLOOKUP(Tabla1[[#This Row],[Insumos]],Tabla10[Insumo],Tabla10[InsumoAbrev],"",0))</f>
        <v/>
      </c>
    </row>
    <row r="1139" spans="2:18" x14ac:dyDescent="0.25">
      <c r="B1139" s="189" t="str">
        <f>IF('Formulario PPGR3'!$G1139="","",CONCATENATE('Formulario PPGR3'!$C1139,".",'Formulario PPGR3'!$D1139,".",'Formulario PPGR3'!$E1139,".",'Formulario PPGR3'!$F1139))</f>
        <v/>
      </c>
      <c r="C1139" s="189" t="str">
        <f>IF('Formulario PPGR3'!$G1139="","",'Formulario PPGR1'!#REF!)</f>
        <v/>
      </c>
      <c r="D1139" s="189" t="str">
        <f>IF('Formulario PPGR3'!$G1139="","",'Formulario PPGR1'!#REF!)</f>
        <v/>
      </c>
      <c r="E1139" s="189" t="str">
        <f>IF('Formulario PPGR3'!$G1139="","",'Formulario PPGR1'!#REF!)</f>
        <v/>
      </c>
      <c r="F1139" s="189" t="str">
        <f>IF('Formulario PPGR3'!$G1139="","",'Formulario PPGR1'!#REF!)</f>
        <v/>
      </c>
      <c r="G1139" s="227"/>
      <c r="H1139" s="459" t="str" cm="1">
        <f t="array" ref="H1139">IF(Tabla1[[#This Row],[Código_Actividad]]="","",_xlfn.XLOOKUP(Tabla1[[#This Row],[Código_Actividad]],CodigoActividad,Tabla2[Actividades Programables Presupuestables],"",0))</f>
        <v/>
      </c>
      <c r="I1139" s="460" t="str">
        <f>IFERROR(VLOOKUP('Formulario PPGR3'!$G1139,'Formulario PPGR2'!$H$9:$V$595,15,FALSE),"")</f>
        <v/>
      </c>
      <c r="J1139" s="465"/>
      <c r="K1139" s="464"/>
      <c r="L1139" s="461" t="str">
        <f>IF(Tabla1[[#This Row],[Descripción]]="","",_xlfn.XLOOKUP(Tabla1[[#This Row],[Descripción]],Tabla10[Descripción],Tabla10[Unidad de Medida],"",0))</f>
        <v/>
      </c>
      <c r="M1139" s="257"/>
      <c r="N1139" s="475" t="str">
        <f>IF(Tabla1[[#This Row],[Descripción]]="","",_xlfn.XLOOKUP(Tabla1[[#This Row],[Descripción]],Tabla10[Descripción],Tabla10[Precio Unitario],0))</f>
        <v/>
      </c>
      <c r="O1139" s="475" t="str">
        <f>IF(Tabla1[[#This Row],[Cantidad de Insumos]]="","",Tabla1[[#This Row],[Precio Unitario]]*Tabla1[[#This Row],[Cantidad de Insumos]])</f>
        <v/>
      </c>
      <c r="P1139" s="462" t="str">
        <f>IF(Tabla1[[#This Row],[Descripción]]="","",_xlfn.XLOOKUP(Tabla1[[#This Row],[Descripción]],Tabla10[Descripción],Tabla10[CODIGO PRESUPUESTARIO],0))</f>
        <v/>
      </c>
      <c r="Q1139" s="463"/>
      <c r="R1139" s="463" t="str">
        <f>IF(Tabla1[[#This Row],[Insumos]]="","",_xlfn.XLOOKUP(Tabla1[[#This Row],[Insumos]],Tabla10[Insumo],Tabla10[InsumoAbrev],"",0))</f>
        <v/>
      </c>
    </row>
    <row r="1140" spans="2:18" x14ac:dyDescent="0.25">
      <c r="B1140" s="189" t="str">
        <f>IF('Formulario PPGR3'!$G1140="","",CONCATENATE('Formulario PPGR3'!$C1140,".",'Formulario PPGR3'!$D1140,".",'Formulario PPGR3'!$E1140,".",'Formulario PPGR3'!$F1140))</f>
        <v/>
      </c>
      <c r="C1140" s="189" t="str">
        <f>IF('Formulario PPGR3'!$G1140="","",'Formulario PPGR1'!#REF!)</f>
        <v/>
      </c>
      <c r="D1140" s="189" t="str">
        <f>IF('Formulario PPGR3'!$G1140="","",'Formulario PPGR1'!#REF!)</f>
        <v/>
      </c>
      <c r="E1140" s="189" t="str">
        <f>IF('Formulario PPGR3'!$G1140="","",'Formulario PPGR1'!#REF!)</f>
        <v/>
      </c>
      <c r="F1140" s="189" t="str">
        <f>IF('Formulario PPGR3'!$G1140="","",'Formulario PPGR1'!#REF!)</f>
        <v/>
      </c>
      <c r="G1140" s="227"/>
      <c r="H1140" s="459" t="str" cm="1">
        <f t="array" ref="H1140">IF(Tabla1[[#This Row],[Código_Actividad]]="","",_xlfn.XLOOKUP(Tabla1[[#This Row],[Código_Actividad]],CodigoActividad,Tabla2[Actividades Programables Presupuestables],"",0))</f>
        <v/>
      </c>
      <c r="I1140" s="460" t="str">
        <f>IFERROR(VLOOKUP('Formulario PPGR3'!$G1140,'Formulario PPGR2'!$H$9:$V$595,15,FALSE),"")</f>
        <v/>
      </c>
      <c r="J1140" s="465"/>
      <c r="K1140" s="464"/>
      <c r="L1140" s="461" t="str">
        <f>IF(Tabla1[[#This Row],[Descripción]]="","",_xlfn.XLOOKUP(Tabla1[[#This Row],[Descripción]],Tabla10[Descripción],Tabla10[Unidad de Medida],"",0))</f>
        <v/>
      </c>
      <c r="M1140" s="257"/>
      <c r="N1140" s="475" t="str">
        <f>IF(Tabla1[[#This Row],[Descripción]]="","",_xlfn.XLOOKUP(Tabla1[[#This Row],[Descripción]],Tabla10[Descripción],Tabla10[Precio Unitario],0))</f>
        <v/>
      </c>
      <c r="O1140" s="475" t="str">
        <f>IF(Tabla1[[#This Row],[Cantidad de Insumos]]="","",Tabla1[[#This Row],[Precio Unitario]]*Tabla1[[#This Row],[Cantidad de Insumos]])</f>
        <v/>
      </c>
      <c r="P1140" s="462" t="str">
        <f>IF(Tabla1[[#This Row],[Descripción]]="","",_xlfn.XLOOKUP(Tabla1[[#This Row],[Descripción]],Tabla10[Descripción],Tabla10[CODIGO PRESUPUESTARIO],0))</f>
        <v/>
      </c>
      <c r="Q1140" s="463"/>
      <c r="R1140" s="463" t="str">
        <f>IF(Tabla1[[#This Row],[Insumos]]="","",_xlfn.XLOOKUP(Tabla1[[#This Row],[Insumos]],Tabla10[Insumo],Tabla10[InsumoAbrev],"",0))</f>
        <v/>
      </c>
    </row>
    <row r="1141" spans="2:18" x14ac:dyDescent="0.25">
      <c r="B1141" s="189" t="str">
        <f>IF('Formulario PPGR3'!$G1141="","",CONCATENATE('Formulario PPGR3'!$C1141,".",'Formulario PPGR3'!$D1141,".",'Formulario PPGR3'!$E1141,".",'Formulario PPGR3'!$F1141))</f>
        <v/>
      </c>
      <c r="C1141" s="189" t="str">
        <f>IF('Formulario PPGR3'!$G1141="","",'Formulario PPGR1'!#REF!)</f>
        <v/>
      </c>
      <c r="D1141" s="189" t="str">
        <f>IF('Formulario PPGR3'!$G1141="","",'Formulario PPGR1'!#REF!)</f>
        <v/>
      </c>
      <c r="E1141" s="189" t="str">
        <f>IF('Formulario PPGR3'!$G1141="","",'Formulario PPGR1'!#REF!)</f>
        <v/>
      </c>
      <c r="F1141" s="189" t="str">
        <f>IF('Formulario PPGR3'!$G1141="","",'Formulario PPGR1'!#REF!)</f>
        <v/>
      </c>
      <c r="G1141" s="227"/>
      <c r="H1141" s="459" t="str" cm="1">
        <f t="array" ref="H1141">IF(Tabla1[[#This Row],[Código_Actividad]]="","",_xlfn.XLOOKUP(Tabla1[[#This Row],[Código_Actividad]],CodigoActividad,Tabla2[Actividades Programables Presupuestables],"",0))</f>
        <v/>
      </c>
      <c r="I1141" s="460" t="str">
        <f>IFERROR(VLOOKUP('Formulario PPGR3'!$G1141,'Formulario PPGR2'!$H$9:$V$595,15,FALSE),"")</f>
        <v/>
      </c>
      <c r="J1141" s="465"/>
      <c r="K1141" s="464"/>
      <c r="L1141" s="461" t="str">
        <f>IF(Tabla1[[#This Row],[Descripción]]="","",_xlfn.XLOOKUP(Tabla1[[#This Row],[Descripción]],Tabla10[Descripción],Tabla10[Unidad de Medida],"",0))</f>
        <v/>
      </c>
      <c r="M1141" s="257"/>
      <c r="N1141" s="475" t="str">
        <f>IF(Tabla1[[#This Row],[Descripción]]="","",_xlfn.XLOOKUP(Tabla1[[#This Row],[Descripción]],Tabla10[Descripción],Tabla10[Precio Unitario],0))</f>
        <v/>
      </c>
      <c r="O1141" s="475" t="str">
        <f>IF(Tabla1[[#This Row],[Cantidad de Insumos]]="","",Tabla1[[#This Row],[Precio Unitario]]*Tabla1[[#This Row],[Cantidad de Insumos]])</f>
        <v/>
      </c>
      <c r="P1141" s="462" t="str">
        <f>IF(Tabla1[[#This Row],[Descripción]]="","",_xlfn.XLOOKUP(Tabla1[[#This Row],[Descripción]],Tabla10[Descripción],Tabla10[CODIGO PRESUPUESTARIO],0))</f>
        <v/>
      </c>
      <c r="Q1141" s="463"/>
      <c r="R1141" s="463" t="str">
        <f>IF(Tabla1[[#This Row],[Insumos]]="","",_xlfn.XLOOKUP(Tabla1[[#This Row],[Insumos]],Tabla10[Insumo],Tabla10[InsumoAbrev],"",0))</f>
        <v/>
      </c>
    </row>
    <row r="1142" spans="2:18" x14ac:dyDescent="0.25">
      <c r="B1142" s="189" t="str">
        <f>IF('Formulario PPGR3'!$G1142="","",CONCATENATE('Formulario PPGR3'!$C1142,".",'Formulario PPGR3'!$D1142,".",'Formulario PPGR3'!$E1142,".",'Formulario PPGR3'!$F1142))</f>
        <v/>
      </c>
      <c r="C1142" s="189" t="str">
        <f>IF('Formulario PPGR3'!$G1142="","",'Formulario PPGR1'!#REF!)</f>
        <v/>
      </c>
      <c r="D1142" s="189" t="str">
        <f>IF('Formulario PPGR3'!$G1142="","",'Formulario PPGR1'!#REF!)</f>
        <v/>
      </c>
      <c r="E1142" s="189" t="str">
        <f>IF('Formulario PPGR3'!$G1142="","",'Formulario PPGR1'!#REF!)</f>
        <v/>
      </c>
      <c r="F1142" s="189" t="str">
        <f>IF('Formulario PPGR3'!$G1142="","",'Formulario PPGR1'!#REF!)</f>
        <v/>
      </c>
      <c r="G1142" s="227"/>
      <c r="H1142" s="459" t="str" cm="1">
        <f t="array" ref="H1142">IF(Tabla1[[#This Row],[Código_Actividad]]="","",_xlfn.XLOOKUP(Tabla1[[#This Row],[Código_Actividad]],CodigoActividad,Tabla2[Actividades Programables Presupuestables],"",0))</f>
        <v/>
      </c>
      <c r="I1142" s="460" t="str">
        <f>IFERROR(VLOOKUP('Formulario PPGR3'!$G1142,'Formulario PPGR2'!$H$9:$V$595,15,FALSE),"")</f>
        <v/>
      </c>
      <c r="J1142" s="465"/>
      <c r="K1142" s="464"/>
      <c r="L1142" s="461" t="str">
        <f>IF(Tabla1[[#This Row],[Descripción]]="","",_xlfn.XLOOKUP(Tabla1[[#This Row],[Descripción]],Tabla10[Descripción],Tabla10[Unidad de Medida],"",0))</f>
        <v/>
      </c>
      <c r="M1142" s="257"/>
      <c r="N1142" s="475" t="str">
        <f>IF(Tabla1[[#This Row],[Descripción]]="","",_xlfn.XLOOKUP(Tabla1[[#This Row],[Descripción]],Tabla10[Descripción],Tabla10[Precio Unitario],0))</f>
        <v/>
      </c>
      <c r="O1142" s="475" t="str">
        <f>IF(Tabla1[[#This Row],[Cantidad de Insumos]]="","",Tabla1[[#This Row],[Precio Unitario]]*Tabla1[[#This Row],[Cantidad de Insumos]])</f>
        <v/>
      </c>
      <c r="P1142" s="462" t="str">
        <f>IF(Tabla1[[#This Row],[Descripción]]="","",_xlfn.XLOOKUP(Tabla1[[#This Row],[Descripción]],Tabla10[Descripción],Tabla10[CODIGO PRESUPUESTARIO],0))</f>
        <v/>
      </c>
      <c r="Q1142" s="463"/>
      <c r="R1142" s="463" t="str">
        <f>IF(Tabla1[[#This Row],[Insumos]]="","",_xlfn.XLOOKUP(Tabla1[[#This Row],[Insumos]],Tabla10[Insumo],Tabla10[InsumoAbrev],"",0))</f>
        <v/>
      </c>
    </row>
    <row r="1143" spans="2:18" x14ac:dyDescent="0.25">
      <c r="B1143" s="189" t="str">
        <f>IF('Formulario PPGR3'!$G1143="","",CONCATENATE('Formulario PPGR3'!$C1143,".",'Formulario PPGR3'!$D1143,".",'Formulario PPGR3'!$E1143,".",'Formulario PPGR3'!$F1143))</f>
        <v/>
      </c>
      <c r="C1143" s="189" t="str">
        <f>IF('Formulario PPGR3'!$G1143="","",'Formulario PPGR1'!#REF!)</f>
        <v/>
      </c>
      <c r="D1143" s="189" t="str">
        <f>IF('Formulario PPGR3'!$G1143="","",'Formulario PPGR1'!#REF!)</f>
        <v/>
      </c>
      <c r="E1143" s="189" t="str">
        <f>IF('Formulario PPGR3'!$G1143="","",'Formulario PPGR1'!#REF!)</f>
        <v/>
      </c>
      <c r="F1143" s="189" t="str">
        <f>IF('Formulario PPGR3'!$G1143="","",'Formulario PPGR1'!#REF!)</f>
        <v/>
      </c>
      <c r="G1143" s="227"/>
      <c r="H1143" s="459" t="str" cm="1">
        <f t="array" ref="H1143">IF(Tabla1[[#This Row],[Código_Actividad]]="","",_xlfn.XLOOKUP(Tabla1[[#This Row],[Código_Actividad]],CodigoActividad,Tabla2[Actividades Programables Presupuestables],"",0))</f>
        <v/>
      </c>
      <c r="I1143" s="460" t="str">
        <f>IFERROR(VLOOKUP('Formulario PPGR3'!$G1143,'Formulario PPGR2'!$H$9:$V$595,15,FALSE),"")</f>
        <v/>
      </c>
      <c r="J1143" s="465"/>
      <c r="K1143" s="464"/>
      <c r="L1143" s="461" t="str">
        <f>IF(Tabla1[[#This Row],[Descripción]]="","",_xlfn.XLOOKUP(Tabla1[[#This Row],[Descripción]],Tabla10[Descripción],Tabla10[Unidad de Medida],"",0))</f>
        <v/>
      </c>
      <c r="M1143" s="257"/>
      <c r="N1143" s="475" t="str">
        <f>IF(Tabla1[[#This Row],[Descripción]]="","",_xlfn.XLOOKUP(Tabla1[[#This Row],[Descripción]],Tabla10[Descripción],Tabla10[Precio Unitario],0))</f>
        <v/>
      </c>
      <c r="O1143" s="475" t="str">
        <f>IF(Tabla1[[#This Row],[Cantidad de Insumos]]="","",Tabla1[[#This Row],[Precio Unitario]]*Tabla1[[#This Row],[Cantidad de Insumos]])</f>
        <v/>
      </c>
      <c r="P1143" s="462" t="str">
        <f>IF(Tabla1[[#This Row],[Descripción]]="","",_xlfn.XLOOKUP(Tabla1[[#This Row],[Descripción]],Tabla10[Descripción],Tabla10[CODIGO PRESUPUESTARIO],0))</f>
        <v/>
      </c>
      <c r="Q1143" s="463"/>
      <c r="R1143" s="463" t="str">
        <f>IF(Tabla1[[#This Row],[Insumos]]="","",_xlfn.XLOOKUP(Tabla1[[#This Row],[Insumos]],Tabla10[Insumo],Tabla10[InsumoAbrev],"",0))</f>
        <v/>
      </c>
    </row>
    <row r="1144" spans="2:18" x14ac:dyDescent="0.25">
      <c r="B1144" s="189" t="str">
        <f>IF('Formulario PPGR3'!$G1144="","",CONCATENATE('Formulario PPGR3'!$C1144,".",'Formulario PPGR3'!$D1144,".",'Formulario PPGR3'!$E1144,".",'Formulario PPGR3'!$F1144))</f>
        <v/>
      </c>
      <c r="C1144" s="189" t="str">
        <f>IF('Formulario PPGR3'!$G1144="","",'Formulario PPGR1'!#REF!)</f>
        <v/>
      </c>
      <c r="D1144" s="189" t="str">
        <f>IF('Formulario PPGR3'!$G1144="","",'Formulario PPGR1'!#REF!)</f>
        <v/>
      </c>
      <c r="E1144" s="189" t="str">
        <f>IF('Formulario PPGR3'!$G1144="","",'Formulario PPGR1'!#REF!)</f>
        <v/>
      </c>
      <c r="F1144" s="189" t="str">
        <f>IF('Formulario PPGR3'!$G1144="","",'Formulario PPGR1'!#REF!)</f>
        <v/>
      </c>
      <c r="G1144" s="227"/>
      <c r="H1144" s="459" t="str" cm="1">
        <f t="array" ref="H1144">IF(Tabla1[[#This Row],[Código_Actividad]]="","",_xlfn.XLOOKUP(Tabla1[[#This Row],[Código_Actividad]],CodigoActividad,Tabla2[Actividades Programables Presupuestables],"",0))</f>
        <v/>
      </c>
      <c r="I1144" s="460" t="str">
        <f>IFERROR(VLOOKUP('Formulario PPGR3'!$G1144,'Formulario PPGR2'!$H$9:$V$595,15,FALSE),"")</f>
        <v/>
      </c>
      <c r="J1144" s="465"/>
      <c r="K1144" s="464"/>
      <c r="L1144" s="461" t="str">
        <f>IF(Tabla1[[#This Row],[Descripción]]="","",_xlfn.XLOOKUP(Tabla1[[#This Row],[Descripción]],Tabla10[Descripción],Tabla10[Unidad de Medida],"",0))</f>
        <v/>
      </c>
      <c r="M1144" s="257"/>
      <c r="N1144" s="475" t="str">
        <f>IF(Tabla1[[#This Row],[Descripción]]="","",_xlfn.XLOOKUP(Tabla1[[#This Row],[Descripción]],Tabla10[Descripción],Tabla10[Precio Unitario],0))</f>
        <v/>
      </c>
      <c r="O1144" s="475" t="str">
        <f>IF(Tabla1[[#This Row],[Cantidad de Insumos]]="","",Tabla1[[#This Row],[Precio Unitario]]*Tabla1[[#This Row],[Cantidad de Insumos]])</f>
        <v/>
      </c>
      <c r="P1144" s="462" t="str">
        <f>IF(Tabla1[[#This Row],[Descripción]]="","",_xlfn.XLOOKUP(Tabla1[[#This Row],[Descripción]],Tabla10[Descripción],Tabla10[CODIGO PRESUPUESTARIO],0))</f>
        <v/>
      </c>
      <c r="Q1144" s="463"/>
      <c r="R1144" s="463" t="str">
        <f>IF(Tabla1[[#This Row],[Insumos]]="","",_xlfn.XLOOKUP(Tabla1[[#This Row],[Insumos]],Tabla10[Insumo],Tabla10[InsumoAbrev],"",0))</f>
        <v/>
      </c>
    </row>
    <row r="1145" spans="2:18" x14ac:dyDescent="0.25">
      <c r="B1145" s="189" t="str">
        <f>IF('Formulario PPGR3'!$G1145="","",CONCATENATE('Formulario PPGR3'!$C1145,".",'Formulario PPGR3'!$D1145,".",'Formulario PPGR3'!$E1145,".",'Formulario PPGR3'!$F1145))</f>
        <v/>
      </c>
      <c r="C1145" s="189" t="str">
        <f>IF('Formulario PPGR3'!$G1145="","",'Formulario PPGR1'!#REF!)</f>
        <v/>
      </c>
      <c r="D1145" s="189" t="str">
        <f>IF('Formulario PPGR3'!$G1145="","",'Formulario PPGR1'!#REF!)</f>
        <v/>
      </c>
      <c r="E1145" s="189" t="str">
        <f>IF('Formulario PPGR3'!$G1145="","",'Formulario PPGR1'!#REF!)</f>
        <v/>
      </c>
      <c r="F1145" s="189" t="str">
        <f>IF('Formulario PPGR3'!$G1145="","",'Formulario PPGR1'!#REF!)</f>
        <v/>
      </c>
      <c r="G1145" s="227"/>
      <c r="H1145" s="459" t="str" cm="1">
        <f t="array" ref="H1145">IF(Tabla1[[#This Row],[Código_Actividad]]="","",_xlfn.XLOOKUP(Tabla1[[#This Row],[Código_Actividad]],CodigoActividad,Tabla2[Actividades Programables Presupuestables],"",0))</f>
        <v/>
      </c>
      <c r="I1145" s="460" t="str">
        <f>IFERROR(VLOOKUP('Formulario PPGR3'!$G1145,'Formulario PPGR2'!$H$9:$V$595,15,FALSE),"")</f>
        <v/>
      </c>
      <c r="J1145" s="465"/>
      <c r="K1145" s="464"/>
      <c r="L1145" s="461" t="str">
        <f>IF(Tabla1[[#This Row],[Descripción]]="","",_xlfn.XLOOKUP(Tabla1[[#This Row],[Descripción]],Tabla10[Descripción],Tabla10[Unidad de Medida],"",0))</f>
        <v/>
      </c>
      <c r="M1145" s="257"/>
      <c r="N1145" s="475" t="str">
        <f>IF(Tabla1[[#This Row],[Descripción]]="","",_xlfn.XLOOKUP(Tabla1[[#This Row],[Descripción]],Tabla10[Descripción],Tabla10[Precio Unitario],0))</f>
        <v/>
      </c>
      <c r="O1145" s="475" t="str">
        <f>IF(Tabla1[[#This Row],[Cantidad de Insumos]]="","",Tabla1[[#This Row],[Precio Unitario]]*Tabla1[[#This Row],[Cantidad de Insumos]])</f>
        <v/>
      </c>
      <c r="P1145" s="462" t="str">
        <f>IF(Tabla1[[#This Row],[Descripción]]="","",_xlfn.XLOOKUP(Tabla1[[#This Row],[Descripción]],Tabla10[Descripción],Tabla10[CODIGO PRESUPUESTARIO],0))</f>
        <v/>
      </c>
      <c r="Q1145" s="463"/>
      <c r="R1145" s="463" t="str">
        <f>IF(Tabla1[[#This Row],[Insumos]]="","",_xlfn.XLOOKUP(Tabla1[[#This Row],[Insumos]],Tabla10[Insumo],Tabla10[InsumoAbrev],"",0))</f>
        <v/>
      </c>
    </row>
    <row r="1146" spans="2:18" x14ac:dyDescent="0.25">
      <c r="B1146" s="189" t="str">
        <f>IF('Formulario PPGR3'!$G1146="","",CONCATENATE('Formulario PPGR3'!$C1146,".",'Formulario PPGR3'!$D1146,".",'Formulario PPGR3'!$E1146,".",'Formulario PPGR3'!$F1146))</f>
        <v/>
      </c>
      <c r="C1146" s="189" t="str">
        <f>IF('Formulario PPGR3'!$G1146="","",'Formulario PPGR1'!#REF!)</f>
        <v/>
      </c>
      <c r="D1146" s="189" t="str">
        <f>IF('Formulario PPGR3'!$G1146="","",'Formulario PPGR1'!#REF!)</f>
        <v/>
      </c>
      <c r="E1146" s="189" t="str">
        <f>IF('Formulario PPGR3'!$G1146="","",'Formulario PPGR1'!#REF!)</f>
        <v/>
      </c>
      <c r="F1146" s="189" t="str">
        <f>IF('Formulario PPGR3'!$G1146="","",'Formulario PPGR1'!#REF!)</f>
        <v/>
      </c>
      <c r="G1146" s="227"/>
      <c r="H1146" s="459" t="str" cm="1">
        <f t="array" ref="H1146">IF(Tabla1[[#This Row],[Código_Actividad]]="","",_xlfn.XLOOKUP(Tabla1[[#This Row],[Código_Actividad]],CodigoActividad,Tabla2[Actividades Programables Presupuestables],"",0))</f>
        <v/>
      </c>
      <c r="I1146" s="460" t="str">
        <f>IFERROR(VLOOKUP('Formulario PPGR3'!$G1146,'Formulario PPGR2'!$H$9:$V$595,15,FALSE),"")</f>
        <v/>
      </c>
      <c r="J1146" s="465"/>
      <c r="K1146" s="464"/>
      <c r="L1146" s="461" t="str">
        <f>IF(Tabla1[[#This Row],[Descripción]]="","",_xlfn.XLOOKUP(Tabla1[[#This Row],[Descripción]],Tabla10[Descripción],Tabla10[Unidad de Medida],"",0))</f>
        <v/>
      </c>
      <c r="M1146" s="257"/>
      <c r="N1146" s="475" t="str">
        <f>IF(Tabla1[[#This Row],[Descripción]]="","",_xlfn.XLOOKUP(Tabla1[[#This Row],[Descripción]],Tabla10[Descripción],Tabla10[Precio Unitario],0))</f>
        <v/>
      </c>
      <c r="O1146" s="475" t="str">
        <f>IF(Tabla1[[#This Row],[Cantidad de Insumos]]="","",Tabla1[[#This Row],[Precio Unitario]]*Tabla1[[#This Row],[Cantidad de Insumos]])</f>
        <v/>
      </c>
      <c r="P1146" s="462" t="str">
        <f>IF(Tabla1[[#This Row],[Descripción]]="","",_xlfn.XLOOKUP(Tabla1[[#This Row],[Descripción]],Tabla10[Descripción],Tabla10[CODIGO PRESUPUESTARIO],0))</f>
        <v/>
      </c>
      <c r="Q1146" s="463"/>
      <c r="R1146" s="463" t="str">
        <f>IF(Tabla1[[#This Row],[Insumos]]="","",_xlfn.XLOOKUP(Tabla1[[#This Row],[Insumos]],Tabla10[Insumo],Tabla10[InsumoAbrev],"",0))</f>
        <v/>
      </c>
    </row>
    <row r="1147" spans="2:18" x14ac:dyDescent="0.25">
      <c r="B1147" s="189" t="str">
        <f>IF('Formulario PPGR3'!$G1147="","",CONCATENATE('Formulario PPGR3'!$C1147,".",'Formulario PPGR3'!$D1147,".",'Formulario PPGR3'!$E1147,".",'Formulario PPGR3'!$F1147))</f>
        <v/>
      </c>
      <c r="C1147" s="189" t="str">
        <f>IF('Formulario PPGR3'!$G1147="","",'Formulario PPGR1'!#REF!)</f>
        <v/>
      </c>
      <c r="D1147" s="189" t="str">
        <f>IF('Formulario PPGR3'!$G1147="","",'Formulario PPGR1'!#REF!)</f>
        <v/>
      </c>
      <c r="E1147" s="189" t="str">
        <f>IF('Formulario PPGR3'!$G1147="","",'Formulario PPGR1'!#REF!)</f>
        <v/>
      </c>
      <c r="F1147" s="189" t="str">
        <f>IF('Formulario PPGR3'!$G1147="","",'Formulario PPGR1'!#REF!)</f>
        <v/>
      </c>
      <c r="G1147" s="227"/>
      <c r="H1147" s="459" t="str" cm="1">
        <f t="array" ref="H1147">IF(Tabla1[[#This Row],[Código_Actividad]]="","",_xlfn.XLOOKUP(Tabla1[[#This Row],[Código_Actividad]],CodigoActividad,Tabla2[Actividades Programables Presupuestables],"",0))</f>
        <v/>
      </c>
      <c r="I1147" s="460" t="str">
        <f>IFERROR(VLOOKUP('Formulario PPGR3'!$G1147,'Formulario PPGR2'!$H$9:$V$595,15,FALSE),"")</f>
        <v/>
      </c>
      <c r="J1147" s="465"/>
      <c r="K1147" s="464"/>
      <c r="L1147" s="461" t="str">
        <f>IF(Tabla1[[#This Row],[Descripción]]="","",_xlfn.XLOOKUP(Tabla1[[#This Row],[Descripción]],Tabla10[Descripción],Tabla10[Unidad de Medida],"",0))</f>
        <v/>
      </c>
      <c r="M1147" s="257"/>
      <c r="N1147" s="475" t="str">
        <f>IF(Tabla1[[#This Row],[Descripción]]="","",_xlfn.XLOOKUP(Tabla1[[#This Row],[Descripción]],Tabla10[Descripción],Tabla10[Precio Unitario],0))</f>
        <v/>
      </c>
      <c r="O1147" s="475" t="str">
        <f>IF(Tabla1[[#This Row],[Cantidad de Insumos]]="","",Tabla1[[#This Row],[Precio Unitario]]*Tabla1[[#This Row],[Cantidad de Insumos]])</f>
        <v/>
      </c>
      <c r="P1147" s="462" t="str">
        <f>IF(Tabla1[[#This Row],[Descripción]]="","",_xlfn.XLOOKUP(Tabla1[[#This Row],[Descripción]],Tabla10[Descripción],Tabla10[CODIGO PRESUPUESTARIO],0))</f>
        <v/>
      </c>
      <c r="Q1147" s="463"/>
      <c r="R1147" s="463" t="str">
        <f>IF(Tabla1[[#This Row],[Insumos]]="","",_xlfn.XLOOKUP(Tabla1[[#This Row],[Insumos]],Tabla10[Insumo],Tabla10[InsumoAbrev],"",0))</f>
        <v/>
      </c>
    </row>
    <row r="1148" spans="2:18" x14ac:dyDescent="0.25">
      <c r="B1148" s="189" t="str">
        <f>IF('Formulario PPGR3'!$G1148="","",CONCATENATE('Formulario PPGR3'!$C1148,".",'Formulario PPGR3'!$D1148,".",'Formulario PPGR3'!$E1148,".",'Formulario PPGR3'!$F1148))</f>
        <v/>
      </c>
      <c r="C1148" s="189" t="str">
        <f>IF('Formulario PPGR3'!$G1148="","",'Formulario PPGR1'!#REF!)</f>
        <v/>
      </c>
      <c r="D1148" s="189" t="str">
        <f>IF('Formulario PPGR3'!$G1148="","",'Formulario PPGR1'!#REF!)</f>
        <v/>
      </c>
      <c r="E1148" s="189" t="str">
        <f>IF('Formulario PPGR3'!$G1148="","",'Formulario PPGR1'!#REF!)</f>
        <v/>
      </c>
      <c r="F1148" s="189" t="str">
        <f>IF('Formulario PPGR3'!$G1148="","",'Formulario PPGR1'!#REF!)</f>
        <v/>
      </c>
      <c r="G1148" s="227"/>
      <c r="H1148" s="459" t="str" cm="1">
        <f t="array" ref="H1148">IF(Tabla1[[#This Row],[Código_Actividad]]="","",_xlfn.XLOOKUP(Tabla1[[#This Row],[Código_Actividad]],CodigoActividad,Tabla2[Actividades Programables Presupuestables],"",0))</f>
        <v/>
      </c>
      <c r="I1148" s="460" t="str">
        <f>IFERROR(VLOOKUP('Formulario PPGR3'!$G1148,'Formulario PPGR2'!$H$9:$V$595,15,FALSE),"")</f>
        <v/>
      </c>
      <c r="J1148" s="465"/>
      <c r="K1148" s="464"/>
      <c r="L1148" s="461" t="str">
        <f>IF(Tabla1[[#This Row],[Descripción]]="","",_xlfn.XLOOKUP(Tabla1[[#This Row],[Descripción]],Tabla10[Descripción],Tabla10[Unidad de Medida],"",0))</f>
        <v/>
      </c>
      <c r="M1148" s="257"/>
      <c r="N1148" s="475" t="str">
        <f>IF(Tabla1[[#This Row],[Descripción]]="","",_xlfn.XLOOKUP(Tabla1[[#This Row],[Descripción]],Tabla10[Descripción],Tabla10[Precio Unitario],0))</f>
        <v/>
      </c>
      <c r="O1148" s="475" t="str">
        <f>IF(Tabla1[[#This Row],[Cantidad de Insumos]]="","",Tabla1[[#This Row],[Precio Unitario]]*Tabla1[[#This Row],[Cantidad de Insumos]])</f>
        <v/>
      </c>
      <c r="P1148" s="462" t="str">
        <f>IF(Tabla1[[#This Row],[Descripción]]="","",_xlfn.XLOOKUP(Tabla1[[#This Row],[Descripción]],Tabla10[Descripción],Tabla10[CODIGO PRESUPUESTARIO],0))</f>
        <v/>
      </c>
      <c r="Q1148" s="463"/>
      <c r="R1148" s="463" t="str">
        <f>IF(Tabla1[[#This Row],[Insumos]]="","",_xlfn.XLOOKUP(Tabla1[[#This Row],[Insumos]],Tabla10[Insumo],Tabla10[InsumoAbrev],"",0))</f>
        <v/>
      </c>
    </row>
    <row r="1149" spans="2:18" x14ac:dyDescent="0.25">
      <c r="B1149" s="189" t="str">
        <f>IF('Formulario PPGR3'!$G1149="","",CONCATENATE('Formulario PPGR3'!$C1149,".",'Formulario PPGR3'!$D1149,".",'Formulario PPGR3'!$E1149,".",'Formulario PPGR3'!$F1149))</f>
        <v/>
      </c>
      <c r="C1149" s="189" t="str">
        <f>IF('Formulario PPGR3'!$G1149="","",'Formulario PPGR1'!#REF!)</f>
        <v/>
      </c>
      <c r="D1149" s="189" t="str">
        <f>IF('Formulario PPGR3'!$G1149="","",'Formulario PPGR1'!#REF!)</f>
        <v/>
      </c>
      <c r="E1149" s="189" t="str">
        <f>IF('Formulario PPGR3'!$G1149="","",'Formulario PPGR1'!#REF!)</f>
        <v/>
      </c>
      <c r="F1149" s="189" t="str">
        <f>IF('Formulario PPGR3'!$G1149="","",'Formulario PPGR1'!#REF!)</f>
        <v/>
      </c>
      <c r="G1149" s="227"/>
      <c r="H1149" s="459" t="str" cm="1">
        <f t="array" ref="H1149">IF(Tabla1[[#This Row],[Código_Actividad]]="","",_xlfn.XLOOKUP(Tabla1[[#This Row],[Código_Actividad]],CodigoActividad,Tabla2[Actividades Programables Presupuestables],"",0))</f>
        <v/>
      </c>
      <c r="I1149" s="460" t="str">
        <f>IFERROR(VLOOKUP('Formulario PPGR3'!$G1149,'Formulario PPGR2'!$H$9:$V$595,15,FALSE),"")</f>
        <v/>
      </c>
      <c r="J1149" s="465"/>
      <c r="K1149" s="464"/>
      <c r="L1149" s="461" t="str">
        <f>IF(Tabla1[[#This Row],[Descripción]]="","",_xlfn.XLOOKUP(Tabla1[[#This Row],[Descripción]],Tabla10[Descripción],Tabla10[Unidad de Medida],"",0))</f>
        <v/>
      </c>
      <c r="M1149" s="257"/>
      <c r="N1149" s="475" t="str">
        <f>IF(Tabla1[[#This Row],[Descripción]]="","",_xlfn.XLOOKUP(Tabla1[[#This Row],[Descripción]],Tabla10[Descripción],Tabla10[Precio Unitario],0))</f>
        <v/>
      </c>
      <c r="O1149" s="475" t="str">
        <f>IF(Tabla1[[#This Row],[Cantidad de Insumos]]="","",Tabla1[[#This Row],[Precio Unitario]]*Tabla1[[#This Row],[Cantidad de Insumos]])</f>
        <v/>
      </c>
      <c r="P1149" s="462" t="str">
        <f>IF(Tabla1[[#This Row],[Descripción]]="","",_xlfn.XLOOKUP(Tabla1[[#This Row],[Descripción]],Tabla10[Descripción],Tabla10[CODIGO PRESUPUESTARIO],0))</f>
        <v/>
      </c>
      <c r="Q1149" s="463"/>
      <c r="R1149" s="463" t="str">
        <f>IF(Tabla1[[#This Row],[Insumos]]="","",_xlfn.XLOOKUP(Tabla1[[#This Row],[Insumos]],Tabla10[Insumo],Tabla10[InsumoAbrev],"",0))</f>
        <v/>
      </c>
    </row>
    <row r="1150" spans="2:18" x14ac:dyDescent="0.25">
      <c r="B1150" s="189" t="str">
        <f>IF('Formulario PPGR3'!$G1150="","",CONCATENATE('Formulario PPGR3'!$C1150,".",'Formulario PPGR3'!$D1150,".",'Formulario PPGR3'!$E1150,".",'Formulario PPGR3'!$F1150))</f>
        <v/>
      </c>
      <c r="C1150" s="189" t="str">
        <f>IF('Formulario PPGR3'!$G1150="","",'Formulario PPGR1'!#REF!)</f>
        <v/>
      </c>
      <c r="D1150" s="189" t="str">
        <f>IF('Formulario PPGR3'!$G1150="","",'Formulario PPGR1'!#REF!)</f>
        <v/>
      </c>
      <c r="E1150" s="189" t="str">
        <f>IF('Formulario PPGR3'!$G1150="","",'Formulario PPGR1'!#REF!)</f>
        <v/>
      </c>
      <c r="F1150" s="189" t="str">
        <f>IF('Formulario PPGR3'!$G1150="","",'Formulario PPGR1'!#REF!)</f>
        <v/>
      </c>
      <c r="G1150" s="227"/>
      <c r="H1150" s="459" t="str" cm="1">
        <f t="array" ref="H1150">IF(Tabla1[[#This Row],[Código_Actividad]]="","",_xlfn.XLOOKUP(Tabla1[[#This Row],[Código_Actividad]],CodigoActividad,Tabla2[Actividades Programables Presupuestables],"",0))</f>
        <v/>
      </c>
      <c r="I1150" s="460" t="str">
        <f>IFERROR(VLOOKUP('Formulario PPGR3'!$G1150,'Formulario PPGR2'!$H$9:$V$595,15,FALSE),"")</f>
        <v/>
      </c>
      <c r="J1150" s="465"/>
      <c r="K1150" s="464"/>
      <c r="L1150" s="461" t="str">
        <f>IF(Tabla1[[#This Row],[Descripción]]="","",_xlfn.XLOOKUP(Tabla1[[#This Row],[Descripción]],Tabla10[Descripción],Tabla10[Unidad de Medida],"",0))</f>
        <v/>
      </c>
      <c r="M1150" s="257"/>
      <c r="N1150" s="475" t="str">
        <f>IF(Tabla1[[#This Row],[Descripción]]="","",_xlfn.XLOOKUP(Tabla1[[#This Row],[Descripción]],Tabla10[Descripción],Tabla10[Precio Unitario],0))</f>
        <v/>
      </c>
      <c r="O1150" s="475" t="str">
        <f>IF(Tabla1[[#This Row],[Cantidad de Insumos]]="","",Tabla1[[#This Row],[Precio Unitario]]*Tabla1[[#This Row],[Cantidad de Insumos]])</f>
        <v/>
      </c>
      <c r="P1150" s="462" t="str">
        <f>IF(Tabla1[[#This Row],[Descripción]]="","",_xlfn.XLOOKUP(Tabla1[[#This Row],[Descripción]],Tabla10[Descripción],Tabla10[CODIGO PRESUPUESTARIO],0))</f>
        <v/>
      </c>
      <c r="Q1150" s="463"/>
      <c r="R1150" s="463" t="str">
        <f>IF(Tabla1[[#This Row],[Insumos]]="","",_xlfn.XLOOKUP(Tabla1[[#This Row],[Insumos]],Tabla10[Insumo],Tabla10[InsumoAbrev],"",0))</f>
        <v/>
      </c>
    </row>
    <row r="1151" spans="2:18" x14ac:dyDescent="0.25">
      <c r="B1151" s="189" t="str">
        <f>IF('Formulario PPGR3'!$G1151="","",CONCATENATE('Formulario PPGR3'!$C1151,".",'Formulario PPGR3'!$D1151,".",'Formulario PPGR3'!$E1151,".",'Formulario PPGR3'!$F1151))</f>
        <v/>
      </c>
      <c r="C1151" s="189" t="str">
        <f>IF('Formulario PPGR3'!$G1151="","",'Formulario PPGR1'!#REF!)</f>
        <v/>
      </c>
      <c r="D1151" s="189" t="str">
        <f>IF('Formulario PPGR3'!$G1151="","",'Formulario PPGR1'!#REF!)</f>
        <v/>
      </c>
      <c r="E1151" s="189" t="str">
        <f>IF('Formulario PPGR3'!$G1151="","",'Formulario PPGR1'!#REF!)</f>
        <v/>
      </c>
      <c r="F1151" s="189" t="str">
        <f>IF('Formulario PPGR3'!$G1151="","",'Formulario PPGR1'!#REF!)</f>
        <v/>
      </c>
      <c r="G1151" s="227"/>
      <c r="H1151" s="459" t="str" cm="1">
        <f t="array" ref="H1151">IF(Tabla1[[#This Row],[Código_Actividad]]="","",_xlfn.XLOOKUP(Tabla1[[#This Row],[Código_Actividad]],CodigoActividad,Tabla2[Actividades Programables Presupuestables],"",0))</f>
        <v/>
      </c>
      <c r="I1151" s="460" t="str">
        <f>IFERROR(VLOOKUP('Formulario PPGR3'!$G1151,'Formulario PPGR2'!$H$9:$V$595,15,FALSE),"")</f>
        <v/>
      </c>
      <c r="J1151" s="465"/>
      <c r="K1151" s="464"/>
      <c r="L1151" s="461" t="str">
        <f>IF(Tabla1[[#This Row],[Descripción]]="","",_xlfn.XLOOKUP(Tabla1[[#This Row],[Descripción]],Tabla10[Descripción],Tabla10[Unidad de Medida],"",0))</f>
        <v/>
      </c>
      <c r="M1151" s="257"/>
      <c r="N1151" s="475" t="str">
        <f>IF(Tabla1[[#This Row],[Descripción]]="","",_xlfn.XLOOKUP(Tabla1[[#This Row],[Descripción]],Tabla10[Descripción],Tabla10[Precio Unitario],0))</f>
        <v/>
      </c>
      <c r="O1151" s="475" t="str">
        <f>IF(Tabla1[[#This Row],[Cantidad de Insumos]]="","",Tabla1[[#This Row],[Precio Unitario]]*Tabla1[[#This Row],[Cantidad de Insumos]])</f>
        <v/>
      </c>
      <c r="P1151" s="462" t="str">
        <f>IF(Tabla1[[#This Row],[Descripción]]="","",_xlfn.XLOOKUP(Tabla1[[#This Row],[Descripción]],Tabla10[Descripción],Tabla10[CODIGO PRESUPUESTARIO],0))</f>
        <v/>
      </c>
      <c r="Q1151" s="463"/>
      <c r="R1151" s="463" t="str">
        <f>IF(Tabla1[[#This Row],[Insumos]]="","",_xlfn.XLOOKUP(Tabla1[[#This Row],[Insumos]],Tabla10[Insumo],Tabla10[InsumoAbrev],"",0))</f>
        <v/>
      </c>
    </row>
    <row r="1152" spans="2:18" x14ac:dyDescent="0.25">
      <c r="B1152" s="189" t="str">
        <f>IF('Formulario PPGR3'!$G1152="","",CONCATENATE('Formulario PPGR3'!$C1152,".",'Formulario PPGR3'!$D1152,".",'Formulario PPGR3'!$E1152,".",'Formulario PPGR3'!$F1152))</f>
        <v/>
      </c>
      <c r="C1152" s="189" t="str">
        <f>IF('Formulario PPGR3'!$G1152="","",'Formulario PPGR1'!#REF!)</f>
        <v/>
      </c>
      <c r="D1152" s="189" t="str">
        <f>IF('Formulario PPGR3'!$G1152="","",'Formulario PPGR1'!#REF!)</f>
        <v/>
      </c>
      <c r="E1152" s="189" t="str">
        <f>IF('Formulario PPGR3'!$G1152="","",'Formulario PPGR1'!#REF!)</f>
        <v/>
      </c>
      <c r="F1152" s="189" t="str">
        <f>IF('Formulario PPGR3'!$G1152="","",'Formulario PPGR1'!#REF!)</f>
        <v/>
      </c>
      <c r="G1152" s="227"/>
      <c r="H1152" s="459" t="str" cm="1">
        <f t="array" ref="H1152">IF(Tabla1[[#This Row],[Código_Actividad]]="","",_xlfn.XLOOKUP(Tabla1[[#This Row],[Código_Actividad]],CodigoActividad,Tabla2[Actividades Programables Presupuestables],"",0))</f>
        <v/>
      </c>
      <c r="I1152" s="460" t="str">
        <f>IFERROR(VLOOKUP('Formulario PPGR3'!$G1152,'Formulario PPGR2'!$H$9:$V$595,15,FALSE),"")</f>
        <v/>
      </c>
      <c r="J1152" s="465"/>
      <c r="K1152" s="464"/>
      <c r="L1152" s="461" t="str">
        <f>IF(Tabla1[[#This Row],[Descripción]]="","",_xlfn.XLOOKUP(Tabla1[[#This Row],[Descripción]],Tabla10[Descripción],Tabla10[Unidad de Medida],"",0))</f>
        <v/>
      </c>
      <c r="M1152" s="257"/>
      <c r="N1152" s="475" t="str">
        <f>IF(Tabla1[[#This Row],[Descripción]]="","",_xlfn.XLOOKUP(Tabla1[[#This Row],[Descripción]],Tabla10[Descripción],Tabla10[Precio Unitario],0))</f>
        <v/>
      </c>
      <c r="O1152" s="475" t="str">
        <f>IF(Tabla1[[#This Row],[Cantidad de Insumos]]="","",Tabla1[[#This Row],[Precio Unitario]]*Tabla1[[#This Row],[Cantidad de Insumos]])</f>
        <v/>
      </c>
      <c r="P1152" s="462" t="str">
        <f>IF(Tabla1[[#This Row],[Descripción]]="","",_xlfn.XLOOKUP(Tabla1[[#This Row],[Descripción]],Tabla10[Descripción],Tabla10[CODIGO PRESUPUESTARIO],0))</f>
        <v/>
      </c>
      <c r="Q1152" s="463"/>
      <c r="R1152" s="463" t="str">
        <f>IF(Tabla1[[#This Row],[Insumos]]="","",_xlfn.XLOOKUP(Tabla1[[#This Row],[Insumos]],Tabla10[Insumo],Tabla10[InsumoAbrev],"",0))</f>
        <v/>
      </c>
    </row>
    <row r="1153" spans="2:18" x14ac:dyDescent="0.25">
      <c r="B1153" s="189" t="str">
        <f>IF('Formulario PPGR3'!$G1153="","",CONCATENATE('Formulario PPGR3'!$C1153,".",'Formulario PPGR3'!$D1153,".",'Formulario PPGR3'!$E1153,".",'Formulario PPGR3'!$F1153))</f>
        <v/>
      </c>
      <c r="C1153" s="189" t="str">
        <f>IF('Formulario PPGR3'!$G1153="","",'Formulario PPGR1'!#REF!)</f>
        <v/>
      </c>
      <c r="D1153" s="189" t="str">
        <f>IF('Formulario PPGR3'!$G1153="","",'Formulario PPGR1'!#REF!)</f>
        <v/>
      </c>
      <c r="E1153" s="189" t="str">
        <f>IF('Formulario PPGR3'!$G1153="","",'Formulario PPGR1'!#REF!)</f>
        <v/>
      </c>
      <c r="F1153" s="189" t="str">
        <f>IF('Formulario PPGR3'!$G1153="","",'Formulario PPGR1'!#REF!)</f>
        <v/>
      </c>
      <c r="G1153" s="227"/>
      <c r="H1153" s="459" t="str" cm="1">
        <f t="array" ref="H1153">IF(Tabla1[[#This Row],[Código_Actividad]]="","",_xlfn.XLOOKUP(Tabla1[[#This Row],[Código_Actividad]],CodigoActividad,Tabla2[Actividades Programables Presupuestables],"",0))</f>
        <v/>
      </c>
      <c r="I1153" s="460" t="str">
        <f>IFERROR(VLOOKUP('Formulario PPGR3'!$G1153,'Formulario PPGR2'!$H$9:$V$595,15,FALSE),"")</f>
        <v/>
      </c>
      <c r="J1153" s="465"/>
      <c r="K1153" s="464"/>
      <c r="L1153" s="461" t="str">
        <f>IF(Tabla1[[#This Row],[Descripción]]="","",_xlfn.XLOOKUP(Tabla1[[#This Row],[Descripción]],Tabla10[Descripción],Tabla10[Unidad de Medida],"",0))</f>
        <v/>
      </c>
      <c r="M1153" s="257"/>
      <c r="N1153" s="475" t="str">
        <f>IF(Tabla1[[#This Row],[Descripción]]="","",_xlfn.XLOOKUP(Tabla1[[#This Row],[Descripción]],Tabla10[Descripción],Tabla10[Precio Unitario],0))</f>
        <v/>
      </c>
      <c r="O1153" s="475" t="str">
        <f>IF(Tabla1[[#This Row],[Cantidad de Insumos]]="","",Tabla1[[#This Row],[Precio Unitario]]*Tabla1[[#This Row],[Cantidad de Insumos]])</f>
        <v/>
      </c>
      <c r="P1153" s="462" t="str">
        <f>IF(Tabla1[[#This Row],[Descripción]]="","",_xlfn.XLOOKUP(Tabla1[[#This Row],[Descripción]],Tabla10[Descripción],Tabla10[CODIGO PRESUPUESTARIO],0))</f>
        <v/>
      </c>
      <c r="Q1153" s="463"/>
      <c r="R1153" s="463" t="str">
        <f>IF(Tabla1[[#This Row],[Insumos]]="","",_xlfn.XLOOKUP(Tabla1[[#This Row],[Insumos]],Tabla10[Insumo],Tabla10[InsumoAbrev],"",0))</f>
        <v/>
      </c>
    </row>
    <row r="1154" spans="2:18" x14ac:dyDescent="0.25">
      <c r="B1154" s="189" t="str">
        <f>IF('Formulario PPGR3'!$G1154="","",CONCATENATE('Formulario PPGR3'!$C1154,".",'Formulario PPGR3'!$D1154,".",'Formulario PPGR3'!$E1154,".",'Formulario PPGR3'!$F1154))</f>
        <v/>
      </c>
      <c r="C1154" s="189" t="str">
        <f>IF('Formulario PPGR3'!$G1154="","",'Formulario PPGR1'!#REF!)</f>
        <v/>
      </c>
      <c r="D1154" s="189" t="str">
        <f>IF('Formulario PPGR3'!$G1154="","",'Formulario PPGR1'!#REF!)</f>
        <v/>
      </c>
      <c r="E1154" s="189" t="str">
        <f>IF('Formulario PPGR3'!$G1154="","",'Formulario PPGR1'!#REF!)</f>
        <v/>
      </c>
      <c r="F1154" s="189" t="str">
        <f>IF('Formulario PPGR3'!$G1154="","",'Formulario PPGR1'!#REF!)</f>
        <v/>
      </c>
      <c r="G1154" s="227"/>
      <c r="H1154" s="459" t="str" cm="1">
        <f t="array" ref="H1154">IF(Tabla1[[#This Row],[Código_Actividad]]="","",_xlfn.XLOOKUP(Tabla1[[#This Row],[Código_Actividad]],CodigoActividad,Tabla2[Actividades Programables Presupuestables],"",0))</f>
        <v/>
      </c>
      <c r="I1154" s="460" t="str">
        <f>IFERROR(VLOOKUP('Formulario PPGR3'!$G1154,'Formulario PPGR2'!$H$9:$V$595,15,FALSE),"")</f>
        <v/>
      </c>
      <c r="J1154" s="465"/>
      <c r="K1154" s="464"/>
      <c r="L1154" s="461" t="str">
        <f>IF(Tabla1[[#This Row],[Descripción]]="","",_xlfn.XLOOKUP(Tabla1[[#This Row],[Descripción]],Tabla10[Descripción],Tabla10[Unidad de Medida],"",0))</f>
        <v/>
      </c>
      <c r="M1154" s="257"/>
      <c r="N1154" s="475" t="str">
        <f>IF(Tabla1[[#This Row],[Descripción]]="","",_xlfn.XLOOKUP(Tabla1[[#This Row],[Descripción]],Tabla10[Descripción],Tabla10[Precio Unitario],0))</f>
        <v/>
      </c>
      <c r="O1154" s="475" t="str">
        <f>IF(Tabla1[[#This Row],[Cantidad de Insumos]]="","",Tabla1[[#This Row],[Precio Unitario]]*Tabla1[[#This Row],[Cantidad de Insumos]])</f>
        <v/>
      </c>
      <c r="P1154" s="462" t="str">
        <f>IF(Tabla1[[#This Row],[Descripción]]="","",_xlfn.XLOOKUP(Tabla1[[#This Row],[Descripción]],Tabla10[Descripción],Tabla10[CODIGO PRESUPUESTARIO],0))</f>
        <v/>
      </c>
      <c r="Q1154" s="463"/>
      <c r="R1154" s="463" t="str">
        <f>IF(Tabla1[[#This Row],[Insumos]]="","",_xlfn.XLOOKUP(Tabla1[[#This Row],[Insumos]],Tabla10[Insumo],Tabla10[InsumoAbrev],"",0))</f>
        <v/>
      </c>
    </row>
    <row r="1155" spans="2:18" x14ac:dyDescent="0.25">
      <c r="B1155" s="189" t="str">
        <f>IF('Formulario PPGR3'!$G1155="","",CONCATENATE('Formulario PPGR3'!$C1155,".",'Formulario PPGR3'!$D1155,".",'Formulario PPGR3'!$E1155,".",'Formulario PPGR3'!$F1155))</f>
        <v/>
      </c>
      <c r="C1155" s="189" t="str">
        <f>IF('Formulario PPGR3'!$G1155="","",'Formulario PPGR1'!#REF!)</f>
        <v/>
      </c>
      <c r="D1155" s="189" t="str">
        <f>IF('Formulario PPGR3'!$G1155="","",'Formulario PPGR1'!#REF!)</f>
        <v/>
      </c>
      <c r="E1155" s="189" t="str">
        <f>IF('Formulario PPGR3'!$G1155="","",'Formulario PPGR1'!#REF!)</f>
        <v/>
      </c>
      <c r="F1155" s="189" t="str">
        <f>IF('Formulario PPGR3'!$G1155="","",'Formulario PPGR1'!#REF!)</f>
        <v/>
      </c>
      <c r="G1155" s="227"/>
      <c r="H1155" s="459" t="str" cm="1">
        <f t="array" ref="H1155">IF(Tabla1[[#This Row],[Código_Actividad]]="","",_xlfn.XLOOKUP(Tabla1[[#This Row],[Código_Actividad]],CodigoActividad,Tabla2[Actividades Programables Presupuestables],"",0))</f>
        <v/>
      </c>
      <c r="I1155" s="460" t="str">
        <f>IFERROR(VLOOKUP('Formulario PPGR3'!$G1155,'Formulario PPGR2'!$H$9:$V$595,15,FALSE),"")</f>
        <v/>
      </c>
      <c r="J1155" s="465"/>
      <c r="K1155" s="464"/>
      <c r="L1155" s="461" t="str">
        <f>IF(Tabla1[[#This Row],[Descripción]]="","",_xlfn.XLOOKUP(Tabla1[[#This Row],[Descripción]],Tabla10[Descripción],Tabla10[Unidad de Medida],"",0))</f>
        <v/>
      </c>
      <c r="M1155" s="257"/>
      <c r="N1155" s="475" t="str">
        <f>IF(Tabla1[[#This Row],[Descripción]]="","",_xlfn.XLOOKUP(Tabla1[[#This Row],[Descripción]],Tabla10[Descripción],Tabla10[Precio Unitario],0))</f>
        <v/>
      </c>
      <c r="O1155" s="475" t="str">
        <f>IF(Tabla1[[#This Row],[Cantidad de Insumos]]="","",Tabla1[[#This Row],[Precio Unitario]]*Tabla1[[#This Row],[Cantidad de Insumos]])</f>
        <v/>
      </c>
      <c r="P1155" s="462" t="str">
        <f>IF(Tabla1[[#This Row],[Descripción]]="","",_xlfn.XLOOKUP(Tabla1[[#This Row],[Descripción]],Tabla10[Descripción],Tabla10[CODIGO PRESUPUESTARIO],0))</f>
        <v/>
      </c>
      <c r="Q1155" s="463"/>
      <c r="R1155" s="463" t="str">
        <f>IF(Tabla1[[#This Row],[Insumos]]="","",_xlfn.XLOOKUP(Tabla1[[#This Row],[Insumos]],Tabla10[Insumo],Tabla10[InsumoAbrev],"",0))</f>
        <v/>
      </c>
    </row>
    <row r="1156" spans="2:18" x14ac:dyDescent="0.25">
      <c r="B1156" s="189" t="str">
        <f>IF('Formulario PPGR3'!$G1156="","",CONCATENATE('Formulario PPGR3'!$C1156,".",'Formulario PPGR3'!$D1156,".",'Formulario PPGR3'!$E1156,".",'Formulario PPGR3'!$F1156))</f>
        <v/>
      </c>
      <c r="C1156" s="189" t="str">
        <f>IF('Formulario PPGR3'!$G1156="","",'Formulario PPGR1'!#REF!)</f>
        <v/>
      </c>
      <c r="D1156" s="189" t="str">
        <f>IF('Formulario PPGR3'!$G1156="","",'Formulario PPGR1'!#REF!)</f>
        <v/>
      </c>
      <c r="E1156" s="189" t="str">
        <f>IF('Formulario PPGR3'!$G1156="","",'Formulario PPGR1'!#REF!)</f>
        <v/>
      </c>
      <c r="F1156" s="189" t="str">
        <f>IF('Formulario PPGR3'!$G1156="","",'Formulario PPGR1'!#REF!)</f>
        <v/>
      </c>
      <c r="G1156" s="227"/>
      <c r="H1156" s="459" t="str" cm="1">
        <f t="array" ref="H1156">IF(Tabla1[[#This Row],[Código_Actividad]]="","",_xlfn.XLOOKUP(Tabla1[[#This Row],[Código_Actividad]],CodigoActividad,Tabla2[Actividades Programables Presupuestables],"",0))</f>
        <v/>
      </c>
      <c r="I1156" s="460" t="str">
        <f>IFERROR(VLOOKUP('Formulario PPGR3'!$G1156,'Formulario PPGR2'!$H$9:$V$595,15,FALSE),"")</f>
        <v/>
      </c>
      <c r="J1156" s="465"/>
      <c r="K1156" s="464"/>
      <c r="L1156" s="461" t="str">
        <f>IF(Tabla1[[#This Row],[Descripción]]="","",_xlfn.XLOOKUP(Tabla1[[#This Row],[Descripción]],Tabla10[Descripción],Tabla10[Unidad de Medida],"",0))</f>
        <v/>
      </c>
      <c r="M1156" s="257"/>
      <c r="N1156" s="475" t="str">
        <f>IF(Tabla1[[#This Row],[Descripción]]="","",_xlfn.XLOOKUP(Tabla1[[#This Row],[Descripción]],Tabla10[Descripción],Tabla10[Precio Unitario],0))</f>
        <v/>
      </c>
      <c r="O1156" s="475" t="str">
        <f>IF(Tabla1[[#This Row],[Cantidad de Insumos]]="","",Tabla1[[#This Row],[Precio Unitario]]*Tabla1[[#This Row],[Cantidad de Insumos]])</f>
        <v/>
      </c>
      <c r="P1156" s="462" t="str">
        <f>IF(Tabla1[[#This Row],[Descripción]]="","",_xlfn.XLOOKUP(Tabla1[[#This Row],[Descripción]],Tabla10[Descripción],Tabla10[CODIGO PRESUPUESTARIO],0))</f>
        <v/>
      </c>
      <c r="Q1156" s="463"/>
      <c r="R1156" s="463" t="str">
        <f>IF(Tabla1[[#This Row],[Insumos]]="","",_xlfn.XLOOKUP(Tabla1[[#This Row],[Insumos]],Tabla10[Insumo],Tabla10[InsumoAbrev],"",0))</f>
        <v/>
      </c>
    </row>
    <row r="1157" spans="2:18" x14ac:dyDescent="0.25">
      <c r="B1157" s="189" t="str">
        <f>IF('Formulario PPGR3'!$G1157="","",CONCATENATE('Formulario PPGR3'!$C1157,".",'Formulario PPGR3'!$D1157,".",'Formulario PPGR3'!$E1157,".",'Formulario PPGR3'!$F1157))</f>
        <v/>
      </c>
      <c r="C1157" s="189" t="str">
        <f>IF('Formulario PPGR3'!$G1157="","",'Formulario PPGR1'!#REF!)</f>
        <v/>
      </c>
      <c r="D1157" s="189" t="str">
        <f>IF('Formulario PPGR3'!$G1157="","",'Formulario PPGR1'!#REF!)</f>
        <v/>
      </c>
      <c r="E1157" s="189" t="str">
        <f>IF('Formulario PPGR3'!$G1157="","",'Formulario PPGR1'!#REF!)</f>
        <v/>
      </c>
      <c r="F1157" s="189" t="str">
        <f>IF('Formulario PPGR3'!$G1157="","",'Formulario PPGR1'!#REF!)</f>
        <v/>
      </c>
      <c r="G1157" s="227"/>
      <c r="H1157" s="459" t="str" cm="1">
        <f t="array" ref="H1157">IF(Tabla1[[#This Row],[Código_Actividad]]="","",_xlfn.XLOOKUP(Tabla1[[#This Row],[Código_Actividad]],CodigoActividad,Tabla2[Actividades Programables Presupuestables],"",0))</f>
        <v/>
      </c>
      <c r="I1157" s="460" t="str">
        <f>IFERROR(VLOOKUP('Formulario PPGR3'!$G1157,'Formulario PPGR2'!$H$9:$V$595,15,FALSE),"")</f>
        <v/>
      </c>
      <c r="J1157" s="465"/>
      <c r="K1157" s="464"/>
      <c r="L1157" s="461" t="str">
        <f>IF(Tabla1[[#This Row],[Descripción]]="","",_xlfn.XLOOKUP(Tabla1[[#This Row],[Descripción]],Tabla10[Descripción],Tabla10[Unidad de Medida],"",0))</f>
        <v/>
      </c>
      <c r="M1157" s="257"/>
      <c r="N1157" s="475" t="str">
        <f>IF(Tabla1[[#This Row],[Descripción]]="","",_xlfn.XLOOKUP(Tabla1[[#This Row],[Descripción]],Tabla10[Descripción],Tabla10[Precio Unitario],0))</f>
        <v/>
      </c>
      <c r="O1157" s="475" t="str">
        <f>IF(Tabla1[[#This Row],[Cantidad de Insumos]]="","",Tabla1[[#This Row],[Precio Unitario]]*Tabla1[[#This Row],[Cantidad de Insumos]])</f>
        <v/>
      </c>
      <c r="P1157" s="462" t="str">
        <f>IF(Tabla1[[#This Row],[Descripción]]="","",_xlfn.XLOOKUP(Tabla1[[#This Row],[Descripción]],Tabla10[Descripción],Tabla10[CODIGO PRESUPUESTARIO],0))</f>
        <v/>
      </c>
      <c r="Q1157" s="463"/>
      <c r="R1157" s="463" t="str">
        <f>IF(Tabla1[[#This Row],[Insumos]]="","",_xlfn.XLOOKUP(Tabla1[[#This Row],[Insumos]],Tabla10[Insumo],Tabla10[InsumoAbrev],"",0))</f>
        <v/>
      </c>
    </row>
    <row r="1158" spans="2:18" x14ac:dyDescent="0.25">
      <c r="B1158" s="189" t="str">
        <f>IF('Formulario PPGR3'!$G1158="","",CONCATENATE('Formulario PPGR3'!$C1158,".",'Formulario PPGR3'!$D1158,".",'Formulario PPGR3'!$E1158,".",'Formulario PPGR3'!$F1158))</f>
        <v/>
      </c>
      <c r="C1158" s="189" t="str">
        <f>IF('Formulario PPGR3'!$G1158="","",'Formulario PPGR1'!#REF!)</f>
        <v/>
      </c>
      <c r="D1158" s="189" t="str">
        <f>IF('Formulario PPGR3'!$G1158="","",'Formulario PPGR1'!#REF!)</f>
        <v/>
      </c>
      <c r="E1158" s="189" t="str">
        <f>IF('Formulario PPGR3'!$G1158="","",'Formulario PPGR1'!#REF!)</f>
        <v/>
      </c>
      <c r="F1158" s="189" t="str">
        <f>IF('Formulario PPGR3'!$G1158="","",'Formulario PPGR1'!#REF!)</f>
        <v/>
      </c>
      <c r="G1158" s="227"/>
      <c r="H1158" s="459" t="str" cm="1">
        <f t="array" ref="H1158">IF(Tabla1[[#This Row],[Código_Actividad]]="","",_xlfn.XLOOKUP(Tabla1[[#This Row],[Código_Actividad]],CodigoActividad,Tabla2[Actividades Programables Presupuestables],"",0))</f>
        <v/>
      </c>
      <c r="I1158" s="460" t="str">
        <f>IFERROR(VLOOKUP('Formulario PPGR3'!$G1158,'Formulario PPGR2'!$H$9:$V$595,15,FALSE),"")</f>
        <v/>
      </c>
      <c r="J1158" s="465"/>
      <c r="K1158" s="464"/>
      <c r="L1158" s="461" t="str">
        <f>IF(Tabla1[[#This Row],[Descripción]]="","",_xlfn.XLOOKUP(Tabla1[[#This Row],[Descripción]],Tabla10[Descripción],Tabla10[Unidad de Medida],"",0))</f>
        <v/>
      </c>
      <c r="M1158" s="257"/>
      <c r="N1158" s="475" t="str">
        <f>IF(Tabla1[[#This Row],[Descripción]]="","",_xlfn.XLOOKUP(Tabla1[[#This Row],[Descripción]],Tabla10[Descripción],Tabla10[Precio Unitario],0))</f>
        <v/>
      </c>
      <c r="O1158" s="475" t="str">
        <f>IF(Tabla1[[#This Row],[Cantidad de Insumos]]="","",Tabla1[[#This Row],[Precio Unitario]]*Tabla1[[#This Row],[Cantidad de Insumos]])</f>
        <v/>
      </c>
      <c r="P1158" s="462" t="str">
        <f>IF(Tabla1[[#This Row],[Descripción]]="","",_xlfn.XLOOKUP(Tabla1[[#This Row],[Descripción]],Tabla10[Descripción],Tabla10[CODIGO PRESUPUESTARIO],0))</f>
        <v/>
      </c>
      <c r="Q1158" s="463"/>
      <c r="R1158" s="463" t="str">
        <f>IF(Tabla1[[#This Row],[Insumos]]="","",_xlfn.XLOOKUP(Tabla1[[#This Row],[Insumos]],Tabla10[Insumo],Tabla10[InsumoAbrev],"",0))</f>
        <v/>
      </c>
    </row>
    <row r="1159" spans="2:18" x14ac:dyDescent="0.25">
      <c r="B1159" s="189" t="str">
        <f>IF('Formulario PPGR3'!$G1159="","",CONCATENATE('Formulario PPGR3'!$C1159,".",'Formulario PPGR3'!$D1159,".",'Formulario PPGR3'!$E1159,".",'Formulario PPGR3'!$F1159))</f>
        <v/>
      </c>
      <c r="C1159" s="189" t="str">
        <f>IF('Formulario PPGR3'!$G1159="","",'Formulario PPGR1'!#REF!)</f>
        <v/>
      </c>
      <c r="D1159" s="189" t="str">
        <f>IF('Formulario PPGR3'!$G1159="","",'Formulario PPGR1'!#REF!)</f>
        <v/>
      </c>
      <c r="E1159" s="189" t="str">
        <f>IF('Formulario PPGR3'!$G1159="","",'Formulario PPGR1'!#REF!)</f>
        <v/>
      </c>
      <c r="F1159" s="189" t="str">
        <f>IF('Formulario PPGR3'!$G1159="","",'Formulario PPGR1'!#REF!)</f>
        <v/>
      </c>
      <c r="G1159" s="227"/>
      <c r="H1159" s="459" t="str" cm="1">
        <f t="array" ref="H1159">IF(Tabla1[[#This Row],[Código_Actividad]]="","",_xlfn.XLOOKUP(Tabla1[[#This Row],[Código_Actividad]],CodigoActividad,Tabla2[Actividades Programables Presupuestables],"",0))</f>
        <v/>
      </c>
      <c r="I1159" s="460" t="str">
        <f>IFERROR(VLOOKUP('Formulario PPGR3'!$G1159,'Formulario PPGR2'!$H$9:$V$595,15,FALSE),"")</f>
        <v/>
      </c>
      <c r="J1159" s="465"/>
      <c r="K1159" s="464"/>
      <c r="L1159" s="461" t="str">
        <f>IF(Tabla1[[#This Row],[Descripción]]="","",_xlfn.XLOOKUP(Tabla1[[#This Row],[Descripción]],Tabla10[Descripción],Tabla10[Unidad de Medida],"",0))</f>
        <v/>
      </c>
      <c r="M1159" s="257"/>
      <c r="N1159" s="475" t="str">
        <f>IF(Tabla1[[#This Row],[Descripción]]="","",_xlfn.XLOOKUP(Tabla1[[#This Row],[Descripción]],Tabla10[Descripción],Tabla10[Precio Unitario],0))</f>
        <v/>
      </c>
      <c r="O1159" s="475" t="str">
        <f>IF(Tabla1[[#This Row],[Cantidad de Insumos]]="","",Tabla1[[#This Row],[Precio Unitario]]*Tabla1[[#This Row],[Cantidad de Insumos]])</f>
        <v/>
      </c>
      <c r="P1159" s="462" t="str">
        <f>IF(Tabla1[[#This Row],[Descripción]]="","",_xlfn.XLOOKUP(Tabla1[[#This Row],[Descripción]],Tabla10[Descripción],Tabla10[CODIGO PRESUPUESTARIO],0))</f>
        <v/>
      </c>
      <c r="Q1159" s="463"/>
      <c r="R1159" s="463" t="str">
        <f>IF(Tabla1[[#This Row],[Insumos]]="","",_xlfn.XLOOKUP(Tabla1[[#This Row],[Insumos]],Tabla10[Insumo],Tabla10[InsumoAbrev],"",0))</f>
        <v/>
      </c>
    </row>
    <row r="1160" spans="2:18" x14ac:dyDescent="0.25">
      <c r="B1160" s="189" t="str">
        <f>IF('Formulario PPGR3'!$G1160="","",CONCATENATE('Formulario PPGR3'!$C1160,".",'Formulario PPGR3'!$D1160,".",'Formulario PPGR3'!$E1160,".",'Formulario PPGR3'!$F1160))</f>
        <v/>
      </c>
      <c r="C1160" s="189" t="str">
        <f>IF('Formulario PPGR3'!$G1160="","",'Formulario PPGR1'!#REF!)</f>
        <v/>
      </c>
      <c r="D1160" s="189" t="str">
        <f>IF('Formulario PPGR3'!$G1160="","",'Formulario PPGR1'!#REF!)</f>
        <v/>
      </c>
      <c r="E1160" s="189" t="str">
        <f>IF('Formulario PPGR3'!$G1160="","",'Formulario PPGR1'!#REF!)</f>
        <v/>
      </c>
      <c r="F1160" s="189" t="str">
        <f>IF('Formulario PPGR3'!$G1160="","",'Formulario PPGR1'!#REF!)</f>
        <v/>
      </c>
      <c r="G1160" s="227"/>
      <c r="H1160" s="459" t="str" cm="1">
        <f t="array" ref="H1160">IF(Tabla1[[#This Row],[Código_Actividad]]="","",_xlfn.XLOOKUP(Tabla1[[#This Row],[Código_Actividad]],CodigoActividad,Tabla2[Actividades Programables Presupuestables],"",0))</f>
        <v/>
      </c>
      <c r="I1160" s="460" t="str">
        <f>IFERROR(VLOOKUP('Formulario PPGR3'!$G1160,'Formulario PPGR2'!$H$9:$V$595,15,FALSE),"")</f>
        <v/>
      </c>
      <c r="J1160" s="465"/>
      <c r="K1160" s="464"/>
      <c r="L1160" s="461" t="str">
        <f>IF(Tabla1[[#This Row],[Descripción]]="","",_xlfn.XLOOKUP(Tabla1[[#This Row],[Descripción]],Tabla10[Descripción],Tabla10[Unidad de Medida],"",0))</f>
        <v/>
      </c>
      <c r="M1160" s="257"/>
      <c r="N1160" s="475" t="str">
        <f>IF(Tabla1[[#This Row],[Descripción]]="","",_xlfn.XLOOKUP(Tabla1[[#This Row],[Descripción]],Tabla10[Descripción],Tabla10[Precio Unitario],0))</f>
        <v/>
      </c>
      <c r="O1160" s="475" t="str">
        <f>IF(Tabla1[[#This Row],[Cantidad de Insumos]]="","",Tabla1[[#This Row],[Precio Unitario]]*Tabla1[[#This Row],[Cantidad de Insumos]])</f>
        <v/>
      </c>
      <c r="P1160" s="462" t="str">
        <f>IF(Tabla1[[#This Row],[Descripción]]="","",_xlfn.XLOOKUP(Tabla1[[#This Row],[Descripción]],Tabla10[Descripción],Tabla10[CODIGO PRESUPUESTARIO],0))</f>
        <v/>
      </c>
      <c r="Q1160" s="463"/>
      <c r="R1160" s="463" t="str">
        <f>IF(Tabla1[[#This Row],[Insumos]]="","",_xlfn.XLOOKUP(Tabla1[[#This Row],[Insumos]],Tabla10[Insumo],Tabla10[InsumoAbrev],"",0))</f>
        <v/>
      </c>
    </row>
    <row r="1161" spans="2:18" x14ac:dyDescent="0.25">
      <c r="B1161" s="189" t="str">
        <f>IF('Formulario PPGR3'!$G1161="","",CONCATENATE('Formulario PPGR3'!$C1161,".",'Formulario PPGR3'!$D1161,".",'Formulario PPGR3'!$E1161,".",'Formulario PPGR3'!$F1161))</f>
        <v/>
      </c>
      <c r="C1161" s="189" t="str">
        <f>IF('Formulario PPGR3'!$G1161="","",'Formulario PPGR1'!#REF!)</f>
        <v/>
      </c>
      <c r="D1161" s="189" t="str">
        <f>IF('Formulario PPGR3'!$G1161="","",'Formulario PPGR1'!#REF!)</f>
        <v/>
      </c>
      <c r="E1161" s="189" t="str">
        <f>IF('Formulario PPGR3'!$G1161="","",'Formulario PPGR1'!#REF!)</f>
        <v/>
      </c>
      <c r="F1161" s="189" t="str">
        <f>IF('Formulario PPGR3'!$G1161="","",'Formulario PPGR1'!#REF!)</f>
        <v/>
      </c>
      <c r="G1161" s="227"/>
      <c r="H1161" s="459" t="str" cm="1">
        <f t="array" ref="H1161">IF(Tabla1[[#This Row],[Código_Actividad]]="","",_xlfn.XLOOKUP(Tabla1[[#This Row],[Código_Actividad]],CodigoActividad,Tabla2[Actividades Programables Presupuestables],"",0))</f>
        <v/>
      </c>
      <c r="I1161" s="460" t="str">
        <f>IFERROR(VLOOKUP('Formulario PPGR3'!$G1161,'Formulario PPGR2'!$H$9:$V$595,15,FALSE),"")</f>
        <v/>
      </c>
      <c r="J1161" s="465"/>
      <c r="K1161" s="464"/>
      <c r="L1161" s="461" t="str">
        <f>IF(Tabla1[[#This Row],[Descripción]]="","",_xlfn.XLOOKUP(Tabla1[[#This Row],[Descripción]],Tabla10[Descripción],Tabla10[Unidad de Medida],"",0))</f>
        <v/>
      </c>
      <c r="M1161" s="257"/>
      <c r="N1161" s="475" t="str">
        <f>IF(Tabla1[[#This Row],[Descripción]]="","",_xlfn.XLOOKUP(Tabla1[[#This Row],[Descripción]],Tabla10[Descripción],Tabla10[Precio Unitario],0))</f>
        <v/>
      </c>
      <c r="O1161" s="475" t="str">
        <f>IF(Tabla1[[#This Row],[Cantidad de Insumos]]="","",Tabla1[[#This Row],[Precio Unitario]]*Tabla1[[#This Row],[Cantidad de Insumos]])</f>
        <v/>
      </c>
      <c r="P1161" s="462" t="str">
        <f>IF(Tabla1[[#This Row],[Descripción]]="","",_xlfn.XLOOKUP(Tabla1[[#This Row],[Descripción]],Tabla10[Descripción],Tabla10[CODIGO PRESUPUESTARIO],0))</f>
        <v/>
      </c>
      <c r="Q1161" s="463"/>
      <c r="R1161" s="463" t="str">
        <f>IF(Tabla1[[#This Row],[Insumos]]="","",_xlfn.XLOOKUP(Tabla1[[#This Row],[Insumos]],Tabla10[Insumo],Tabla10[InsumoAbrev],"",0))</f>
        <v/>
      </c>
    </row>
    <row r="1162" spans="2:18" x14ac:dyDescent="0.25">
      <c r="B1162" s="189" t="str">
        <f>IF('Formulario PPGR3'!$G1162="","",CONCATENATE('Formulario PPGR3'!$C1162,".",'Formulario PPGR3'!$D1162,".",'Formulario PPGR3'!$E1162,".",'Formulario PPGR3'!$F1162))</f>
        <v/>
      </c>
      <c r="C1162" s="189" t="str">
        <f>IF('Formulario PPGR3'!$G1162="","",'Formulario PPGR1'!#REF!)</f>
        <v/>
      </c>
      <c r="D1162" s="189" t="str">
        <f>IF('Formulario PPGR3'!$G1162="","",'Formulario PPGR1'!#REF!)</f>
        <v/>
      </c>
      <c r="E1162" s="189" t="str">
        <f>IF('Formulario PPGR3'!$G1162="","",'Formulario PPGR1'!#REF!)</f>
        <v/>
      </c>
      <c r="F1162" s="189" t="str">
        <f>IF('Formulario PPGR3'!$G1162="","",'Formulario PPGR1'!#REF!)</f>
        <v/>
      </c>
      <c r="G1162" s="227"/>
      <c r="H1162" s="459" t="str" cm="1">
        <f t="array" ref="H1162">IF(Tabla1[[#This Row],[Código_Actividad]]="","",_xlfn.XLOOKUP(Tabla1[[#This Row],[Código_Actividad]],CodigoActividad,Tabla2[Actividades Programables Presupuestables],"",0))</f>
        <v/>
      </c>
      <c r="I1162" s="460" t="str">
        <f>IFERROR(VLOOKUP('Formulario PPGR3'!$G1162,'Formulario PPGR2'!$H$9:$V$595,15,FALSE),"")</f>
        <v/>
      </c>
      <c r="J1162" s="465"/>
      <c r="K1162" s="464"/>
      <c r="L1162" s="461" t="str">
        <f>IF(Tabla1[[#This Row],[Descripción]]="","",_xlfn.XLOOKUP(Tabla1[[#This Row],[Descripción]],Tabla10[Descripción],Tabla10[Unidad de Medida],"",0))</f>
        <v/>
      </c>
      <c r="M1162" s="257"/>
      <c r="N1162" s="475" t="str">
        <f>IF(Tabla1[[#This Row],[Descripción]]="","",_xlfn.XLOOKUP(Tabla1[[#This Row],[Descripción]],Tabla10[Descripción],Tabla10[Precio Unitario],0))</f>
        <v/>
      </c>
      <c r="O1162" s="475" t="str">
        <f>IF(Tabla1[[#This Row],[Cantidad de Insumos]]="","",Tabla1[[#This Row],[Precio Unitario]]*Tabla1[[#This Row],[Cantidad de Insumos]])</f>
        <v/>
      </c>
      <c r="P1162" s="462" t="str">
        <f>IF(Tabla1[[#This Row],[Descripción]]="","",_xlfn.XLOOKUP(Tabla1[[#This Row],[Descripción]],Tabla10[Descripción],Tabla10[CODIGO PRESUPUESTARIO],0))</f>
        <v/>
      </c>
      <c r="Q1162" s="463"/>
      <c r="R1162" s="463" t="str">
        <f>IF(Tabla1[[#This Row],[Insumos]]="","",_xlfn.XLOOKUP(Tabla1[[#This Row],[Insumos]],Tabla10[Insumo],Tabla10[InsumoAbrev],"",0))</f>
        <v/>
      </c>
    </row>
    <row r="1163" spans="2:18" x14ac:dyDescent="0.25">
      <c r="B1163" s="189" t="str">
        <f>IF('Formulario PPGR3'!$G1163="","",CONCATENATE('Formulario PPGR3'!$C1163,".",'Formulario PPGR3'!$D1163,".",'Formulario PPGR3'!$E1163,".",'Formulario PPGR3'!$F1163))</f>
        <v/>
      </c>
      <c r="C1163" s="189" t="str">
        <f>IF('Formulario PPGR3'!$G1163="","",'Formulario PPGR1'!#REF!)</f>
        <v/>
      </c>
      <c r="D1163" s="189" t="str">
        <f>IF('Formulario PPGR3'!$G1163="","",'Formulario PPGR1'!#REF!)</f>
        <v/>
      </c>
      <c r="E1163" s="189" t="str">
        <f>IF('Formulario PPGR3'!$G1163="","",'Formulario PPGR1'!#REF!)</f>
        <v/>
      </c>
      <c r="F1163" s="189" t="str">
        <f>IF('Formulario PPGR3'!$G1163="","",'Formulario PPGR1'!#REF!)</f>
        <v/>
      </c>
      <c r="G1163" s="227"/>
      <c r="H1163" s="459" t="str" cm="1">
        <f t="array" ref="H1163">IF(Tabla1[[#This Row],[Código_Actividad]]="","",_xlfn.XLOOKUP(Tabla1[[#This Row],[Código_Actividad]],CodigoActividad,Tabla2[Actividades Programables Presupuestables],"",0))</f>
        <v/>
      </c>
      <c r="I1163" s="460" t="str">
        <f>IFERROR(VLOOKUP('Formulario PPGR3'!$G1163,'Formulario PPGR2'!$H$9:$V$595,15,FALSE),"")</f>
        <v/>
      </c>
      <c r="J1163" s="465"/>
      <c r="K1163" s="464"/>
      <c r="L1163" s="461" t="str">
        <f>IF(Tabla1[[#This Row],[Descripción]]="","",_xlfn.XLOOKUP(Tabla1[[#This Row],[Descripción]],Tabla10[Descripción],Tabla10[Unidad de Medida],"",0))</f>
        <v/>
      </c>
      <c r="M1163" s="257"/>
      <c r="N1163" s="475" t="str">
        <f>IF(Tabla1[[#This Row],[Descripción]]="","",_xlfn.XLOOKUP(Tabla1[[#This Row],[Descripción]],Tabla10[Descripción],Tabla10[Precio Unitario],0))</f>
        <v/>
      </c>
      <c r="O1163" s="475" t="str">
        <f>IF(Tabla1[[#This Row],[Cantidad de Insumos]]="","",Tabla1[[#This Row],[Precio Unitario]]*Tabla1[[#This Row],[Cantidad de Insumos]])</f>
        <v/>
      </c>
      <c r="P1163" s="462" t="str">
        <f>IF(Tabla1[[#This Row],[Descripción]]="","",_xlfn.XLOOKUP(Tabla1[[#This Row],[Descripción]],Tabla10[Descripción],Tabla10[CODIGO PRESUPUESTARIO],0))</f>
        <v/>
      </c>
      <c r="Q1163" s="463"/>
      <c r="R1163" s="463" t="str">
        <f>IF(Tabla1[[#This Row],[Insumos]]="","",_xlfn.XLOOKUP(Tabla1[[#This Row],[Insumos]],Tabla10[Insumo],Tabla10[InsumoAbrev],"",0))</f>
        <v/>
      </c>
    </row>
    <row r="1164" spans="2:18" x14ac:dyDescent="0.25">
      <c r="B1164" s="189" t="str">
        <f>IF('Formulario PPGR3'!$G1164="","",CONCATENATE('Formulario PPGR3'!$C1164,".",'Formulario PPGR3'!$D1164,".",'Formulario PPGR3'!$E1164,".",'Formulario PPGR3'!$F1164))</f>
        <v/>
      </c>
      <c r="C1164" s="189" t="str">
        <f>IF('Formulario PPGR3'!$G1164="","",'Formulario PPGR1'!#REF!)</f>
        <v/>
      </c>
      <c r="D1164" s="189" t="str">
        <f>IF('Formulario PPGR3'!$G1164="","",'Formulario PPGR1'!#REF!)</f>
        <v/>
      </c>
      <c r="E1164" s="189" t="str">
        <f>IF('Formulario PPGR3'!$G1164="","",'Formulario PPGR1'!#REF!)</f>
        <v/>
      </c>
      <c r="F1164" s="189" t="str">
        <f>IF('Formulario PPGR3'!$G1164="","",'Formulario PPGR1'!#REF!)</f>
        <v/>
      </c>
      <c r="G1164" s="227"/>
      <c r="H1164" s="459" t="str" cm="1">
        <f t="array" ref="H1164">IF(Tabla1[[#This Row],[Código_Actividad]]="","",_xlfn.XLOOKUP(Tabla1[[#This Row],[Código_Actividad]],CodigoActividad,Tabla2[Actividades Programables Presupuestables],"",0))</f>
        <v/>
      </c>
      <c r="I1164" s="460" t="str">
        <f>IFERROR(VLOOKUP('Formulario PPGR3'!$G1164,'Formulario PPGR2'!$H$9:$V$595,15,FALSE),"")</f>
        <v/>
      </c>
      <c r="J1164" s="465"/>
      <c r="K1164" s="464"/>
      <c r="L1164" s="461" t="str">
        <f>IF(Tabla1[[#This Row],[Descripción]]="","",_xlfn.XLOOKUP(Tabla1[[#This Row],[Descripción]],Tabla10[Descripción],Tabla10[Unidad de Medida],"",0))</f>
        <v/>
      </c>
      <c r="M1164" s="257"/>
      <c r="N1164" s="475" t="str">
        <f>IF(Tabla1[[#This Row],[Descripción]]="","",_xlfn.XLOOKUP(Tabla1[[#This Row],[Descripción]],Tabla10[Descripción],Tabla10[Precio Unitario],0))</f>
        <v/>
      </c>
      <c r="O1164" s="475" t="str">
        <f>IF(Tabla1[[#This Row],[Cantidad de Insumos]]="","",Tabla1[[#This Row],[Precio Unitario]]*Tabla1[[#This Row],[Cantidad de Insumos]])</f>
        <v/>
      </c>
      <c r="P1164" s="462" t="str">
        <f>IF(Tabla1[[#This Row],[Descripción]]="","",_xlfn.XLOOKUP(Tabla1[[#This Row],[Descripción]],Tabla10[Descripción],Tabla10[CODIGO PRESUPUESTARIO],0))</f>
        <v/>
      </c>
      <c r="Q1164" s="463"/>
      <c r="R1164" s="463" t="str">
        <f>IF(Tabla1[[#This Row],[Insumos]]="","",_xlfn.XLOOKUP(Tabla1[[#This Row],[Insumos]],Tabla10[Insumo],Tabla10[InsumoAbrev],"",0))</f>
        <v/>
      </c>
    </row>
    <row r="1165" spans="2:18" x14ac:dyDescent="0.25">
      <c r="B1165" s="189" t="str">
        <f>IF('Formulario PPGR3'!$G1165="","",CONCATENATE('Formulario PPGR3'!$C1165,".",'Formulario PPGR3'!$D1165,".",'Formulario PPGR3'!$E1165,".",'Formulario PPGR3'!$F1165))</f>
        <v/>
      </c>
      <c r="C1165" s="189" t="str">
        <f>IF('Formulario PPGR3'!$G1165="","",'Formulario PPGR1'!#REF!)</f>
        <v/>
      </c>
      <c r="D1165" s="189" t="str">
        <f>IF('Formulario PPGR3'!$G1165="","",'Formulario PPGR1'!#REF!)</f>
        <v/>
      </c>
      <c r="E1165" s="189" t="str">
        <f>IF('Formulario PPGR3'!$G1165="","",'Formulario PPGR1'!#REF!)</f>
        <v/>
      </c>
      <c r="F1165" s="189" t="str">
        <f>IF('Formulario PPGR3'!$G1165="","",'Formulario PPGR1'!#REF!)</f>
        <v/>
      </c>
      <c r="G1165" s="227"/>
      <c r="H1165" s="459" t="str" cm="1">
        <f t="array" ref="H1165">IF(Tabla1[[#This Row],[Código_Actividad]]="","",_xlfn.XLOOKUP(Tabla1[[#This Row],[Código_Actividad]],CodigoActividad,Tabla2[Actividades Programables Presupuestables],"",0))</f>
        <v/>
      </c>
      <c r="I1165" s="460" t="str">
        <f>IFERROR(VLOOKUP('Formulario PPGR3'!$G1165,'Formulario PPGR2'!$H$9:$V$595,15,FALSE),"")</f>
        <v/>
      </c>
      <c r="J1165" s="465"/>
      <c r="K1165" s="464"/>
      <c r="L1165" s="461" t="str">
        <f>IF(Tabla1[[#This Row],[Descripción]]="","",_xlfn.XLOOKUP(Tabla1[[#This Row],[Descripción]],Tabla10[Descripción],Tabla10[Unidad de Medida],"",0))</f>
        <v/>
      </c>
      <c r="M1165" s="257"/>
      <c r="N1165" s="475" t="str">
        <f>IF(Tabla1[[#This Row],[Descripción]]="","",_xlfn.XLOOKUP(Tabla1[[#This Row],[Descripción]],Tabla10[Descripción],Tabla10[Precio Unitario],0))</f>
        <v/>
      </c>
      <c r="O1165" s="475" t="str">
        <f>IF(Tabla1[[#This Row],[Cantidad de Insumos]]="","",Tabla1[[#This Row],[Precio Unitario]]*Tabla1[[#This Row],[Cantidad de Insumos]])</f>
        <v/>
      </c>
      <c r="P1165" s="462" t="str">
        <f>IF(Tabla1[[#This Row],[Descripción]]="","",_xlfn.XLOOKUP(Tabla1[[#This Row],[Descripción]],Tabla10[Descripción],Tabla10[CODIGO PRESUPUESTARIO],0))</f>
        <v/>
      </c>
      <c r="Q1165" s="463"/>
      <c r="R1165" s="463" t="str">
        <f>IF(Tabla1[[#This Row],[Insumos]]="","",_xlfn.XLOOKUP(Tabla1[[#This Row],[Insumos]],Tabla10[Insumo],Tabla10[InsumoAbrev],"",0))</f>
        <v/>
      </c>
    </row>
    <row r="1166" spans="2:18" x14ac:dyDescent="0.25">
      <c r="B1166" s="189" t="str">
        <f>IF('Formulario PPGR3'!$G1166="","",CONCATENATE('Formulario PPGR3'!$C1166,".",'Formulario PPGR3'!$D1166,".",'Formulario PPGR3'!$E1166,".",'Formulario PPGR3'!$F1166))</f>
        <v/>
      </c>
      <c r="C1166" s="189" t="str">
        <f>IF('Formulario PPGR3'!$G1166="","",'Formulario PPGR1'!#REF!)</f>
        <v/>
      </c>
      <c r="D1166" s="189" t="str">
        <f>IF('Formulario PPGR3'!$G1166="","",'Formulario PPGR1'!#REF!)</f>
        <v/>
      </c>
      <c r="E1166" s="189" t="str">
        <f>IF('Formulario PPGR3'!$G1166="","",'Formulario PPGR1'!#REF!)</f>
        <v/>
      </c>
      <c r="F1166" s="189" t="str">
        <f>IF('Formulario PPGR3'!$G1166="","",'Formulario PPGR1'!#REF!)</f>
        <v/>
      </c>
      <c r="G1166" s="227"/>
      <c r="H1166" s="459" t="str" cm="1">
        <f t="array" ref="H1166">IF(Tabla1[[#This Row],[Código_Actividad]]="","",_xlfn.XLOOKUP(Tabla1[[#This Row],[Código_Actividad]],CodigoActividad,Tabla2[Actividades Programables Presupuestables],"",0))</f>
        <v/>
      </c>
      <c r="I1166" s="460" t="str">
        <f>IFERROR(VLOOKUP('Formulario PPGR3'!$G1166,'Formulario PPGR2'!$H$9:$V$595,15,FALSE),"")</f>
        <v/>
      </c>
      <c r="J1166" s="465"/>
      <c r="K1166" s="464"/>
      <c r="L1166" s="461" t="str">
        <f>IF(Tabla1[[#This Row],[Descripción]]="","",_xlfn.XLOOKUP(Tabla1[[#This Row],[Descripción]],Tabla10[Descripción],Tabla10[Unidad de Medida],"",0))</f>
        <v/>
      </c>
      <c r="M1166" s="257"/>
      <c r="N1166" s="475" t="str">
        <f>IF(Tabla1[[#This Row],[Descripción]]="","",_xlfn.XLOOKUP(Tabla1[[#This Row],[Descripción]],Tabla10[Descripción],Tabla10[Precio Unitario],0))</f>
        <v/>
      </c>
      <c r="O1166" s="475" t="str">
        <f>IF(Tabla1[[#This Row],[Cantidad de Insumos]]="","",Tabla1[[#This Row],[Precio Unitario]]*Tabla1[[#This Row],[Cantidad de Insumos]])</f>
        <v/>
      </c>
      <c r="P1166" s="462" t="str">
        <f>IF(Tabla1[[#This Row],[Descripción]]="","",_xlfn.XLOOKUP(Tabla1[[#This Row],[Descripción]],Tabla10[Descripción],Tabla10[CODIGO PRESUPUESTARIO],0))</f>
        <v/>
      </c>
      <c r="Q1166" s="463"/>
      <c r="R1166" s="463" t="str">
        <f>IF(Tabla1[[#This Row],[Insumos]]="","",_xlfn.XLOOKUP(Tabla1[[#This Row],[Insumos]],Tabla10[Insumo],Tabla10[InsumoAbrev],"",0))</f>
        <v/>
      </c>
    </row>
    <row r="1167" spans="2:18" x14ac:dyDescent="0.25">
      <c r="B1167" s="189" t="str">
        <f>IF('Formulario PPGR3'!$G1167="","",CONCATENATE('Formulario PPGR3'!$C1167,".",'Formulario PPGR3'!$D1167,".",'Formulario PPGR3'!$E1167,".",'Formulario PPGR3'!$F1167))</f>
        <v/>
      </c>
      <c r="C1167" s="189" t="str">
        <f>IF('Formulario PPGR3'!$G1167="","",'Formulario PPGR1'!#REF!)</f>
        <v/>
      </c>
      <c r="D1167" s="189" t="str">
        <f>IF('Formulario PPGR3'!$G1167="","",'Formulario PPGR1'!#REF!)</f>
        <v/>
      </c>
      <c r="E1167" s="189" t="str">
        <f>IF('Formulario PPGR3'!$G1167="","",'Formulario PPGR1'!#REF!)</f>
        <v/>
      </c>
      <c r="F1167" s="189" t="str">
        <f>IF('Formulario PPGR3'!$G1167="","",'Formulario PPGR1'!#REF!)</f>
        <v/>
      </c>
      <c r="G1167" s="227"/>
      <c r="H1167" s="459" t="str" cm="1">
        <f t="array" ref="H1167">IF(Tabla1[[#This Row],[Código_Actividad]]="","",_xlfn.XLOOKUP(Tabla1[[#This Row],[Código_Actividad]],CodigoActividad,Tabla2[Actividades Programables Presupuestables],"",0))</f>
        <v/>
      </c>
      <c r="I1167" s="460" t="str">
        <f>IFERROR(VLOOKUP('Formulario PPGR3'!$G1167,'Formulario PPGR2'!$H$9:$V$595,15,FALSE),"")</f>
        <v/>
      </c>
      <c r="J1167" s="465"/>
      <c r="K1167" s="464"/>
      <c r="L1167" s="461" t="str">
        <f>IF(Tabla1[[#This Row],[Descripción]]="","",_xlfn.XLOOKUP(Tabla1[[#This Row],[Descripción]],Tabla10[Descripción],Tabla10[Unidad de Medida],"",0))</f>
        <v/>
      </c>
      <c r="M1167" s="257"/>
      <c r="N1167" s="475" t="str">
        <f>IF(Tabla1[[#This Row],[Descripción]]="","",_xlfn.XLOOKUP(Tabla1[[#This Row],[Descripción]],Tabla10[Descripción],Tabla10[Precio Unitario],0))</f>
        <v/>
      </c>
      <c r="O1167" s="475" t="str">
        <f>IF(Tabla1[[#This Row],[Cantidad de Insumos]]="","",Tabla1[[#This Row],[Precio Unitario]]*Tabla1[[#This Row],[Cantidad de Insumos]])</f>
        <v/>
      </c>
      <c r="P1167" s="462" t="str">
        <f>IF(Tabla1[[#This Row],[Descripción]]="","",_xlfn.XLOOKUP(Tabla1[[#This Row],[Descripción]],Tabla10[Descripción],Tabla10[CODIGO PRESUPUESTARIO],0))</f>
        <v/>
      </c>
      <c r="Q1167" s="463"/>
      <c r="R1167" s="463" t="str">
        <f>IF(Tabla1[[#This Row],[Insumos]]="","",_xlfn.XLOOKUP(Tabla1[[#This Row],[Insumos]],Tabla10[Insumo],Tabla10[InsumoAbrev],"",0))</f>
        <v/>
      </c>
    </row>
    <row r="1168" spans="2:18" x14ac:dyDescent="0.25">
      <c r="B1168" s="189" t="str">
        <f>IF('Formulario PPGR3'!$G1168="","",CONCATENATE('Formulario PPGR3'!$C1168,".",'Formulario PPGR3'!$D1168,".",'Formulario PPGR3'!$E1168,".",'Formulario PPGR3'!$F1168))</f>
        <v/>
      </c>
      <c r="C1168" s="189" t="str">
        <f>IF('Formulario PPGR3'!$G1168="","",'Formulario PPGR1'!#REF!)</f>
        <v/>
      </c>
      <c r="D1168" s="189" t="str">
        <f>IF('Formulario PPGR3'!$G1168="","",'Formulario PPGR1'!#REF!)</f>
        <v/>
      </c>
      <c r="E1168" s="189" t="str">
        <f>IF('Formulario PPGR3'!$G1168="","",'Formulario PPGR1'!#REF!)</f>
        <v/>
      </c>
      <c r="F1168" s="189" t="str">
        <f>IF('Formulario PPGR3'!$G1168="","",'Formulario PPGR1'!#REF!)</f>
        <v/>
      </c>
      <c r="G1168" s="227"/>
      <c r="H1168" s="459" t="str" cm="1">
        <f t="array" ref="H1168">IF(Tabla1[[#This Row],[Código_Actividad]]="","",_xlfn.XLOOKUP(Tabla1[[#This Row],[Código_Actividad]],CodigoActividad,Tabla2[Actividades Programables Presupuestables],"",0))</f>
        <v/>
      </c>
      <c r="I1168" s="460" t="str">
        <f>IFERROR(VLOOKUP('Formulario PPGR3'!$G1168,'Formulario PPGR2'!$H$9:$V$595,15,FALSE),"")</f>
        <v/>
      </c>
      <c r="J1168" s="465"/>
      <c r="K1168" s="464"/>
      <c r="L1168" s="461" t="str">
        <f>IF(Tabla1[[#This Row],[Descripción]]="","",_xlfn.XLOOKUP(Tabla1[[#This Row],[Descripción]],Tabla10[Descripción],Tabla10[Unidad de Medida],"",0))</f>
        <v/>
      </c>
      <c r="M1168" s="257"/>
      <c r="N1168" s="475" t="str">
        <f>IF(Tabla1[[#This Row],[Descripción]]="","",_xlfn.XLOOKUP(Tabla1[[#This Row],[Descripción]],Tabla10[Descripción],Tabla10[Precio Unitario],0))</f>
        <v/>
      </c>
      <c r="O1168" s="475" t="str">
        <f>IF(Tabla1[[#This Row],[Cantidad de Insumos]]="","",Tabla1[[#This Row],[Precio Unitario]]*Tabla1[[#This Row],[Cantidad de Insumos]])</f>
        <v/>
      </c>
      <c r="P1168" s="462" t="str">
        <f>IF(Tabla1[[#This Row],[Descripción]]="","",_xlfn.XLOOKUP(Tabla1[[#This Row],[Descripción]],Tabla10[Descripción],Tabla10[CODIGO PRESUPUESTARIO],0))</f>
        <v/>
      </c>
      <c r="Q1168" s="463"/>
      <c r="R1168" s="463" t="str">
        <f>IF(Tabla1[[#This Row],[Insumos]]="","",_xlfn.XLOOKUP(Tabla1[[#This Row],[Insumos]],Tabla10[Insumo],Tabla10[InsumoAbrev],"",0))</f>
        <v/>
      </c>
    </row>
    <row r="1169" spans="2:18" x14ac:dyDescent="0.25">
      <c r="B1169" s="189" t="str">
        <f>IF('Formulario PPGR3'!$G1169="","",CONCATENATE('Formulario PPGR3'!$C1169,".",'Formulario PPGR3'!$D1169,".",'Formulario PPGR3'!$E1169,".",'Formulario PPGR3'!$F1169))</f>
        <v/>
      </c>
      <c r="C1169" s="189" t="str">
        <f>IF('Formulario PPGR3'!$G1169="","",'Formulario PPGR1'!#REF!)</f>
        <v/>
      </c>
      <c r="D1169" s="189" t="str">
        <f>IF('Formulario PPGR3'!$G1169="","",'Formulario PPGR1'!#REF!)</f>
        <v/>
      </c>
      <c r="E1169" s="189" t="str">
        <f>IF('Formulario PPGR3'!$G1169="","",'Formulario PPGR1'!#REF!)</f>
        <v/>
      </c>
      <c r="F1169" s="189" t="str">
        <f>IF('Formulario PPGR3'!$G1169="","",'Formulario PPGR1'!#REF!)</f>
        <v/>
      </c>
      <c r="G1169" s="227"/>
      <c r="H1169" s="459" t="str" cm="1">
        <f t="array" ref="H1169">IF(Tabla1[[#This Row],[Código_Actividad]]="","",_xlfn.XLOOKUP(Tabla1[[#This Row],[Código_Actividad]],CodigoActividad,Tabla2[Actividades Programables Presupuestables],"",0))</f>
        <v/>
      </c>
      <c r="I1169" s="460" t="str">
        <f>IFERROR(VLOOKUP('Formulario PPGR3'!$G1169,'Formulario PPGR2'!$H$9:$V$595,15,FALSE),"")</f>
        <v/>
      </c>
      <c r="J1169" s="465"/>
      <c r="K1169" s="464"/>
      <c r="L1169" s="461" t="str">
        <f>IF(Tabla1[[#This Row],[Descripción]]="","",_xlfn.XLOOKUP(Tabla1[[#This Row],[Descripción]],Tabla10[Descripción],Tabla10[Unidad de Medida],"",0))</f>
        <v/>
      </c>
      <c r="M1169" s="257"/>
      <c r="N1169" s="475" t="str">
        <f>IF(Tabla1[[#This Row],[Descripción]]="","",_xlfn.XLOOKUP(Tabla1[[#This Row],[Descripción]],Tabla10[Descripción],Tabla10[Precio Unitario],0))</f>
        <v/>
      </c>
      <c r="O1169" s="475" t="str">
        <f>IF(Tabla1[[#This Row],[Cantidad de Insumos]]="","",Tabla1[[#This Row],[Precio Unitario]]*Tabla1[[#This Row],[Cantidad de Insumos]])</f>
        <v/>
      </c>
      <c r="P1169" s="462" t="str">
        <f>IF(Tabla1[[#This Row],[Descripción]]="","",_xlfn.XLOOKUP(Tabla1[[#This Row],[Descripción]],Tabla10[Descripción],Tabla10[CODIGO PRESUPUESTARIO],0))</f>
        <v/>
      </c>
      <c r="Q1169" s="463"/>
      <c r="R1169" s="463" t="str">
        <f>IF(Tabla1[[#This Row],[Insumos]]="","",_xlfn.XLOOKUP(Tabla1[[#This Row],[Insumos]],Tabla10[Insumo],Tabla10[InsumoAbrev],"",0))</f>
        <v/>
      </c>
    </row>
    <row r="1170" spans="2:18" x14ac:dyDescent="0.25">
      <c r="B1170" s="189" t="str">
        <f>IF('Formulario PPGR3'!$G1170="","",CONCATENATE('Formulario PPGR3'!$C1170,".",'Formulario PPGR3'!$D1170,".",'Formulario PPGR3'!$E1170,".",'Formulario PPGR3'!$F1170))</f>
        <v/>
      </c>
      <c r="C1170" s="189" t="str">
        <f>IF('Formulario PPGR3'!$G1170="","",'Formulario PPGR1'!#REF!)</f>
        <v/>
      </c>
      <c r="D1170" s="189" t="str">
        <f>IF('Formulario PPGR3'!$G1170="","",'Formulario PPGR1'!#REF!)</f>
        <v/>
      </c>
      <c r="E1170" s="189" t="str">
        <f>IF('Formulario PPGR3'!$G1170="","",'Formulario PPGR1'!#REF!)</f>
        <v/>
      </c>
      <c r="F1170" s="189" t="str">
        <f>IF('Formulario PPGR3'!$G1170="","",'Formulario PPGR1'!#REF!)</f>
        <v/>
      </c>
      <c r="G1170" s="227"/>
      <c r="H1170" s="459" t="str" cm="1">
        <f t="array" ref="H1170">IF(Tabla1[[#This Row],[Código_Actividad]]="","",_xlfn.XLOOKUP(Tabla1[[#This Row],[Código_Actividad]],CodigoActividad,Tabla2[Actividades Programables Presupuestables],"",0))</f>
        <v/>
      </c>
      <c r="I1170" s="460" t="str">
        <f>IFERROR(VLOOKUP('Formulario PPGR3'!$G1170,'Formulario PPGR2'!$H$9:$V$595,15,FALSE),"")</f>
        <v/>
      </c>
      <c r="J1170" s="465"/>
      <c r="K1170" s="464"/>
      <c r="L1170" s="461" t="str">
        <f>IF(Tabla1[[#This Row],[Descripción]]="","",_xlfn.XLOOKUP(Tabla1[[#This Row],[Descripción]],Tabla10[Descripción],Tabla10[Unidad de Medida],"",0))</f>
        <v/>
      </c>
      <c r="M1170" s="257"/>
      <c r="N1170" s="475" t="str">
        <f>IF(Tabla1[[#This Row],[Descripción]]="","",_xlfn.XLOOKUP(Tabla1[[#This Row],[Descripción]],Tabla10[Descripción],Tabla10[Precio Unitario],0))</f>
        <v/>
      </c>
      <c r="O1170" s="475" t="str">
        <f>IF(Tabla1[[#This Row],[Cantidad de Insumos]]="","",Tabla1[[#This Row],[Precio Unitario]]*Tabla1[[#This Row],[Cantidad de Insumos]])</f>
        <v/>
      </c>
      <c r="P1170" s="462" t="str">
        <f>IF(Tabla1[[#This Row],[Descripción]]="","",_xlfn.XLOOKUP(Tabla1[[#This Row],[Descripción]],Tabla10[Descripción],Tabla10[CODIGO PRESUPUESTARIO],0))</f>
        <v/>
      </c>
      <c r="Q1170" s="463"/>
      <c r="R1170" s="463" t="str">
        <f>IF(Tabla1[[#This Row],[Insumos]]="","",_xlfn.XLOOKUP(Tabla1[[#This Row],[Insumos]],Tabla10[Insumo],Tabla10[InsumoAbrev],"",0))</f>
        <v/>
      </c>
    </row>
    <row r="1171" spans="2:18" x14ac:dyDescent="0.25">
      <c r="B1171" s="189" t="str">
        <f>IF('Formulario PPGR3'!$G1171="","",CONCATENATE('Formulario PPGR3'!$C1171,".",'Formulario PPGR3'!$D1171,".",'Formulario PPGR3'!$E1171,".",'Formulario PPGR3'!$F1171))</f>
        <v/>
      </c>
      <c r="C1171" s="189" t="str">
        <f>IF('Formulario PPGR3'!$G1171="","",'Formulario PPGR1'!#REF!)</f>
        <v/>
      </c>
      <c r="D1171" s="189" t="str">
        <f>IF('Formulario PPGR3'!$G1171="","",'Formulario PPGR1'!#REF!)</f>
        <v/>
      </c>
      <c r="E1171" s="189" t="str">
        <f>IF('Formulario PPGR3'!$G1171="","",'Formulario PPGR1'!#REF!)</f>
        <v/>
      </c>
      <c r="F1171" s="189" t="str">
        <f>IF('Formulario PPGR3'!$G1171="","",'Formulario PPGR1'!#REF!)</f>
        <v/>
      </c>
      <c r="G1171" s="227"/>
      <c r="H1171" s="459" t="str" cm="1">
        <f t="array" ref="H1171">IF(Tabla1[[#This Row],[Código_Actividad]]="","",_xlfn.XLOOKUP(Tabla1[[#This Row],[Código_Actividad]],CodigoActividad,Tabla2[Actividades Programables Presupuestables],"",0))</f>
        <v/>
      </c>
      <c r="I1171" s="460" t="str">
        <f>IFERROR(VLOOKUP('Formulario PPGR3'!$G1171,'Formulario PPGR2'!$H$9:$V$595,15,FALSE),"")</f>
        <v/>
      </c>
      <c r="J1171" s="465"/>
      <c r="K1171" s="464"/>
      <c r="L1171" s="461" t="str">
        <f>IF(Tabla1[[#This Row],[Descripción]]="","",_xlfn.XLOOKUP(Tabla1[[#This Row],[Descripción]],Tabla10[Descripción],Tabla10[Unidad de Medida],"",0))</f>
        <v/>
      </c>
      <c r="M1171" s="257"/>
      <c r="N1171" s="475" t="str">
        <f>IF(Tabla1[[#This Row],[Descripción]]="","",_xlfn.XLOOKUP(Tabla1[[#This Row],[Descripción]],Tabla10[Descripción],Tabla10[Precio Unitario],0))</f>
        <v/>
      </c>
      <c r="O1171" s="475" t="str">
        <f>IF(Tabla1[[#This Row],[Cantidad de Insumos]]="","",Tabla1[[#This Row],[Precio Unitario]]*Tabla1[[#This Row],[Cantidad de Insumos]])</f>
        <v/>
      </c>
      <c r="P1171" s="462" t="str">
        <f>IF(Tabla1[[#This Row],[Descripción]]="","",_xlfn.XLOOKUP(Tabla1[[#This Row],[Descripción]],Tabla10[Descripción],Tabla10[CODIGO PRESUPUESTARIO],0))</f>
        <v/>
      </c>
      <c r="Q1171" s="463"/>
      <c r="R1171" s="463" t="str">
        <f>IF(Tabla1[[#This Row],[Insumos]]="","",_xlfn.XLOOKUP(Tabla1[[#This Row],[Insumos]],Tabla10[Insumo],Tabla10[InsumoAbrev],"",0))</f>
        <v/>
      </c>
    </row>
    <row r="1172" spans="2:18" x14ac:dyDescent="0.25">
      <c r="B1172" s="189" t="str">
        <f>IF('Formulario PPGR3'!$G1172="","",CONCATENATE('Formulario PPGR3'!$C1172,".",'Formulario PPGR3'!$D1172,".",'Formulario PPGR3'!$E1172,".",'Formulario PPGR3'!$F1172))</f>
        <v/>
      </c>
      <c r="C1172" s="189" t="str">
        <f>IF('Formulario PPGR3'!$G1172="","",'Formulario PPGR1'!#REF!)</f>
        <v/>
      </c>
      <c r="D1172" s="189" t="str">
        <f>IF('Formulario PPGR3'!$G1172="","",'Formulario PPGR1'!#REF!)</f>
        <v/>
      </c>
      <c r="E1172" s="189" t="str">
        <f>IF('Formulario PPGR3'!$G1172="","",'Formulario PPGR1'!#REF!)</f>
        <v/>
      </c>
      <c r="F1172" s="189" t="str">
        <f>IF('Formulario PPGR3'!$G1172="","",'Formulario PPGR1'!#REF!)</f>
        <v/>
      </c>
      <c r="G1172" s="227"/>
      <c r="H1172" s="459" t="str" cm="1">
        <f t="array" ref="H1172">IF(Tabla1[[#This Row],[Código_Actividad]]="","",_xlfn.XLOOKUP(Tabla1[[#This Row],[Código_Actividad]],CodigoActividad,Tabla2[Actividades Programables Presupuestables],"",0))</f>
        <v/>
      </c>
      <c r="I1172" s="460" t="str">
        <f>IFERROR(VLOOKUP('Formulario PPGR3'!$G1172,'Formulario PPGR2'!$H$9:$V$595,15,FALSE),"")</f>
        <v/>
      </c>
      <c r="J1172" s="465"/>
      <c r="K1172" s="464"/>
      <c r="L1172" s="461" t="str">
        <f>IF(Tabla1[[#This Row],[Descripción]]="","",_xlfn.XLOOKUP(Tabla1[[#This Row],[Descripción]],Tabla10[Descripción],Tabla10[Unidad de Medida],"",0))</f>
        <v/>
      </c>
      <c r="M1172" s="257"/>
      <c r="N1172" s="475" t="str">
        <f>IF(Tabla1[[#This Row],[Descripción]]="","",_xlfn.XLOOKUP(Tabla1[[#This Row],[Descripción]],Tabla10[Descripción],Tabla10[Precio Unitario],0))</f>
        <v/>
      </c>
      <c r="O1172" s="475" t="str">
        <f>IF(Tabla1[[#This Row],[Cantidad de Insumos]]="","",Tabla1[[#This Row],[Precio Unitario]]*Tabla1[[#This Row],[Cantidad de Insumos]])</f>
        <v/>
      </c>
      <c r="P1172" s="462" t="str">
        <f>IF(Tabla1[[#This Row],[Descripción]]="","",_xlfn.XLOOKUP(Tabla1[[#This Row],[Descripción]],Tabla10[Descripción],Tabla10[CODIGO PRESUPUESTARIO],0))</f>
        <v/>
      </c>
      <c r="Q1172" s="463"/>
      <c r="R1172" s="463" t="str">
        <f>IF(Tabla1[[#This Row],[Insumos]]="","",_xlfn.XLOOKUP(Tabla1[[#This Row],[Insumos]],Tabla10[Insumo],Tabla10[InsumoAbrev],"",0))</f>
        <v/>
      </c>
    </row>
    <row r="1173" spans="2:18" x14ac:dyDescent="0.25">
      <c r="B1173" s="189" t="str">
        <f>IF('Formulario PPGR3'!$G1173="","",CONCATENATE('Formulario PPGR3'!$C1173,".",'Formulario PPGR3'!$D1173,".",'Formulario PPGR3'!$E1173,".",'Formulario PPGR3'!$F1173))</f>
        <v/>
      </c>
      <c r="C1173" s="189" t="str">
        <f>IF('Formulario PPGR3'!$G1173="","",'Formulario PPGR1'!#REF!)</f>
        <v/>
      </c>
      <c r="D1173" s="189" t="str">
        <f>IF('Formulario PPGR3'!$G1173="","",'Formulario PPGR1'!#REF!)</f>
        <v/>
      </c>
      <c r="E1173" s="189" t="str">
        <f>IF('Formulario PPGR3'!$G1173="","",'Formulario PPGR1'!#REF!)</f>
        <v/>
      </c>
      <c r="F1173" s="189" t="str">
        <f>IF('Formulario PPGR3'!$G1173="","",'Formulario PPGR1'!#REF!)</f>
        <v/>
      </c>
      <c r="G1173" s="227"/>
      <c r="H1173" s="459" t="str" cm="1">
        <f t="array" ref="H1173">IF(Tabla1[[#This Row],[Código_Actividad]]="","",_xlfn.XLOOKUP(Tabla1[[#This Row],[Código_Actividad]],CodigoActividad,Tabla2[Actividades Programables Presupuestables],"",0))</f>
        <v/>
      </c>
      <c r="I1173" s="460" t="str">
        <f>IFERROR(VLOOKUP('Formulario PPGR3'!$G1173,'Formulario PPGR2'!$H$9:$V$595,15,FALSE),"")</f>
        <v/>
      </c>
      <c r="J1173" s="465"/>
      <c r="K1173" s="464"/>
      <c r="L1173" s="461" t="str">
        <f>IF(Tabla1[[#This Row],[Descripción]]="","",_xlfn.XLOOKUP(Tabla1[[#This Row],[Descripción]],Tabla10[Descripción],Tabla10[Unidad de Medida],"",0))</f>
        <v/>
      </c>
      <c r="M1173" s="257"/>
      <c r="N1173" s="475" t="str">
        <f>IF(Tabla1[[#This Row],[Descripción]]="","",_xlfn.XLOOKUP(Tabla1[[#This Row],[Descripción]],Tabla10[Descripción],Tabla10[Precio Unitario],0))</f>
        <v/>
      </c>
      <c r="O1173" s="475" t="str">
        <f>IF(Tabla1[[#This Row],[Cantidad de Insumos]]="","",Tabla1[[#This Row],[Precio Unitario]]*Tabla1[[#This Row],[Cantidad de Insumos]])</f>
        <v/>
      </c>
      <c r="P1173" s="462" t="str">
        <f>IF(Tabla1[[#This Row],[Descripción]]="","",_xlfn.XLOOKUP(Tabla1[[#This Row],[Descripción]],Tabla10[Descripción],Tabla10[CODIGO PRESUPUESTARIO],0))</f>
        <v/>
      </c>
      <c r="Q1173" s="463"/>
      <c r="R1173" s="463" t="str">
        <f>IF(Tabla1[[#This Row],[Insumos]]="","",_xlfn.XLOOKUP(Tabla1[[#This Row],[Insumos]],Tabla10[Insumo],Tabla10[InsumoAbrev],"",0))</f>
        <v/>
      </c>
    </row>
    <row r="1174" spans="2:18" x14ac:dyDescent="0.25">
      <c r="B1174" s="189" t="str">
        <f>IF('Formulario PPGR3'!$G1174="","",CONCATENATE('Formulario PPGR3'!$C1174,".",'Formulario PPGR3'!$D1174,".",'Formulario PPGR3'!$E1174,".",'Formulario PPGR3'!$F1174))</f>
        <v/>
      </c>
      <c r="C1174" s="189" t="str">
        <f>IF('Formulario PPGR3'!$G1174="","",'Formulario PPGR1'!#REF!)</f>
        <v/>
      </c>
      <c r="D1174" s="189" t="str">
        <f>IF('Formulario PPGR3'!$G1174="","",'Formulario PPGR1'!#REF!)</f>
        <v/>
      </c>
      <c r="E1174" s="189" t="str">
        <f>IF('Formulario PPGR3'!$G1174="","",'Formulario PPGR1'!#REF!)</f>
        <v/>
      </c>
      <c r="F1174" s="189" t="str">
        <f>IF('Formulario PPGR3'!$G1174="","",'Formulario PPGR1'!#REF!)</f>
        <v/>
      </c>
      <c r="G1174" s="227"/>
      <c r="H1174" s="459" t="str" cm="1">
        <f t="array" ref="H1174">IF(Tabla1[[#This Row],[Código_Actividad]]="","",_xlfn.XLOOKUP(Tabla1[[#This Row],[Código_Actividad]],CodigoActividad,Tabla2[Actividades Programables Presupuestables],"",0))</f>
        <v/>
      </c>
      <c r="I1174" s="460" t="str">
        <f>IFERROR(VLOOKUP('Formulario PPGR3'!$G1174,'Formulario PPGR2'!$H$9:$V$595,15,FALSE),"")</f>
        <v/>
      </c>
      <c r="J1174" s="465"/>
      <c r="K1174" s="464"/>
      <c r="L1174" s="461" t="str">
        <f>IF(Tabla1[[#This Row],[Descripción]]="","",_xlfn.XLOOKUP(Tabla1[[#This Row],[Descripción]],Tabla10[Descripción],Tabla10[Unidad de Medida],"",0))</f>
        <v/>
      </c>
      <c r="M1174" s="257"/>
      <c r="N1174" s="475" t="str">
        <f>IF(Tabla1[[#This Row],[Descripción]]="","",_xlfn.XLOOKUP(Tabla1[[#This Row],[Descripción]],Tabla10[Descripción],Tabla10[Precio Unitario],0))</f>
        <v/>
      </c>
      <c r="O1174" s="475" t="str">
        <f>IF(Tabla1[[#This Row],[Cantidad de Insumos]]="","",Tabla1[[#This Row],[Precio Unitario]]*Tabla1[[#This Row],[Cantidad de Insumos]])</f>
        <v/>
      </c>
      <c r="P1174" s="462" t="str">
        <f>IF(Tabla1[[#This Row],[Descripción]]="","",_xlfn.XLOOKUP(Tabla1[[#This Row],[Descripción]],Tabla10[Descripción],Tabla10[CODIGO PRESUPUESTARIO],0))</f>
        <v/>
      </c>
      <c r="Q1174" s="463"/>
      <c r="R1174" s="463" t="str">
        <f>IF(Tabla1[[#This Row],[Insumos]]="","",_xlfn.XLOOKUP(Tabla1[[#This Row],[Insumos]],Tabla10[Insumo],Tabla10[InsumoAbrev],"",0))</f>
        <v/>
      </c>
    </row>
    <row r="1175" spans="2:18" x14ac:dyDescent="0.25">
      <c r="B1175" s="189" t="str">
        <f>IF('Formulario PPGR3'!$G1175="","",CONCATENATE('Formulario PPGR3'!$C1175,".",'Formulario PPGR3'!$D1175,".",'Formulario PPGR3'!$E1175,".",'Formulario PPGR3'!$F1175))</f>
        <v/>
      </c>
      <c r="C1175" s="189" t="str">
        <f>IF('Formulario PPGR3'!$G1175="","",'Formulario PPGR1'!#REF!)</f>
        <v/>
      </c>
      <c r="D1175" s="189" t="str">
        <f>IF('Formulario PPGR3'!$G1175="","",'Formulario PPGR1'!#REF!)</f>
        <v/>
      </c>
      <c r="E1175" s="189" t="str">
        <f>IF('Formulario PPGR3'!$G1175="","",'Formulario PPGR1'!#REF!)</f>
        <v/>
      </c>
      <c r="F1175" s="189" t="str">
        <f>IF('Formulario PPGR3'!$G1175="","",'Formulario PPGR1'!#REF!)</f>
        <v/>
      </c>
      <c r="G1175" s="227"/>
      <c r="H1175" s="459" t="str" cm="1">
        <f t="array" ref="H1175">IF(Tabla1[[#This Row],[Código_Actividad]]="","",_xlfn.XLOOKUP(Tabla1[[#This Row],[Código_Actividad]],CodigoActividad,Tabla2[Actividades Programables Presupuestables],"",0))</f>
        <v/>
      </c>
      <c r="I1175" s="460" t="str">
        <f>IFERROR(VLOOKUP('Formulario PPGR3'!$G1175,'Formulario PPGR2'!$H$9:$V$595,15,FALSE),"")</f>
        <v/>
      </c>
      <c r="J1175" s="465"/>
      <c r="K1175" s="464"/>
      <c r="L1175" s="461" t="str">
        <f>IF(Tabla1[[#This Row],[Descripción]]="","",_xlfn.XLOOKUP(Tabla1[[#This Row],[Descripción]],Tabla10[Descripción],Tabla10[Unidad de Medida],"",0))</f>
        <v/>
      </c>
      <c r="M1175" s="257"/>
      <c r="N1175" s="475" t="str">
        <f>IF(Tabla1[[#This Row],[Descripción]]="","",_xlfn.XLOOKUP(Tabla1[[#This Row],[Descripción]],Tabla10[Descripción],Tabla10[Precio Unitario],0))</f>
        <v/>
      </c>
      <c r="O1175" s="475" t="str">
        <f>IF(Tabla1[[#This Row],[Cantidad de Insumos]]="","",Tabla1[[#This Row],[Precio Unitario]]*Tabla1[[#This Row],[Cantidad de Insumos]])</f>
        <v/>
      </c>
      <c r="P1175" s="462" t="str">
        <f>IF(Tabla1[[#This Row],[Descripción]]="","",_xlfn.XLOOKUP(Tabla1[[#This Row],[Descripción]],Tabla10[Descripción],Tabla10[CODIGO PRESUPUESTARIO],0))</f>
        <v/>
      </c>
      <c r="Q1175" s="463"/>
      <c r="R1175" s="463" t="str">
        <f>IF(Tabla1[[#This Row],[Insumos]]="","",_xlfn.XLOOKUP(Tabla1[[#This Row],[Insumos]],Tabla10[Insumo],Tabla10[InsumoAbrev],"",0))</f>
        <v/>
      </c>
    </row>
    <row r="1176" spans="2:18" x14ac:dyDescent="0.25">
      <c r="B1176" s="189" t="str">
        <f>IF('Formulario PPGR3'!$G1176="","",CONCATENATE('Formulario PPGR3'!$C1176,".",'Formulario PPGR3'!$D1176,".",'Formulario PPGR3'!$E1176,".",'Formulario PPGR3'!$F1176))</f>
        <v/>
      </c>
      <c r="C1176" s="189" t="str">
        <f>IF('Formulario PPGR3'!$G1176="","",'Formulario PPGR1'!#REF!)</f>
        <v/>
      </c>
      <c r="D1176" s="189" t="str">
        <f>IF('Formulario PPGR3'!$G1176="","",'Formulario PPGR1'!#REF!)</f>
        <v/>
      </c>
      <c r="E1176" s="189" t="str">
        <f>IF('Formulario PPGR3'!$G1176="","",'Formulario PPGR1'!#REF!)</f>
        <v/>
      </c>
      <c r="F1176" s="189" t="str">
        <f>IF('Formulario PPGR3'!$G1176="","",'Formulario PPGR1'!#REF!)</f>
        <v/>
      </c>
      <c r="G1176" s="227"/>
      <c r="H1176" s="459" t="str" cm="1">
        <f t="array" ref="H1176">IF(Tabla1[[#This Row],[Código_Actividad]]="","",_xlfn.XLOOKUP(Tabla1[[#This Row],[Código_Actividad]],CodigoActividad,Tabla2[Actividades Programables Presupuestables],"",0))</f>
        <v/>
      </c>
      <c r="I1176" s="460" t="str">
        <f>IFERROR(VLOOKUP('Formulario PPGR3'!$G1176,'Formulario PPGR2'!$H$9:$V$595,15,FALSE),"")</f>
        <v/>
      </c>
      <c r="J1176" s="465"/>
      <c r="K1176" s="464"/>
      <c r="L1176" s="461" t="str">
        <f>IF(Tabla1[[#This Row],[Descripción]]="","",_xlfn.XLOOKUP(Tabla1[[#This Row],[Descripción]],Tabla10[Descripción],Tabla10[Unidad de Medida],"",0))</f>
        <v/>
      </c>
      <c r="M1176" s="257"/>
      <c r="N1176" s="475" t="str">
        <f>IF(Tabla1[[#This Row],[Descripción]]="","",_xlfn.XLOOKUP(Tabla1[[#This Row],[Descripción]],Tabla10[Descripción],Tabla10[Precio Unitario],0))</f>
        <v/>
      </c>
      <c r="O1176" s="475" t="str">
        <f>IF(Tabla1[[#This Row],[Cantidad de Insumos]]="","",Tabla1[[#This Row],[Precio Unitario]]*Tabla1[[#This Row],[Cantidad de Insumos]])</f>
        <v/>
      </c>
      <c r="P1176" s="462" t="str">
        <f>IF(Tabla1[[#This Row],[Descripción]]="","",_xlfn.XLOOKUP(Tabla1[[#This Row],[Descripción]],Tabla10[Descripción],Tabla10[CODIGO PRESUPUESTARIO],0))</f>
        <v/>
      </c>
      <c r="Q1176" s="463"/>
      <c r="R1176" s="463" t="str">
        <f>IF(Tabla1[[#This Row],[Insumos]]="","",_xlfn.XLOOKUP(Tabla1[[#This Row],[Insumos]],Tabla10[Insumo],Tabla10[InsumoAbrev],"",0))</f>
        <v/>
      </c>
    </row>
    <row r="1177" spans="2:18" x14ac:dyDescent="0.25">
      <c r="B1177" s="189" t="str">
        <f>IF('Formulario PPGR3'!$G1177="","",CONCATENATE('Formulario PPGR3'!$C1177,".",'Formulario PPGR3'!$D1177,".",'Formulario PPGR3'!$E1177,".",'Formulario PPGR3'!$F1177))</f>
        <v/>
      </c>
      <c r="C1177" s="189" t="str">
        <f>IF('Formulario PPGR3'!$G1177="","",'Formulario PPGR1'!#REF!)</f>
        <v/>
      </c>
      <c r="D1177" s="189" t="str">
        <f>IF('Formulario PPGR3'!$G1177="","",'Formulario PPGR1'!#REF!)</f>
        <v/>
      </c>
      <c r="E1177" s="189" t="str">
        <f>IF('Formulario PPGR3'!$G1177="","",'Formulario PPGR1'!#REF!)</f>
        <v/>
      </c>
      <c r="F1177" s="189" t="str">
        <f>IF('Formulario PPGR3'!$G1177="","",'Formulario PPGR1'!#REF!)</f>
        <v/>
      </c>
      <c r="G1177" s="227"/>
      <c r="H1177" s="459" t="str" cm="1">
        <f t="array" ref="H1177">IF(Tabla1[[#This Row],[Código_Actividad]]="","",_xlfn.XLOOKUP(Tabla1[[#This Row],[Código_Actividad]],CodigoActividad,Tabla2[Actividades Programables Presupuestables],"",0))</f>
        <v/>
      </c>
      <c r="I1177" s="460" t="str">
        <f>IFERROR(VLOOKUP('Formulario PPGR3'!$G1177,'Formulario PPGR2'!$H$9:$V$595,15,FALSE),"")</f>
        <v/>
      </c>
      <c r="J1177" s="465"/>
      <c r="K1177" s="464"/>
      <c r="L1177" s="461" t="str">
        <f>IF(Tabla1[[#This Row],[Descripción]]="","",_xlfn.XLOOKUP(Tabla1[[#This Row],[Descripción]],Tabla10[Descripción],Tabla10[Unidad de Medida],"",0))</f>
        <v/>
      </c>
      <c r="M1177" s="257"/>
      <c r="N1177" s="475" t="str">
        <f>IF(Tabla1[[#This Row],[Descripción]]="","",_xlfn.XLOOKUP(Tabla1[[#This Row],[Descripción]],Tabla10[Descripción],Tabla10[Precio Unitario],0))</f>
        <v/>
      </c>
      <c r="O1177" s="475" t="str">
        <f>IF(Tabla1[[#This Row],[Cantidad de Insumos]]="","",Tabla1[[#This Row],[Precio Unitario]]*Tabla1[[#This Row],[Cantidad de Insumos]])</f>
        <v/>
      </c>
      <c r="P1177" s="462" t="str">
        <f>IF(Tabla1[[#This Row],[Descripción]]="","",_xlfn.XLOOKUP(Tabla1[[#This Row],[Descripción]],Tabla10[Descripción],Tabla10[CODIGO PRESUPUESTARIO],0))</f>
        <v/>
      </c>
      <c r="Q1177" s="463"/>
      <c r="R1177" s="463" t="str">
        <f>IF(Tabla1[[#This Row],[Insumos]]="","",_xlfn.XLOOKUP(Tabla1[[#This Row],[Insumos]],Tabla10[Insumo],Tabla10[InsumoAbrev],"",0))</f>
        <v/>
      </c>
    </row>
    <row r="1178" spans="2:18" x14ac:dyDescent="0.25">
      <c r="B1178" s="189" t="str">
        <f>IF('Formulario PPGR3'!$G1178="","",CONCATENATE('Formulario PPGR3'!$C1178,".",'Formulario PPGR3'!$D1178,".",'Formulario PPGR3'!$E1178,".",'Formulario PPGR3'!$F1178))</f>
        <v/>
      </c>
      <c r="C1178" s="189" t="str">
        <f>IF('Formulario PPGR3'!$G1178="","",'Formulario PPGR1'!#REF!)</f>
        <v/>
      </c>
      <c r="D1178" s="189" t="str">
        <f>IF('Formulario PPGR3'!$G1178="","",'Formulario PPGR1'!#REF!)</f>
        <v/>
      </c>
      <c r="E1178" s="189" t="str">
        <f>IF('Formulario PPGR3'!$G1178="","",'Formulario PPGR1'!#REF!)</f>
        <v/>
      </c>
      <c r="F1178" s="189" t="str">
        <f>IF('Formulario PPGR3'!$G1178="","",'Formulario PPGR1'!#REF!)</f>
        <v/>
      </c>
      <c r="G1178" s="227"/>
      <c r="H1178" s="459" t="str" cm="1">
        <f t="array" ref="H1178">IF(Tabla1[[#This Row],[Código_Actividad]]="","",_xlfn.XLOOKUP(Tabla1[[#This Row],[Código_Actividad]],CodigoActividad,Tabla2[Actividades Programables Presupuestables],"",0))</f>
        <v/>
      </c>
      <c r="I1178" s="460" t="str">
        <f>IFERROR(VLOOKUP('Formulario PPGR3'!$G1178,'Formulario PPGR2'!$H$9:$V$595,15,FALSE),"")</f>
        <v/>
      </c>
      <c r="J1178" s="465"/>
      <c r="K1178" s="464"/>
      <c r="L1178" s="461" t="str">
        <f>IF(Tabla1[[#This Row],[Descripción]]="","",_xlfn.XLOOKUP(Tabla1[[#This Row],[Descripción]],Tabla10[Descripción],Tabla10[Unidad de Medida],"",0))</f>
        <v/>
      </c>
      <c r="M1178" s="257"/>
      <c r="N1178" s="475" t="str">
        <f>IF(Tabla1[[#This Row],[Descripción]]="","",_xlfn.XLOOKUP(Tabla1[[#This Row],[Descripción]],Tabla10[Descripción],Tabla10[Precio Unitario],0))</f>
        <v/>
      </c>
      <c r="O1178" s="475" t="str">
        <f>IF(Tabla1[[#This Row],[Cantidad de Insumos]]="","",Tabla1[[#This Row],[Precio Unitario]]*Tabla1[[#This Row],[Cantidad de Insumos]])</f>
        <v/>
      </c>
      <c r="P1178" s="462" t="str">
        <f>IF(Tabla1[[#This Row],[Descripción]]="","",_xlfn.XLOOKUP(Tabla1[[#This Row],[Descripción]],Tabla10[Descripción],Tabla10[CODIGO PRESUPUESTARIO],0))</f>
        <v/>
      </c>
      <c r="Q1178" s="463"/>
      <c r="R1178" s="463" t="str">
        <f>IF(Tabla1[[#This Row],[Insumos]]="","",_xlfn.XLOOKUP(Tabla1[[#This Row],[Insumos]],Tabla10[Insumo],Tabla10[InsumoAbrev],"",0))</f>
        <v/>
      </c>
    </row>
    <row r="1179" spans="2:18" x14ac:dyDescent="0.25">
      <c r="B1179" s="189" t="str">
        <f>IF('Formulario PPGR3'!$G1179="","",CONCATENATE('Formulario PPGR3'!$C1179,".",'Formulario PPGR3'!$D1179,".",'Formulario PPGR3'!$E1179,".",'Formulario PPGR3'!$F1179))</f>
        <v/>
      </c>
      <c r="C1179" s="189" t="str">
        <f>IF('Formulario PPGR3'!$G1179="","",'Formulario PPGR1'!#REF!)</f>
        <v/>
      </c>
      <c r="D1179" s="189" t="str">
        <f>IF('Formulario PPGR3'!$G1179="","",'Formulario PPGR1'!#REF!)</f>
        <v/>
      </c>
      <c r="E1179" s="189" t="str">
        <f>IF('Formulario PPGR3'!$G1179="","",'Formulario PPGR1'!#REF!)</f>
        <v/>
      </c>
      <c r="F1179" s="189" t="str">
        <f>IF('Formulario PPGR3'!$G1179="","",'Formulario PPGR1'!#REF!)</f>
        <v/>
      </c>
      <c r="G1179" s="227"/>
      <c r="H1179" s="459" t="str" cm="1">
        <f t="array" ref="H1179">IF(Tabla1[[#This Row],[Código_Actividad]]="","",_xlfn.XLOOKUP(Tabla1[[#This Row],[Código_Actividad]],CodigoActividad,Tabla2[Actividades Programables Presupuestables],"",0))</f>
        <v/>
      </c>
      <c r="I1179" s="460" t="str">
        <f>IFERROR(VLOOKUP('Formulario PPGR3'!$G1179,'Formulario PPGR2'!$H$9:$V$595,15,FALSE),"")</f>
        <v/>
      </c>
      <c r="J1179" s="465"/>
      <c r="K1179" s="464"/>
      <c r="L1179" s="461" t="str">
        <f>IF(Tabla1[[#This Row],[Descripción]]="","",_xlfn.XLOOKUP(Tabla1[[#This Row],[Descripción]],Tabla10[Descripción],Tabla10[Unidad de Medida],"",0))</f>
        <v/>
      </c>
      <c r="M1179" s="257"/>
      <c r="N1179" s="475" t="str">
        <f>IF(Tabla1[[#This Row],[Descripción]]="","",_xlfn.XLOOKUP(Tabla1[[#This Row],[Descripción]],Tabla10[Descripción],Tabla10[Precio Unitario],0))</f>
        <v/>
      </c>
      <c r="O1179" s="475" t="str">
        <f>IF(Tabla1[[#This Row],[Cantidad de Insumos]]="","",Tabla1[[#This Row],[Precio Unitario]]*Tabla1[[#This Row],[Cantidad de Insumos]])</f>
        <v/>
      </c>
      <c r="P1179" s="462" t="str">
        <f>IF(Tabla1[[#This Row],[Descripción]]="","",_xlfn.XLOOKUP(Tabla1[[#This Row],[Descripción]],Tabla10[Descripción],Tabla10[CODIGO PRESUPUESTARIO],0))</f>
        <v/>
      </c>
      <c r="Q1179" s="463"/>
      <c r="R1179" s="463" t="str">
        <f>IF(Tabla1[[#This Row],[Insumos]]="","",_xlfn.XLOOKUP(Tabla1[[#This Row],[Insumos]],Tabla10[Insumo],Tabla10[InsumoAbrev],"",0))</f>
        <v/>
      </c>
    </row>
    <row r="1180" spans="2:18" x14ac:dyDescent="0.25">
      <c r="B1180" s="189" t="str">
        <f>IF('Formulario PPGR3'!$G1180="","",CONCATENATE('Formulario PPGR3'!$C1180,".",'Formulario PPGR3'!$D1180,".",'Formulario PPGR3'!$E1180,".",'Formulario PPGR3'!$F1180))</f>
        <v/>
      </c>
      <c r="C1180" s="189" t="str">
        <f>IF('Formulario PPGR3'!$G1180="","",'Formulario PPGR1'!#REF!)</f>
        <v/>
      </c>
      <c r="D1180" s="189" t="str">
        <f>IF('Formulario PPGR3'!$G1180="","",'Formulario PPGR1'!#REF!)</f>
        <v/>
      </c>
      <c r="E1180" s="189" t="str">
        <f>IF('Formulario PPGR3'!$G1180="","",'Formulario PPGR1'!#REF!)</f>
        <v/>
      </c>
      <c r="F1180" s="189" t="str">
        <f>IF('Formulario PPGR3'!$G1180="","",'Formulario PPGR1'!#REF!)</f>
        <v/>
      </c>
      <c r="G1180" s="227"/>
      <c r="H1180" s="459" t="str" cm="1">
        <f t="array" ref="H1180">IF(Tabla1[[#This Row],[Código_Actividad]]="","",_xlfn.XLOOKUP(Tabla1[[#This Row],[Código_Actividad]],CodigoActividad,Tabla2[Actividades Programables Presupuestables],"",0))</f>
        <v/>
      </c>
      <c r="I1180" s="460" t="str">
        <f>IFERROR(VLOOKUP('Formulario PPGR3'!$G1180,'Formulario PPGR2'!$H$9:$V$595,15,FALSE),"")</f>
        <v/>
      </c>
      <c r="J1180" s="465"/>
      <c r="K1180" s="464"/>
      <c r="L1180" s="461" t="str">
        <f>IF(Tabla1[[#This Row],[Descripción]]="","",_xlfn.XLOOKUP(Tabla1[[#This Row],[Descripción]],Tabla10[Descripción],Tabla10[Unidad de Medida],"",0))</f>
        <v/>
      </c>
      <c r="M1180" s="257"/>
      <c r="N1180" s="475" t="str">
        <f>IF(Tabla1[[#This Row],[Descripción]]="","",_xlfn.XLOOKUP(Tabla1[[#This Row],[Descripción]],Tabla10[Descripción],Tabla10[Precio Unitario],0))</f>
        <v/>
      </c>
      <c r="O1180" s="475" t="str">
        <f>IF(Tabla1[[#This Row],[Cantidad de Insumos]]="","",Tabla1[[#This Row],[Precio Unitario]]*Tabla1[[#This Row],[Cantidad de Insumos]])</f>
        <v/>
      </c>
      <c r="P1180" s="462" t="str">
        <f>IF(Tabla1[[#This Row],[Descripción]]="","",_xlfn.XLOOKUP(Tabla1[[#This Row],[Descripción]],Tabla10[Descripción],Tabla10[CODIGO PRESUPUESTARIO],0))</f>
        <v/>
      </c>
      <c r="Q1180" s="463"/>
      <c r="R1180" s="463" t="str">
        <f>IF(Tabla1[[#This Row],[Insumos]]="","",_xlfn.XLOOKUP(Tabla1[[#This Row],[Insumos]],Tabla10[Insumo],Tabla10[InsumoAbrev],"",0))</f>
        <v/>
      </c>
    </row>
    <row r="1181" spans="2:18" x14ac:dyDescent="0.25">
      <c r="B1181" s="189" t="str">
        <f>IF('Formulario PPGR3'!$G1181="","",CONCATENATE('Formulario PPGR3'!$C1181,".",'Formulario PPGR3'!$D1181,".",'Formulario PPGR3'!$E1181,".",'Formulario PPGR3'!$F1181))</f>
        <v/>
      </c>
      <c r="C1181" s="189" t="str">
        <f>IF('Formulario PPGR3'!$G1181="","",'Formulario PPGR1'!#REF!)</f>
        <v/>
      </c>
      <c r="D1181" s="189" t="str">
        <f>IF('Formulario PPGR3'!$G1181="","",'Formulario PPGR1'!#REF!)</f>
        <v/>
      </c>
      <c r="E1181" s="189" t="str">
        <f>IF('Formulario PPGR3'!$G1181="","",'Formulario PPGR1'!#REF!)</f>
        <v/>
      </c>
      <c r="F1181" s="189" t="str">
        <f>IF('Formulario PPGR3'!$G1181="","",'Formulario PPGR1'!#REF!)</f>
        <v/>
      </c>
      <c r="G1181" s="227"/>
      <c r="H1181" s="459" t="str" cm="1">
        <f t="array" ref="H1181">IF(Tabla1[[#This Row],[Código_Actividad]]="","",_xlfn.XLOOKUP(Tabla1[[#This Row],[Código_Actividad]],CodigoActividad,Tabla2[Actividades Programables Presupuestables],"",0))</f>
        <v/>
      </c>
      <c r="I1181" s="460" t="str">
        <f>IFERROR(VLOOKUP('Formulario PPGR3'!$G1181,'Formulario PPGR2'!$H$9:$V$595,15,FALSE),"")</f>
        <v/>
      </c>
      <c r="J1181" s="465"/>
      <c r="K1181" s="464"/>
      <c r="L1181" s="461" t="str">
        <f>IF(Tabla1[[#This Row],[Descripción]]="","",_xlfn.XLOOKUP(Tabla1[[#This Row],[Descripción]],Tabla10[Descripción],Tabla10[Unidad de Medida],"",0))</f>
        <v/>
      </c>
      <c r="M1181" s="257"/>
      <c r="N1181" s="475" t="str">
        <f>IF(Tabla1[[#This Row],[Descripción]]="","",_xlfn.XLOOKUP(Tabla1[[#This Row],[Descripción]],Tabla10[Descripción],Tabla10[Precio Unitario],0))</f>
        <v/>
      </c>
      <c r="O1181" s="475" t="str">
        <f>IF(Tabla1[[#This Row],[Cantidad de Insumos]]="","",Tabla1[[#This Row],[Precio Unitario]]*Tabla1[[#This Row],[Cantidad de Insumos]])</f>
        <v/>
      </c>
      <c r="P1181" s="462" t="str">
        <f>IF(Tabla1[[#This Row],[Descripción]]="","",_xlfn.XLOOKUP(Tabla1[[#This Row],[Descripción]],Tabla10[Descripción],Tabla10[CODIGO PRESUPUESTARIO],0))</f>
        <v/>
      </c>
      <c r="Q1181" s="463"/>
      <c r="R1181" s="463" t="str">
        <f>IF(Tabla1[[#This Row],[Insumos]]="","",_xlfn.XLOOKUP(Tabla1[[#This Row],[Insumos]],Tabla10[Insumo],Tabla10[InsumoAbrev],"",0))</f>
        <v/>
      </c>
    </row>
    <row r="1182" spans="2:18" x14ac:dyDescent="0.25">
      <c r="B1182" s="189" t="str">
        <f>IF('Formulario PPGR3'!$G1182="","",CONCATENATE('Formulario PPGR3'!$C1182,".",'Formulario PPGR3'!$D1182,".",'Formulario PPGR3'!$E1182,".",'Formulario PPGR3'!$F1182))</f>
        <v/>
      </c>
      <c r="C1182" s="189" t="str">
        <f>IF('Formulario PPGR3'!$G1182="","",'Formulario PPGR1'!#REF!)</f>
        <v/>
      </c>
      <c r="D1182" s="189" t="str">
        <f>IF('Formulario PPGR3'!$G1182="","",'Formulario PPGR1'!#REF!)</f>
        <v/>
      </c>
      <c r="E1182" s="189" t="str">
        <f>IF('Formulario PPGR3'!$G1182="","",'Formulario PPGR1'!#REF!)</f>
        <v/>
      </c>
      <c r="F1182" s="189" t="str">
        <f>IF('Formulario PPGR3'!$G1182="","",'Formulario PPGR1'!#REF!)</f>
        <v/>
      </c>
      <c r="G1182" s="227"/>
      <c r="H1182" s="459" t="str" cm="1">
        <f t="array" ref="H1182">IF(Tabla1[[#This Row],[Código_Actividad]]="","",_xlfn.XLOOKUP(Tabla1[[#This Row],[Código_Actividad]],CodigoActividad,Tabla2[Actividades Programables Presupuestables],"",0))</f>
        <v/>
      </c>
      <c r="I1182" s="460" t="str">
        <f>IFERROR(VLOOKUP('Formulario PPGR3'!$G1182,'Formulario PPGR2'!$H$9:$V$595,15,FALSE),"")</f>
        <v/>
      </c>
      <c r="J1182" s="465"/>
      <c r="K1182" s="464"/>
      <c r="L1182" s="461" t="str">
        <f>IF(Tabla1[[#This Row],[Descripción]]="","",_xlfn.XLOOKUP(Tabla1[[#This Row],[Descripción]],Tabla10[Descripción],Tabla10[Unidad de Medida],"",0))</f>
        <v/>
      </c>
      <c r="M1182" s="257"/>
      <c r="N1182" s="475" t="str">
        <f>IF(Tabla1[[#This Row],[Descripción]]="","",_xlfn.XLOOKUP(Tabla1[[#This Row],[Descripción]],Tabla10[Descripción],Tabla10[Precio Unitario],0))</f>
        <v/>
      </c>
      <c r="O1182" s="475" t="str">
        <f>IF(Tabla1[[#This Row],[Cantidad de Insumos]]="","",Tabla1[[#This Row],[Precio Unitario]]*Tabla1[[#This Row],[Cantidad de Insumos]])</f>
        <v/>
      </c>
      <c r="P1182" s="462" t="str">
        <f>IF(Tabla1[[#This Row],[Descripción]]="","",_xlfn.XLOOKUP(Tabla1[[#This Row],[Descripción]],Tabla10[Descripción],Tabla10[CODIGO PRESUPUESTARIO],0))</f>
        <v/>
      </c>
      <c r="Q1182" s="463"/>
      <c r="R1182" s="463" t="str">
        <f>IF(Tabla1[[#This Row],[Insumos]]="","",_xlfn.XLOOKUP(Tabla1[[#This Row],[Insumos]],Tabla10[Insumo],Tabla10[InsumoAbrev],"",0))</f>
        <v/>
      </c>
    </row>
    <row r="1183" spans="2:18" x14ac:dyDescent="0.25">
      <c r="B1183" s="189" t="str">
        <f>IF('Formulario PPGR3'!$G1183="","",CONCATENATE('Formulario PPGR3'!$C1183,".",'Formulario PPGR3'!$D1183,".",'Formulario PPGR3'!$E1183,".",'Formulario PPGR3'!$F1183))</f>
        <v/>
      </c>
      <c r="C1183" s="189" t="str">
        <f>IF('Formulario PPGR3'!$G1183="","",'Formulario PPGR1'!#REF!)</f>
        <v/>
      </c>
      <c r="D1183" s="189" t="str">
        <f>IF('Formulario PPGR3'!$G1183="","",'Formulario PPGR1'!#REF!)</f>
        <v/>
      </c>
      <c r="E1183" s="189" t="str">
        <f>IF('Formulario PPGR3'!$G1183="","",'Formulario PPGR1'!#REF!)</f>
        <v/>
      </c>
      <c r="F1183" s="189" t="str">
        <f>IF('Formulario PPGR3'!$G1183="","",'Formulario PPGR1'!#REF!)</f>
        <v/>
      </c>
      <c r="G1183" s="227"/>
      <c r="H1183" s="459" t="str" cm="1">
        <f t="array" ref="H1183">IF(Tabla1[[#This Row],[Código_Actividad]]="","",_xlfn.XLOOKUP(Tabla1[[#This Row],[Código_Actividad]],CodigoActividad,Tabla2[Actividades Programables Presupuestables],"",0))</f>
        <v/>
      </c>
      <c r="I1183" s="460" t="str">
        <f>IFERROR(VLOOKUP('Formulario PPGR3'!$G1183,'Formulario PPGR2'!$H$9:$V$595,15,FALSE),"")</f>
        <v/>
      </c>
      <c r="J1183" s="465"/>
      <c r="K1183" s="464"/>
      <c r="L1183" s="461" t="str">
        <f>IF(Tabla1[[#This Row],[Descripción]]="","",_xlfn.XLOOKUP(Tabla1[[#This Row],[Descripción]],Tabla10[Descripción],Tabla10[Unidad de Medida],"",0))</f>
        <v/>
      </c>
      <c r="M1183" s="257"/>
      <c r="N1183" s="475" t="str">
        <f>IF(Tabla1[[#This Row],[Descripción]]="","",_xlfn.XLOOKUP(Tabla1[[#This Row],[Descripción]],Tabla10[Descripción],Tabla10[Precio Unitario],0))</f>
        <v/>
      </c>
      <c r="O1183" s="475" t="str">
        <f>IF(Tabla1[[#This Row],[Cantidad de Insumos]]="","",Tabla1[[#This Row],[Precio Unitario]]*Tabla1[[#This Row],[Cantidad de Insumos]])</f>
        <v/>
      </c>
      <c r="P1183" s="462" t="str">
        <f>IF(Tabla1[[#This Row],[Descripción]]="","",_xlfn.XLOOKUP(Tabla1[[#This Row],[Descripción]],Tabla10[Descripción],Tabla10[CODIGO PRESUPUESTARIO],0))</f>
        <v/>
      </c>
      <c r="Q1183" s="463"/>
      <c r="R1183" s="463" t="str">
        <f>IF(Tabla1[[#This Row],[Insumos]]="","",_xlfn.XLOOKUP(Tabla1[[#This Row],[Insumos]],Tabla10[Insumo],Tabla10[InsumoAbrev],"",0))</f>
        <v/>
      </c>
    </row>
    <row r="1184" spans="2:18" x14ac:dyDescent="0.25">
      <c r="B1184" s="189" t="str">
        <f>IF('Formulario PPGR3'!$G1184="","",CONCATENATE('Formulario PPGR3'!$C1184,".",'Formulario PPGR3'!$D1184,".",'Formulario PPGR3'!$E1184,".",'Formulario PPGR3'!$F1184))</f>
        <v/>
      </c>
      <c r="C1184" s="189" t="str">
        <f>IF('Formulario PPGR3'!$G1184="","",'Formulario PPGR1'!#REF!)</f>
        <v/>
      </c>
      <c r="D1184" s="189" t="str">
        <f>IF('Formulario PPGR3'!$G1184="","",'Formulario PPGR1'!#REF!)</f>
        <v/>
      </c>
      <c r="E1184" s="189" t="str">
        <f>IF('Formulario PPGR3'!$G1184="","",'Formulario PPGR1'!#REF!)</f>
        <v/>
      </c>
      <c r="F1184" s="189" t="str">
        <f>IF('Formulario PPGR3'!$G1184="","",'Formulario PPGR1'!#REF!)</f>
        <v/>
      </c>
      <c r="G1184" s="227"/>
      <c r="H1184" s="459" t="str" cm="1">
        <f t="array" ref="H1184">IF(Tabla1[[#This Row],[Código_Actividad]]="","",_xlfn.XLOOKUP(Tabla1[[#This Row],[Código_Actividad]],CodigoActividad,Tabla2[Actividades Programables Presupuestables],"",0))</f>
        <v/>
      </c>
      <c r="I1184" s="460" t="str">
        <f>IFERROR(VLOOKUP('Formulario PPGR3'!$G1184,'Formulario PPGR2'!$H$9:$V$595,15,FALSE),"")</f>
        <v/>
      </c>
      <c r="J1184" s="465"/>
      <c r="K1184" s="464"/>
      <c r="L1184" s="461" t="str">
        <f>IF(Tabla1[[#This Row],[Descripción]]="","",_xlfn.XLOOKUP(Tabla1[[#This Row],[Descripción]],Tabla10[Descripción],Tabla10[Unidad de Medida],"",0))</f>
        <v/>
      </c>
      <c r="M1184" s="257"/>
      <c r="N1184" s="475" t="str">
        <f>IF(Tabla1[[#This Row],[Descripción]]="","",_xlfn.XLOOKUP(Tabla1[[#This Row],[Descripción]],Tabla10[Descripción],Tabla10[Precio Unitario],0))</f>
        <v/>
      </c>
      <c r="O1184" s="475" t="str">
        <f>IF(Tabla1[[#This Row],[Cantidad de Insumos]]="","",Tabla1[[#This Row],[Precio Unitario]]*Tabla1[[#This Row],[Cantidad de Insumos]])</f>
        <v/>
      </c>
      <c r="P1184" s="462" t="str">
        <f>IF(Tabla1[[#This Row],[Descripción]]="","",_xlfn.XLOOKUP(Tabla1[[#This Row],[Descripción]],Tabla10[Descripción],Tabla10[CODIGO PRESUPUESTARIO],0))</f>
        <v/>
      </c>
      <c r="Q1184" s="463"/>
      <c r="R1184" s="463" t="str">
        <f>IF(Tabla1[[#This Row],[Insumos]]="","",_xlfn.XLOOKUP(Tabla1[[#This Row],[Insumos]],Tabla10[Insumo],Tabla10[InsumoAbrev],"",0))</f>
        <v/>
      </c>
    </row>
    <row r="1185" spans="2:18" x14ac:dyDescent="0.25">
      <c r="B1185" s="189" t="str">
        <f>IF('Formulario PPGR3'!$G1185="","",CONCATENATE('Formulario PPGR3'!$C1185,".",'Formulario PPGR3'!$D1185,".",'Formulario PPGR3'!$E1185,".",'Formulario PPGR3'!$F1185))</f>
        <v/>
      </c>
      <c r="C1185" s="189" t="str">
        <f>IF('Formulario PPGR3'!$G1185="","",'Formulario PPGR1'!#REF!)</f>
        <v/>
      </c>
      <c r="D1185" s="189" t="str">
        <f>IF('Formulario PPGR3'!$G1185="","",'Formulario PPGR1'!#REF!)</f>
        <v/>
      </c>
      <c r="E1185" s="189" t="str">
        <f>IF('Formulario PPGR3'!$G1185="","",'Formulario PPGR1'!#REF!)</f>
        <v/>
      </c>
      <c r="F1185" s="189" t="str">
        <f>IF('Formulario PPGR3'!$G1185="","",'Formulario PPGR1'!#REF!)</f>
        <v/>
      </c>
      <c r="G1185" s="227"/>
      <c r="H1185" s="459" t="str" cm="1">
        <f t="array" ref="H1185">IF(Tabla1[[#This Row],[Código_Actividad]]="","",_xlfn.XLOOKUP(Tabla1[[#This Row],[Código_Actividad]],CodigoActividad,Tabla2[Actividades Programables Presupuestables],"",0))</f>
        <v/>
      </c>
      <c r="I1185" s="460" t="str">
        <f>IFERROR(VLOOKUP('Formulario PPGR3'!$G1185,'Formulario PPGR2'!$H$9:$V$595,15,FALSE),"")</f>
        <v/>
      </c>
      <c r="J1185" s="465"/>
      <c r="K1185" s="464"/>
      <c r="L1185" s="461" t="str">
        <f>IF(Tabla1[[#This Row],[Descripción]]="","",_xlfn.XLOOKUP(Tabla1[[#This Row],[Descripción]],Tabla10[Descripción],Tabla10[Unidad de Medida],"",0))</f>
        <v/>
      </c>
      <c r="M1185" s="257"/>
      <c r="N1185" s="475" t="str">
        <f>IF(Tabla1[[#This Row],[Descripción]]="","",_xlfn.XLOOKUP(Tabla1[[#This Row],[Descripción]],Tabla10[Descripción],Tabla10[Precio Unitario],0))</f>
        <v/>
      </c>
      <c r="O1185" s="475" t="str">
        <f>IF(Tabla1[[#This Row],[Cantidad de Insumos]]="","",Tabla1[[#This Row],[Precio Unitario]]*Tabla1[[#This Row],[Cantidad de Insumos]])</f>
        <v/>
      </c>
      <c r="P1185" s="462" t="str">
        <f>IF(Tabla1[[#This Row],[Descripción]]="","",_xlfn.XLOOKUP(Tabla1[[#This Row],[Descripción]],Tabla10[Descripción],Tabla10[CODIGO PRESUPUESTARIO],0))</f>
        <v/>
      </c>
      <c r="Q1185" s="463"/>
      <c r="R1185" s="463" t="str">
        <f>IF(Tabla1[[#This Row],[Insumos]]="","",_xlfn.XLOOKUP(Tabla1[[#This Row],[Insumos]],Tabla10[Insumo],Tabla10[InsumoAbrev],"",0))</f>
        <v/>
      </c>
    </row>
    <row r="1186" spans="2:18" x14ac:dyDescent="0.25">
      <c r="B1186" s="189" t="str">
        <f>IF('Formulario PPGR3'!$G1186="","",CONCATENATE('Formulario PPGR3'!$C1186,".",'Formulario PPGR3'!$D1186,".",'Formulario PPGR3'!$E1186,".",'Formulario PPGR3'!$F1186))</f>
        <v/>
      </c>
      <c r="C1186" s="189" t="str">
        <f>IF('Formulario PPGR3'!$G1186="","",'Formulario PPGR1'!#REF!)</f>
        <v/>
      </c>
      <c r="D1186" s="189" t="str">
        <f>IF('Formulario PPGR3'!$G1186="","",'Formulario PPGR1'!#REF!)</f>
        <v/>
      </c>
      <c r="E1186" s="189" t="str">
        <f>IF('Formulario PPGR3'!$G1186="","",'Formulario PPGR1'!#REF!)</f>
        <v/>
      </c>
      <c r="F1186" s="189" t="str">
        <f>IF('Formulario PPGR3'!$G1186="","",'Formulario PPGR1'!#REF!)</f>
        <v/>
      </c>
      <c r="G1186" s="227"/>
      <c r="H1186" s="459" t="str" cm="1">
        <f t="array" ref="H1186">IF(Tabla1[[#This Row],[Código_Actividad]]="","",_xlfn.XLOOKUP(Tabla1[[#This Row],[Código_Actividad]],CodigoActividad,Tabla2[Actividades Programables Presupuestables],"",0))</f>
        <v/>
      </c>
      <c r="I1186" s="460" t="str">
        <f>IFERROR(VLOOKUP('Formulario PPGR3'!$G1186,'Formulario PPGR2'!$H$9:$V$595,15,FALSE),"")</f>
        <v/>
      </c>
      <c r="J1186" s="465"/>
      <c r="K1186" s="464"/>
      <c r="L1186" s="461" t="str">
        <f>IF(Tabla1[[#This Row],[Descripción]]="","",_xlfn.XLOOKUP(Tabla1[[#This Row],[Descripción]],Tabla10[Descripción],Tabla10[Unidad de Medida],"",0))</f>
        <v/>
      </c>
      <c r="M1186" s="257"/>
      <c r="N1186" s="475" t="str">
        <f>IF(Tabla1[[#This Row],[Descripción]]="","",_xlfn.XLOOKUP(Tabla1[[#This Row],[Descripción]],Tabla10[Descripción],Tabla10[Precio Unitario],0))</f>
        <v/>
      </c>
      <c r="O1186" s="475" t="str">
        <f>IF(Tabla1[[#This Row],[Cantidad de Insumos]]="","",Tabla1[[#This Row],[Precio Unitario]]*Tabla1[[#This Row],[Cantidad de Insumos]])</f>
        <v/>
      </c>
      <c r="P1186" s="462" t="str">
        <f>IF(Tabla1[[#This Row],[Descripción]]="","",_xlfn.XLOOKUP(Tabla1[[#This Row],[Descripción]],Tabla10[Descripción],Tabla10[CODIGO PRESUPUESTARIO],0))</f>
        <v/>
      </c>
      <c r="Q1186" s="463"/>
      <c r="R1186" s="463" t="str">
        <f>IF(Tabla1[[#This Row],[Insumos]]="","",_xlfn.XLOOKUP(Tabla1[[#This Row],[Insumos]],Tabla10[Insumo],Tabla10[InsumoAbrev],"",0))</f>
        <v/>
      </c>
    </row>
    <row r="1187" spans="2:18" x14ac:dyDescent="0.25">
      <c r="B1187" s="189" t="str">
        <f>IF('Formulario PPGR3'!$G1187="","",CONCATENATE('Formulario PPGR3'!$C1187,".",'Formulario PPGR3'!$D1187,".",'Formulario PPGR3'!$E1187,".",'Formulario PPGR3'!$F1187))</f>
        <v/>
      </c>
      <c r="C1187" s="189" t="str">
        <f>IF('Formulario PPGR3'!$G1187="","",'Formulario PPGR1'!#REF!)</f>
        <v/>
      </c>
      <c r="D1187" s="189" t="str">
        <f>IF('Formulario PPGR3'!$G1187="","",'Formulario PPGR1'!#REF!)</f>
        <v/>
      </c>
      <c r="E1187" s="189" t="str">
        <f>IF('Formulario PPGR3'!$G1187="","",'Formulario PPGR1'!#REF!)</f>
        <v/>
      </c>
      <c r="F1187" s="189" t="str">
        <f>IF('Formulario PPGR3'!$G1187="","",'Formulario PPGR1'!#REF!)</f>
        <v/>
      </c>
      <c r="G1187" s="227"/>
      <c r="H1187" s="459" t="str" cm="1">
        <f t="array" ref="H1187">IF(Tabla1[[#This Row],[Código_Actividad]]="","",_xlfn.XLOOKUP(Tabla1[[#This Row],[Código_Actividad]],CodigoActividad,Tabla2[Actividades Programables Presupuestables],"",0))</f>
        <v/>
      </c>
      <c r="I1187" s="460" t="str">
        <f>IFERROR(VLOOKUP('Formulario PPGR3'!$G1187,'Formulario PPGR2'!$H$9:$V$595,15,FALSE),"")</f>
        <v/>
      </c>
      <c r="J1187" s="465"/>
      <c r="K1187" s="464"/>
      <c r="L1187" s="461" t="str">
        <f>IF(Tabla1[[#This Row],[Descripción]]="","",_xlfn.XLOOKUP(Tabla1[[#This Row],[Descripción]],Tabla10[Descripción],Tabla10[Unidad de Medida],"",0))</f>
        <v/>
      </c>
      <c r="M1187" s="257"/>
      <c r="N1187" s="475" t="str">
        <f>IF(Tabla1[[#This Row],[Descripción]]="","",_xlfn.XLOOKUP(Tabla1[[#This Row],[Descripción]],Tabla10[Descripción],Tabla10[Precio Unitario],0))</f>
        <v/>
      </c>
      <c r="O1187" s="475" t="str">
        <f>IF(Tabla1[[#This Row],[Cantidad de Insumos]]="","",Tabla1[[#This Row],[Precio Unitario]]*Tabla1[[#This Row],[Cantidad de Insumos]])</f>
        <v/>
      </c>
      <c r="P1187" s="462" t="str">
        <f>IF(Tabla1[[#This Row],[Descripción]]="","",_xlfn.XLOOKUP(Tabla1[[#This Row],[Descripción]],Tabla10[Descripción],Tabla10[CODIGO PRESUPUESTARIO],0))</f>
        <v/>
      </c>
      <c r="Q1187" s="463"/>
      <c r="R1187" s="463" t="str">
        <f>IF(Tabla1[[#This Row],[Insumos]]="","",_xlfn.XLOOKUP(Tabla1[[#This Row],[Insumos]],Tabla10[Insumo],Tabla10[InsumoAbrev],"",0))</f>
        <v/>
      </c>
    </row>
    <row r="1188" spans="2:18" x14ac:dyDescent="0.25">
      <c r="B1188" s="189" t="str">
        <f>IF('Formulario PPGR3'!$G1188="","",CONCATENATE('Formulario PPGR3'!$C1188,".",'Formulario PPGR3'!$D1188,".",'Formulario PPGR3'!$E1188,".",'Formulario PPGR3'!$F1188))</f>
        <v/>
      </c>
      <c r="C1188" s="189" t="str">
        <f>IF('Formulario PPGR3'!$G1188="","",'Formulario PPGR1'!#REF!)</f>
        <v/>
      </c>
      <c r="D1188" s="189" t="str">
        <f>IF('Formulario PPGR3'!$G1188="","",'Formulario PPGR1'!#REF!)</f>
        <v/>
      </c>
      <c r="E1188" s="189" t="str">
        <f>IF('Formulario PPGR3'!$G1188="","",'Formulario PPGR1'!#REF!)</f>
        <v/>
      </c>
      <c r="F1188" s="189" t="str">
        <f>IF('Formulario PPGR3'!$G1188="","",'Formulario PPGR1'!#REF!)</f>
        <v/>
      </c>
      <c r="G1188" s="227"/>
      <c r="H1188" s="459" t="str" cm="1">
        <f t="array" ref="H1188">IF(Tabla1[[#This Row],[Código_Actividad]]="","",_xlfn.XLOOKUP(Tabla1[[#This Row],[Código_Actividad]],CodigoActividad,Tabla2[Actividades Programables Presupuestables],"",0))</f>
        <v/>
      </c>
      <c r="I1188" s="460" t="str">
        <f>IFERROR(VLOOKUP('Formulario PPGR3'!$G1188,'Formulario PPGR2'!$H$9:$V$595,15,FALSE),"")</f>
        <v/>
      </c>
      <c r="J1188" s="465"/>
      <c r="K1188" s="464"/>
      <c r="L1188" s="461" t="str">
        <f>IF(Tabla1[[#This Row],[Descripción]]="","",_xlfn.XLOOKUP(Tabla1[[#This Row],[Descripción]],Tabla10[Descripción],Tabla10[Unidad de Medida],"",0))</f>
        <v/>
      </c>
      <c r="M1188" s="257"/>
      <c r="N1188" s="475" t="str">
        <f>IF(Tabla1[[#This Row],[Descripción]]="","",_xlfn.XLOOKUP(Tabla1[[#This Row],[Descripción]],Tabla10[Descripción],Tabla10[Precio Unitario],0))</f>
        <v/>
      </c>
      <c r="O1188" s="475" t="str">
        <f>IF(Tabla1[[#This Row],[Cantidad de Insumos]]="","",Tabla1[[#This Row],[Precio Unitario]]*Tabla1[[#This Row],[Cantidad de Insumos]])</f>
        <v/>
      </c>
      <c r="P1188" s="462" t="str">
        <f>IF(Tabla1[[#This Row],[Descripción]]="","",_xlfn.XLOOKUP(Tabla1[[#This Row],[Descripción]],Tabla10[Descripción],Tabla10[CODIGO PRESUPUESTARIO],0))</f>
        <v/>
      </c>
      <c r="Q1188" s="463"/>
      <c r="R1188" s="463" t="str">
        <f>IF(Tabla1[[#This Row],[Insumos]]="","",_xlfn.XLOOKUP(Tabla1[[#This Row],[Insumos]],Tabla10[Insumo],Tabla10[InsumoAbrev],"",0))</f>
        <v/>
      </c>
    </row>
    <row r="1189" spans="2:18" x14ac:dyDescent="0.25">
      <c r="B1189" s="189" t="str">
        <f>IF('Formulario PPGR3'!$G1189="","",CONCATENATE('Formulario PPGR3'!$C1189,".",'Formulario PPGR3'!$D1189,".",'Formulario PPGR3'!$E1189,".",'Formulario PPGR3'!$F1189))</f>
        <v/>
      </c>
      <c r="C1189" s="189" t="str">
        <f>IF('Formulario PPGR3'!$G1189="","",'Formulario PPGR1'!#REF!)</f>
        <v/>
      </c>
      <c r="D1189" s="189" t="str">
        <f>IF('Formulario PPGR3'!$G1189="","",'Formulario PPGR1'!#REF!)</f>
        <v/>
      </c>
      <c r="E1189" s="189" t="str">
        <f>IF('Formulario PPGR3'!$G1189="","",'Formulario PPGR1'!#REF!)</f>
        <v/>
      </c>
      <c r="F1189" s="189" t="str">
        <f>IF('Formulario PPGR3'!$G1189="","",'Formulario PPGR1'!#REF!)</f>
        <v/>
      </c>
      <c r="G1189" s="227"/>
      <c r="H1189" s="459" t="str" cm="1">
        <f t="array" ref="H1189">IF(Tabla1[[#This Row],[Código_Actividad]]="","",_xlfn.XLOOKUP(Tabla1[[#This Row],[Código_Actividad]],CodigoActividad,Tabla2[Actividades Programables Presupuestables],"",0))</f>
        <v/>
      </c>
      <c r="I1189" s="460" t="str">
        <f>IFERROR(VLOOKUP('Formulario PPGR3'!$G1189,'Formulario PPGR2'!$H$9:$V$595,15,FALSE),"")</f>
        <v/>
      </c>
      <c r="J1189" s="465"/>
      <c r="K1189" s="464"/>
      <c r="L1189" s="461" t="str">
        <f>IF(Tabla1[[#This Row],[Descripción]]="","",_xlfn.XLOOKUP(Tabla1[[#This Row],[Descripción]],Tabla10[Descripción],Tabla10[Unidad de Medida],"",0))</f>
        <v/>
      </c>
      <c r="M1189" s="257"/>
      <c r="N1189" s="475" t="str">
        <f>IF(Tabla1[[#This Row],[Descripción]]="","",_xlfn.XLOOKUP(Tabla1[[#This Row],[Descripción]],Tabla10[Descripción],Tabla10[Precio Unitario],0))</f>
        <v/>
      </c>
      <c r="O1189" s="475" t="str">
        <f>IF(Tabla1[[#This Row],[Cantidad de Insumos]]="","",Tabla1[[#This Row],[Precio Unitario]]*Tabla1[[#This Row],[Cantidad de Insumos]])</f>
        <v/>
      </c>
      <c r="P1189" s="462" t="str">
        <f>IF(Tabla1[[#This Row],[Descripción]]="","",_xlfn.XLOOKUP(Tabla1[[#This Row],[Descripción]],Tabla10[Descripción],Tabla10[CODIGO PRESUPUESTARIO],0))</f>
        <v/>
      </c>
      <c r="Q1189" s="463"/>
      <c r="R1189" s="463" t="str">
        <f>IF(Tabla1[[#This Row],[Insumos]]="","",_xlfn.XLOOKUP(Tabla1[[#This Row],[Insumos]],Tabla10[Insumo],Tabla10[InsumoAbrev],"",0))</f>
        <v/>
      </c>
    </row>
    <row r="1190" spans="2:18" x14ac:dyDescent="0.25">
      <c r="B1190" s="189" t="str">
        <f>IF('Formulario PPGR3'!$G1190="","",CONCATENATE('Formulario PPGR3'!$C1190,".",'Formulario PPGR3'!$D1190,".",'Formulario PPGR3'!$E1190,".",'Formulario PPGR3'!$F1190))</f>
        <v/>
      </c>
      <c r="C1190" s="189" t="str">
        <f>IF('Formulario PPGR3'!$G1190="","",'Formulario PPGR1'!#REF!)</f>
        <v/>
      </c>
      <c r="D1190" s="189" t="str">
        <f>IF('Formulario PPGR3'!$G1190="","",'Formulario PPGR1'!#REF!)</f>
        <v/>
      </c>
      <c r="E1190" s="189" t="str">
        <f>IF('Formulario PPGR3'!$G1190="","",'Formulario PPGR1'!#REF!)</f>
        <v/>
      </c>
      <c r="F1190" s="189" t="str">
        <f>IF('Formulario PPGR3'!$G1190="","",'Formulario PPGR1'!#REF!)</f>
        <v/>
      </c>
      <c r="G1190" s="227"/>
      <c r="H1190" s="459" t="str" cm="1">
        <f t="array" ref="H1190">IF(Tabla1[[#This Row],[Código_Actividad]]="","",_xlfn.XLOOKUP(Tabla1[[#This Row],[Código_Actividad]],CodigoActividad,Tabla2[Actividades Programables Presupuestables],"",0))</f>
        <v/>
      </c>
      <c r="I1190" s="460" t="str">
        <f>IFERROR(VLOOKUP('Formulario PPGR3'!$G1190,'Formulario PPGR2'!$H$9:$V$595,15,FALSE),"")</f>
        <v/>
      </c>
      <c r="J1190" s="465"/>
      <c r="K1190" s="464"/>
      <c r="L1190" s="461" t="str">
        <f>IF(Tabla1[[#This Row],[Descripción]]="","",_xlfn.XLOOKUP(Tabla1[[#This Row],[Descripción]],Tabla10[Descripción],Tabla10[Unidad de Medida],"",0))</f>
        <v/>
      </c>
      <c r="M1190" s="257"/>
      <c r="N1190" s="475" t="str">
        <f>IF(Tabla1[[#This Row],[Descripción]]="","",_xlfn.XLOOKUP(Tabla1[[#This Row],[Descripción]],Tabla10[Descripción],Tabla10[Precio Unitario],0))</f>
        <v/>
      </c>
      <c r="O1190" s="475" t="str">
        <f>IF(Tabla1[[#This Row],[Cantidad de Insumos]]="","",Tabla1[[#This Row],[Precio Unitario]]*Tabla1[[#This Row],[Cantidad de Insumos]])</f>
        <v/>
      </c>
      <c r="P1190" s="462" t="str">
        <f>IF(Tabla1[[#This Row],[Descripción]]="","",_xlfn.XLOOKUP(Tabla1[[#This Row],[Descripción]],Tabla10[Descripción],Tabla10[CODIGO PRESUPUESTARIO],0))</f>
        <v/>
      </c>
      <c r="Q1190" s="463"/>
      <c r="R1190" s="463" t="str">
        <f>IF(Tabla1[[#This Row],[Insumos]]="","",_xlfn.XLOOKUP(Tabla1[[#This Row],[Insumos]],Tabla10[Insumo],Tabla10[InsumoAbrev],"",0))</f>
        <v/>
      </c>
    </row>
    <row r="1191" spans="2:18" x14ac:dyDescent="0.25">
      <c r="B1191" s="189" t="str">
        <f>IF('Formulario PPGR3'!$G1191="","",CONCATENATE('Formulario PPGR3'!$C1191,".",'Formulario PPGR3'!$D1191,".",'Formulario PPGR3'!$E1191,".",'Formulario PPGR3'!$F1191))</f>
        <v/>
      </c>
      <c r="C1191" s="189" t="str">
        <f>IF('Formulario PPGR3'!$G1191="","",'Formulario PPGR1'!#REF!)</f>
        <v/>
      </c>
      <c r="D1191" s="189" t="str">
        <f>IF('Formulario PPGR3'!$G1191="","",'Formulario PPGR1'!#REF!)</f>
        <v/>
      </c>
      <c r="E1191" s="189" t="str">
        <f>IF('Formulario PPGR3'!$G1191="","",'Formulario PPGR1'!#REF!)</f>
        <v/>
      </c>
      <c r="F1191" s="189" t="str">
        <f>IF('Formulario PPGR3'!$G1191="","",'Formulario PPGR1'!#REF!)</f>
        <v/>
      </c>
      <c r="G1191" s="227"/>
      <c r="H1191" s="459" t="str" cm="1">
        <f t="array" ref="H1191">IF(Tabla1[[#This Row],[Código_Actividad]]="","",_xlfn.XLOOKUP(Tabla1[[#This Row],[Código_Actividad]],CodigoActividad,Tabla2[Actividades Programables Presupuestables],"",0))</f>
        <v/>
      </c>
      <c r="I1191" s="460" t="str">
        <f>IFERROR(VLOOKUP('Formulario PPGR3'!$G1191,'Formulario PPGR2'!$H$9:$V$595,15,FALSE),"")</f>
        <v/>
      </c>
      <c r="J1191" s="465"/>
      <c r="K1191" s="464"/>
      <c r="L1191" s="461" t="str">
        <f>IF(Tabla1[[#This Row],[Descripción]]="","",_xlfn.XLOOKUP(Tabla1[[#This Row],[Descripción]],Tabla10[Descripción],Tabla10[Unidad de Medida],"",0))</f>
        <v/>
      </c>
      <c r="M1191" s="257"/>
      <c r="N1191" s="475" t="str">
        <f>IF(Tabla1[[#This Row],[Descripción]]="","",_xlfn.XLOOKUP(Tabla1[[#This Row],[Descripción]],Tabla10[Descripción],Tabla10[Precio Unitario],0))</f>
        <v/>
      </c>
      <c r="O1191" s="475" t="str">
        <f>IF(Tabla1[[#This Row],[Cantidad de Insumos]]="","",Tabla1[[#This Row],[Precio Unitario]]*Tabla1[[#This Row],[Cantidad de Insumos]])</f>
        <v/>
      </c>
      <c r="P1191" s="462" t="str">
        <f>IF(Tabla1[[#This Row],[Descripción]]="","",_xlfn.XLOOKUP(Tabla1[[#This Row],[Descripción]],Tabla10[Descripción],Tabla10[CODIGO PRESUPUESTARIO],0))</f>
        <v/>
      </c>
      <c r="Q1191" s="463"/>
      <c r="R1191" s="463" t="str">
        <f>IF(Tabla1[[#This Row],[Insumos]]="","",_xlfn.XLOOKUP(Tabla1[[#This Row],[Insumos]],Tabla10[Insumo],Tabla10[InsumoAbrev],"",0))</f>
        <v/>
      </c>
    </row>
    <row r="1192" spans="2:18" x14ac:dyDescent="0.25">
      <c r="B1192" s="189" t="str">
        <f>IF('Formulario PPGR3'!$G1192="","",CONCATENATE('Formulario PPGR3'!$C1192,".",'Formulario PPGR3'!$D1192,".",'Formulario PPGR3'!$E1192,".",'Formulario PPGR3'!$F1192))</f>
        <v/>
      </c>
      <c r="C1192" s="189" t="str">
        <f>IF('Formulario PPGR3'!$G1192="","",'Formulario PPGR1'!#REF!)</f>
        <v/>
      </c>
      <c r="D1192" s="189" t="str">
        <f>IF('Formulario PPGR3'!$G1192="","",'Formulario PPGR1'!#REF!)</f>
        <v/>
      </c>
      <c r="E1192" s="189" t="str">
        <f>IF('Formulario PPGR3'!$G1192="","",'Formulario PPGR1'!#REF!)</f>
        <v/>
      </c>
      <c r="F1192" s="189" t="str">
        <f>IF('Formulario PPGR3'!$G1192="","",'Formulario PPGR1'!#REF!)</f>
        <v/>
      </c>
      <c r="G1192" s="227"/>
      <c r="H1192" s="459" t="str" cm="1">
        <f t="array" ref="H1192">IF(Tabla1[[#This Row],[Código_Actividad]]="","",_xlfn.XLOOKUP(Tabla1[[#This Row],[Código_Actividad]],CodigoActividad,Tabla2[Actividades Programables Presupuestables],"",0))</f>
        <v/>
      </c>
      <c r="I1192" s="460" t="str">
        <f>IFERROR(VLOOKUP('Formulario PPGR3'!$G1192,'Formulario PPGR2'!$H$9:$V$595,15,FALSE),"")</f>
        <v/>
      </c>
      <c r="J1192" s="465"/>
      <c r="K1192" s="464"/>
      <c r="L1192" s="461" t="str">
        <f>IF(Tabla1[[#This Row],[Descripción]]="","",_xlfn.XLOOKUP(Tabla1[[#This Row],[Descripción]],Tabla10[Descripción],Tabla10[Unidad de Medida],"",0))</f>
        <v/>
      </c>
      <c r="M1192" s="257"/>
      <c r="N1192" s="475" t="str">
        <f>IF(Tabla1[[#This Row],[Descripción]]="","",_xlfn.XLOOKUP(Tabla1[[#This Row],[Descripción]],Tabla10[Descripción],Tabla10[Precio Unitario],0))</f>
        <v/>
      </c>
      <c r="O1192" s="475" t="str">
        <f>IF(Tabla1[[#This Row],[Cantidad de Insumos]]="","",Tabla1[[#This Row],[Precio Unitario]]*Tabla1[[#This Row],[Cantidad de Insumos]])</f>
        <v/>
      </c>
      <c r="P1192" s="462" t="str">
        <f>IF(Tabla1[[#This Row],[Descripción]]="","",_xlfn.XLOOKUP(Tabla1[[#This Row],[Descripción]],Tabla10[Descripción],Tabla10[CODIGO PRESUPUESTARIO],0))</f>
        <v/>
      </c>
      <c r="Q1192" s="463"/>
      <c r="R1192" s="463" t="str">
        <f>IF(Tabla1[[#This Row],[Insumos]]="","",_xlfn.XLOOKUP(Tabla1[[#This Row],[Insumos]],Tabla10[Insumo],Tabla10[InsumoAbrev],"",0))</f>
        <v/>
      </c>
    </row>
    <row r="1193" spans="2:18" x14ac:dyDescent="0.25">
      <c r="B1193" s="189" t="str">
        <f>IF('Formulario PPGR3'!$G1193="","",CONCATENATE('Formulario PPGR3'!$C1193,".",'Formulario PPGR3'!$D1193,".",'Formulario PPGR3'!$E1193,".",'Formulario PPGR3'!$F1193))</f>
        <v/>
      </c>
      <c r="C1193" s="189" t="str">
        <f>IF('Formulario PPGR3'!$G1193="","",'Formulario PPGR1'!#REF!)</f>
        <v/>
      </c>
      <c r="D1193" s="189" t="str">
        <f>IF('Formulario PPGR3'!$G1193="","",'Formulario PPGR1'!#REF!)</f>
        <v/>
      </c>
      <c r="E1193" s="189" t="str">
        <f>IF('Formulario PPGR3'!$G1193="","",'Formulario PPGR1'!#REF!)</f>
        <v/>
      </c>
      <c r="F1193" s="189" t="str">
        <f>IF('Formulario PPGR3'!$G1193="","",'Formulario PPGR1'!#REF!)</f>
        <v/>
      </c>
      <c r="G1193" s="227"/>
      <c r="H1193" s="459" t="str" cm="1">
        <f t="array" ref="H1193">IF(Tabla1[[#This Row],[Código_Actividad]]="","",_xlfn.XLOOKUP(Tabla1[[#This Row],[Código_Actividad]],CodigoActividad,Tabla2[Actividades Programables Presupuestables],"",0))</f>
        <v/>
      </c>
      <c r="I1193" s="460" t="str">
        <f>IFERROR(VLOOKUP('Formulario PPGR3'!$G1193,'Formulario PPGR2'!$H$9:$V$595,15,FALSE),"")</f>
        <v/>
      </c>
      <c r="J1193" s="465"/>
      <c r="K1193" s="464"/>
      <c r="L1193" s="461" t="str">
        <f>IF(Tabla1[[#This Row],[Descripción]]="","",_xlfn.XLOOKUP(Tabla1[[#This Row],[Descripción]],Tabla10[Descripción],Tabla10[Unidad de Medida],"",0))</f>
        <v/>
      </c>
      <c r="M1193" s="257"/>
      <c r="N1193" s="475" t="str">
        <f>IF(Tabla1[[#This Row],[Descripción]]="","",_xlfn.XLOOKUP(Tabla1[[#This Row],[Descripción]],Tabla10[Descripción],Tabla10[Precio Unitario],0))</f>
        <v/>
      </c>
      <c r="O1193" s="475" t="str">
        <f>IF(Tabla1[[#This Row],[Cantidad de Insumos]]="","",Tabla1[[#This Row],[Precio Unitario]]*Tabla1[[#This Row],[Cantidad de Insumos]])</f>
        <v/>
      </c>
      <c r="P1193" s="462" t="str">
        <f>IF(Tabla1[[#This Row],[Descripción]]="","",_xlfn.XLOOKUP(Tabla1[[#This Row],[Descripción]],Tabla10[Descripción],Tabla10[CODIGO PRESUPUESTARIO],0))</f>
        <v/>
      </c>
      <c r="Q1193" s="463"/>
      <c r="R1193" s="463" t="str">
        <f>IF(Tabla1[[#This Row],[Insumos]]="","",_xlfn.XLOOKUP(Tabla1[[#This Row],[Insumos]],Tabla10[Insumo],Tabla10[InsumoAbrev],"",0))</f>
        <v/>
      </c>
    </row>
    <row r="1194" spans="2:18" x14ac:dyDescent="0.25">
      <c r="B1194" s="189" t="str">
        <f>IF('Formulario PPGR3'!$G1194="","",CONCATENATE('Formulario PPGR3'!$C1194,".",'Formulario PPGR3'!$D1194,".",'Formulario PPGR3'!$E1194,".",'Formulario PPGR3'!$F1194))</f>
        <v/>
      </c>
      <c r="C1194" s="189" t="str">
        <f>IF('Formulario PPGR3'!$G1194="","",'Formulario PPGR1'!#REF!)</f>
        <v/>
      </c>
      <c r="D1194" s="189" t="str">
        <f>IF('Formulario PPGR3'!$G1194="","",'Formulario PPGR1'!#REF!)</f>
        <v/>
      </c>
      <c r="E1194" s="189" t="str">
        <f>IF('Formulario PPGR3'!$G1194="","",'Formulario PPGR1'!#REF!)</f>
        <v/>
      </c>
      <c r="F1194" s="189" t="str">
        <f>IF('Formulario PPGR3'!$G1194="","",'Formulario PPGR1'!#REF!)</f>
        <v/>
      </c>
      <c r="G1194" s="227"/>
      <c r="H1194" s="459" t="str" cm="1">
        <f t="array" ref="H1194">IF(Tabla1[[#This Row],[Código_Actividad]]="","",_xlfn.XLOOKUP(Tabla1[[#This Row],[Código_Actividad]],CodigoActividad,Tabla2[Actividades Programables Presupuestables],"",0))</f>
        <v/>
      </c>
      <c r="I1194" s="460" t="str">
        <f>IFERROR(VLOOKUP('Formulario PPGR3'!$G1194,'Formulario PPGR2'!$H$9:$V$595,15,FALSE),"")</f>
        <v/>
      </c>
      <c r="J1194" s="465"/>
      <c r="K1194" s="464"/>
      <c r="L1194" s="461" t="str">
        <f>IF(Tabla1[[#This Row],[Descripción]]="","",_xlfn.XLOOKUP(Tabla1[[#This Row],[Descripción]],Tabla10[Descripción],Tabla10[Unidad de Medida],"",0))</f>
        <v/>
      </c>
      <c r="M1194" s="257"/>
      <c r="N1194" s="475" t="str">
        <f>IF(Tabla1[[#This Row],[Descripción]]="","",_xlfn.XLOOKUP(Tabla1[[#This Row],[Descripción]],Tabla10[Descripción],Tabla10[Precio Unitario],0))</f>
        <v/>
      </c>
      <c r="O1194" s="475" t="str">
        <f>IF(Tabla1[[#This Row],[Cantidad de Insumos]]="","",Tabla1[[#This Row],[Precio Unitario]]*Tabla1[[#This Row],[Cantidad de Insumos]])</f>
        <v/>
      </c>
      <c r="P1194" s="462" t="str">
        <f>IF(Tabla1[[#This Row],[Descripción]]="","",_xlfn.XLOOKUP(Tabla1[[#This Row],[Descripción]],Tabla10[Descripción],Tabla10[CODIGO PRESUPUESTARIO],0))</f>
        <v/>
      </c>
      <c r="Q1194" s="463"/>
      <c r="R1194" s="463" t="str">
        <f>IF(Tabla1[[#This Row],[Insumos]]="","",_xlfn.XLOOKUP(Tabla1[[#This Row],[Insumos]],Tabla10[Insumo],Tabla10[InsumoAbrev],"",0))</f>
        <v/>
      </c>
    </row>
    <row r="1195" spans="2:18" x14ac:dyDescent="0.25">
      <c r="B1195" s="189" t="str">
        <f>IF('Formulario PPGR3'!$G1195="","",CONCATENATE('Formulario PPGR3'!$C1195,".",'Formulario PPGR3'!$D1195,".",'Formulario PPGR3'!$E1195,".",'Formulario PPGR3'!$F1195))</f>
        <v/>
      </c>
      <c r="C1195" s="189" t="str">
        <f>IF('Formulario PPGR3'!$G1195="","",'Formulario PPGR1'!#REF!)</f>
        <v/>
      </c>
      <c r="D1195" s="189" t="str">
        <f>IF('Formulario PPGR3'!$G1195="","",'Formulario PPGR1'!#REF!)</f>
        <v/>
      </c>
      <c r="E1195" s="189" t="str">
        <f>IF('Formulario PPGR3'!$G1195="","",'Formulario PPGR1'!#REF!)</f>
        <v/>
      </c>
      <c r="F1195" s="189" t="str">
        <f>IF('Formulario PPGR3'!$G1195="","",'Formulario PPGR1'!#REF!)</f>
        <v/>
      </c>
      <c r="G1195" s="227"/>
      <c r="H1195" s="459" t="str" cm="1">
        <f t="array" ref="H1195">IF(Tabla1[[#This Row],[Código_Actividad]]="","",_xlfn.XLOOKUP(Tabla1[[#This Row],[Código_Actividad]],CodigoActividad,Tabla2[Actividades Programables Presupuestables],"",0))</f>
        <v/>
      </c>
      <c r="I1195" s="460" t="str">
        <f>IFERROR(VLOOKUP('Formulario PPGR3'!$G1195,'Formulario PPGR2'!$H$9:$V$595,15,FALSE),"")</f>
        <v/>
      </c>
      <c r="J1195" s="465"/>
      <c r="K1195" s="464"/>
      <c r="L1195" s="461" t="str">
        <f>IF(Tabla1[[#This Row],[Descripción]]="","",_xlfn.XLOOKUP(Tabla1[[#This Row],[Descripción]],Tabla10[Descripción],Tabla10[Unidad de Medida],"",0))</f>
        <v/>
      </c>
      <c r="M1195" s="257"/>
      <c r="N1195" s="475" t="str">
        <f>IF(Tabla1[[#This Row],[Descripción]]="","",_xlfn.XLOOKUP(Tabla1[[#This Row],[Descripción]],Tabla10[Descripción],Tabla10[Precio Unitario],0))</f>
        <v/>
      </c>
      <c r="O1195" s="475" t="str">
        <f>IF(Tabla1[[#This Row],[Cantidad de Insumos]]="","",Tabla1[[#This Row],[Precio Unitario]]*Tabla1[[#This Row],[Cantidad de Insumos]])</f>
        <v/>
      </c>
      <c r="P1195" s="462" t="str">
        <f>IF(Tabla1[[#This Row],[Descripción]]="","",_xlfn.XLOOKUP(Tabla1[[#This Row],[Descripción]],Tabla10[Descripción],Tabla10[CODIGO PRESUPUESTARIO],0))</f>
        <v/>
      </c>
      <c r="Q1195" s="463"/>
      <c r="R1195" s="463" t="str">
        <f>IF(Tabla1[[#This Row],[Insumos]]="","",_xlfn.XLOOKUP(Tabla1[[#This Row],[Insumos]],Tabla10[Insumo],Tabla10[InsumoAbrev],"",0))</f>
        <v/>
      </c>
    </row>
    <row r="1196" spans="2:18" x14ac:dyDescent="0.25">
      <c r="B1196" s="189" t="str">
        <f>IF('Formulario PPGR3'!$G1196="","",CONCATENATE('Formulario PPGR3'!$C1196,".",'Formulario PPGR3'!$D1196,".",'Formulario PPGR3'!$E1196,".",'Formulario PPGR3'!$F1196))</f>
        <v/>
      </c>
      <c r="C1196" s="189" t="str">
        <f>IF('Formulario PPGR3'!$G1196="","",'Formulario PPGR1'!#REF!)</f>
        <v/>
      </c>
      <c r="D1196" s="189" t="str">
        <f>IF('Formulario PPGR3'!$G1196="","",'Formulario PPGR1'!#REF!)</f>
        <v/>
      </c>
      <c r="E1196" s="189" t="str">
        <f>IF('Formulario PPGR3'!$G1196="","",'Formulario PPGR1'!#REF!)</f>
        <v/>
      </c>
      <c r="F1196" s="189" t="str">
        <f>IF('Formulario PPGR3'!$G1196="","",'Formulario PPGR1'!#REF!)</f>
        <v/>
      </c>
      <c r="G1196" s="227"/>
      <c r="H1196" s="459" t="str" cm="1">
        <f t="array" ref="H1196">IF(Tabla1[[#This Row],[Código_Actividad]]="","",_xlfn.XLOOKUP(Tabla1[[#This Row],[Código_Actividad]],CodigoActividad,Tabla2[Actividades Programables Presupuestables],"",0))</f>
        <v/>
      </c>
      <c r="I1196" s="460" t="str">
        <f>IFERROR(VLOOKUP('Formulario PPGR3'!$G1196,'Formulario PPGR2'!$H$9:$V$595,15,FALSE),"")</f>
        <v/>
      </c>
      <c r="J1196" s="465"/>
      <c r="K1196" s="464"/>
      <c r="L1196" s="461" t="str">
        <f>IF(Tabla1[[#This Row],[Descripción]]="","",_xlfn.XLOOKUP(Tabla1[[#This Row],[Descripción]],Tabla10[Descripción],Tabla10[Unidad de Medida],"",0))</f>
        <v/>
      </c>
      <c r="M1196" s="257"/>
      <c r="N1196" s="475" t="str">
        <f>IF(Tabla1[[#This Row],[Descripción]]="","",_xlfn.XLOOKUP(Tabla1[[#This Row],[Descripción]],Tabla10[Descripción],Tabla10[Precio Unitario],0))</f>
        <v/>
      </c>
      <c r="O1196" s="475" t="str">
        <f>IF(Tabla1[[#This Row],[Cantidad de Insumos]]="","",Tabla1[[#This Row],[Precio Unitario]]*Tabla1[[#This Row],[Cantidad de Insumos]])</f>
        <v/>
      </c>
      <c r="P1196" s="462" t="str">
        <f>IF(Tabla1[[#This Row],[Descripción]]="","",_xlfn.XLOOKUP(Tabla1[[#This Row],[Descripción]],Tabla10[Descripción],Tabla10[CODIGO PRESUPUESTARIO],0))</f>
        <v/>
      </c>
      <c r="Q1196" s="463"/>
      <c r="R1196" s="463" t="str">
        <f>IF(Tabla1[[#This Row],[Insumos]]="","",_xlfn.XLOOKUP(Tabla1[[#This Row],[Insumos]],Tabla10[Insumo],Tabla10[InsumoAbrev],"",0))</f>
        <v/>
      </c>
    </row>
    <row r="1197" spans="2:18" x14ac:dyDescent="0.25">
      <c r="B1197" s="189" t="str">
        <f>IF('Formulario PPGR3'!$G1197="","",CONCATENATE('Formulario PPGR3'!$C1197,".",'Formulario PPGR3'!$D1197,".",'Formulario PPGR3'!$E1197,".",'Formulario PPGR3'!$F1197))</f>
        <v/>
      </c>
      <c r="C1197" s="189" t="str">
        <f>IF('Formulario PPGR3'!$G1197="","",'Formulario PPGR1'!#REF!)</f>
        <v/>
      </c>
      <c r="D1197" s="189" t="str">
        <f>IF('Formulario PPGR3'!$G1197="","",'Formulario PPGR1'!#REF!)</f>
        <v/>
      </c>
      <c r="E1197" s="189" t="str">
        <f>IF('Formulario PPGR3'!$G1197="","",'Formulario PPGR1'!#REF!)</f>
        <v/>
      </c>
      <c r="F1197" s="189" t="str">
        <f>IF('Formulario PPGR3'!$G1197="","",'Formulario PPGR1'!#REF!)</f>
        <v/>
      </c>
      <c r="G1197" s="227"/>
      <c r="H1197" s="459" t="str" cm="1">
        <f t="array" ref="H1197">IF(Tabla1[[#This Row],[Código_Actividad]]="","",_xlfn.XLOOKUP(Tabla1[[#This Row],[Código_Actividad]],CodigoActividad,Tabla2[Actividades Programables Presupuestables],"",0))</f>
        <v/>
      </c>
      <c r="I1197" s="460" t="str">
        <f>IFERROR(VLOOKUP('Formulario PPGR3'!$G1197,'Formulario PPGR2'!$H$9:$V$595,15,FALSE),"")</f>
        <v/>
      </c>
      <c r="J1197" s="465"/>
      <c r="K1197" s="464"/>
      <c r="L1197" s="461" t="str">
        <f>IF(Tabla1[[#This Row],[Descripción]]="","",_xlfn.XLOOKUP(Tabla1[[#This Row],[Descripción]],Tabla10[Descripción],Tabla10[Unidad de Medida],"",0))</f>
        <v/>
      </c>
      <c r="M1197" s="257"/>
      <c r="N1197" s="475" t="str">
        <f>IF(Tabla1[[#This Row],[Descripción]]="","",_xlfn.XLOOKUP(Tabla1[[#This Row],[Descripción]],Tabla10[Descripción],Tabla10[Precio Unitario],0))</f>
        <v/>
      </c>
      <c r="O1197" s="475" t="str">
        <f>IF(Tabla1[[#This Row],[Cantidad de Insumos]]="","",Tabla1[[#This Row],[Precio Unitario]]*Tabla1[[#This Row],[Cantidad de Insumos]])</f>
        <v/>
      </c>
      <c r="P1197" s="462" t="str">
        <f>IF(Tabla1[[#This Row],[Descripción]]="","",_xlfn.XLOOKUP(Tabla1[[#This Row],[Descripción]],Tabla10[Descripción],Tabla10[CODIGO PRESUPUESTARIO],0))</f>
        <v/>
      </c>
      <c r="Q1197" s="463"/>
      <c r="R1197" s="463" t="str">
        <f>IF(Tabla1[[#This Row],[Insumos]]="","",_xlfn.XLOOKUP(Tabla1[[#This Row],[Insumos]],Tabla10[Insumo],Tabla10[InsumoAbrev],"",0))</f>
        <v/>
      </c>
    </row>
    <row r="1198" spans="2:18" x14ac:dyDescent="0.25">
      <c r="B1198" s="189" t="str">
        <f>IF('Formulario PPGR3'!$G1198="","",CONCATENATE('Formulario PPGR3'!$C1198,".",'Formulario PPGR3'!$D1198,".",'Formulario PPGR3'!$E1198,".",'Formulario PPGR3'!$F1198))</f>
        <v/>
      </c>
      <c r="C1198" s="189" t="str">
        <f>IF('Formulario PPGR3'!$G1198="","",'Formulario PPGR1'!#REF!)</f>
        <v/>
      </c>
      <c r="D1198" s="189" t="str">
        <f>IF('Formulario PPGR3'!$G1198="","",'Formulario PPGR1'!#REF!)</f>
        <v/>
      </c>
      <c r="E1198" s="189" t="str">
        <f>IF('Formulario PPGR3'!$G1198="","",'Formulario PPGR1'!#REF!)</f>
        <v/>
      </c>
      <c r="F1198" s="189" t="str">
        <f>IF('Formulario PPGR3'!$G1198="","",'Formulario PPGR1'!#REF!)</f>
        <v/>
      </c>
      <c r="G1198" s="227"/>
      <c r="H1198" s="459" t="str" cm="1">
        <f t="array" ref="H1198">IF(Tabla1[[#This Row],[Código_Actividad]]="","",_xlfn.XLOOKUP(Tabla1[[#This Row],[Código_Actividad]],CodigoActividad,Tabla2[Actividades Programables Presupuestables],"",0))</f>
        <v/>
      </c>
      <c r="I1198" s="460" t="str">
        <f>IFERROR(VLOOKUP('Formulario PPGR3'!$G1198,'Formulario PPGR2'!$H$9:$V$595,15,FALSE),"")</f>
        <v/>
      </c>
      <c r="J1198" s="465"/>
      <c r="K1198" s="464"/>
      <c r="L1198" s="461" t="str">
        <f>IF(Tabla1[[#This Row],[Descripción]]="","",_xlfn.XLOOKUP(Tabla1[[#This Row],[Descripción]],Tabla10[Descripción],Tabla10[Unidad de Medida],"",0))</f>
        <v/>
      </c>
      <c r="M1198" s="257"/>
      <c r="N1198" s="475" t="str">
        <f>IF(Tabla1[[#This Row],[Descripción]]="","",_xlfn.XLOOKUP(Tabla1[[#This Row],[Descripción]],Tabla10[Descripción],Tabla10[Precio Unitario],0))</f>
        <v/>
      </c>
      <c r="O1198" s="475" t="str">
        <f>IF(Tabla1[[#This Row],[Cantidad de Insumos]]="","",Tabla1[[#This Row],[Precio Unitario]]*Tabla1[[#This Row],[Cantidad de Insumos]])</f>
        <v/>
      </c>
      <c r="P1198" s="462" t="str">
        <f>IF(Tabla1[[#This Row],[Descripción]]="","",_xlfn.XLOOKUP(Tabla1[[#This Row],[Descripción]],Tabla10[Descripción],Tabla10[CODIGO PRESUPUESTARIO],0))</f>
        <v/>
      </c>
      <c r="Q1198" s="463"/>
      <c r="R1198" s="463" t="str">
        <f>IF(Tabla1[[#This Row],[Insumos]]="","",_xlfn.XLOOKUP(Tabla1[[#This Row],[Insumos]],Tabla10[Insumo],Tabla10[InsumoAbrev],"",0))</f>
        <v/>
      </c>
    </row>
    <row r="1199" spans="2:18" x14ac:dyDescent="0.25">
      <c r="B1199" s="189" t="str">
        <f>IF('Formulario PPGR3'!$G1199="","",CONCATENATE('Formulario PPGR3'!$C1199,".",'Formulario PPGR3'!$D1199,".",'Formulario PPGR3'!$E1199,".",'Formulario PPGR3'!$F1199))</f>
        <v/>
      </c>
      <c r="C1199" s="189" t="str">
        <f>IF('Formulario PPGR3'!$G1199="","",'Formulario PPGR1'!#REF!)</f>
        <v/>
      </c>
      <c r="D1199" s="189" t="str">
        <f>IF('Formulario PPGR3'!$G1199="","",'Formulario PPGR1'!#REF!)</f>
        <v/>
      </c>
      <c r="E1199" s="189" t="str">
        <f>IF('Formulario PPGR3'!$G1199="","",'Formulario PPGR1'!#REF!)</f>
        <v/>
      </c>
      <c r="F1199" s="189" t="str">
        <f>IF('Formulario PPGR3'!$G1199="","",'Formulario PPGR1'!#REF!)</f>
        <v/>
      </c>
      <c r="G1199" s="227"/>
      <c r="H1199" s="459" t="str" cm="1">
        <f t="array" ref="H1199">IF(Tabla1[[#This Row],[Código_Actividad]]="","",_xlfn.XLOOKUP(Tabla1[[#This Row],[Código_Actividad]],CodigoActividad,Tabla2[Actividades Programables Presupuestables],"",0))</f>
        <v/>
      </c>
      <c r="I1199" s="460" t="str">
        <f>IFERROR(VLOOKUP('Formulario PPGR3'!$G1199,'Formulario PPGR2'!$H$9:$V$595,15,FALSE),"")</f>
        <v/>
      </c>
      <c r="J1199" s="465"/>
      <c r="K1199" s="464"/>
      <c r="L1199" s="461" t="str">
        <f>IF(Tabla1[[#This Row],[Descripción]]="","",_xlfn.XLOOKUP(Tabla1[[#This Row],[Descripción]],Tabla10[Descripción],Tabla10[Unidad de Medida],"",0))</f>
        <v/>
      </c>
      <c r="M1199" s="257"/>
      <c r="N1199" s="475" t="str">
        <f>IF(Tabla1[[#This Row],[Descripción]]="","",_xlfn.XLOOKUP(Tabla1[[#This Row],[Descripción]],Tabla10[Descripción],Tabla10[Precio Unitario],0))</f>
        <v/>
      </c>
      <c r="O1199" s="475" t="str">
        <f>IF(Tabla1[[#This Row],[Cantidad de Insumos]]="","",Tabla1[[#This Row],[Precio Unitario]]*Tabla1[[#This Row],[Cantidad de Insumos]])</f>
        <v/>
      </c>
      <c r="P1199" s="462" t="str">
        <f>IF(Tabla1[[#This Row],[Descripción]]="","",_xlfn.XLOOKUP(Tabla1[[#This Row],[Descripción]],Tabla10[Descripción],Tabla10[CODIGO PRESUPUESTARIO],0))</f>
        <v/>
      </c>
      <c r="Q1199" s="463"/>
      <c r="R1199" s="463" t="str">
        <f>IF(Tabla1[[#This Row],[Insumos]]="","",_xlfn.XLOOKUP(Tabla1[[#This Row],[Insumos]],Tabla10[Insumo],Tabla10[InsumoAbrev],"",0))</f>
        <v/>
      </c>
    </row>
    <row r="1200" spans="2:18" x14ac:dyDescent="0.25">
      <c r="B1200" s="189" t="str">
        <f>IF('Formulario PPGR3'!$G1200="","",CONCATENATE('Formulario PPGR3'!$C1200,".",'Formulario PPGR3'!$D1200,".",'Formulario PPGR3'!$E1200,".",'Formulario PPGR3'!$F1200))</f>
        <v/>
      </c>
      <c r="C1200" s="189" t="str">
        <f>IF('Formulario PPGR3'!$G1200="","",'Formulario PPGR1'!#REF!)</f>
        <v/>
      </c>
      <c r="D1200" s="189" t="str">
        <f>IF('Formulario PPGR3'!$G1200="","",'Formulario PPGR1'!#REF!)</f>
        <v/>
      </c>
      <c r="E1200" s="189" t="str">
        <f>IF('Formulario PPGR3'!$G1200="","",'Formulario PPGR1'!#REF!)</f>
        <v/>
      </c>
      <c r="F1200" s="189" t="str">
        <f>IF('Formulario PPGR3'!$G1200="","",'Formulario PPGR1'!#REF!)</f>
        <v/>
      </c>
      <c r="G1200" s="227"/>
      <c r="H1200" s="459" t="str" cm="1">
        <f t="array" ref="H1200">IF(Tabla1[[#This Row],[Código_Actividad]]="","",_xlfn.XLOOKUP(Tabla1[[#This Row],[Código_Actividad]],CodigoActividad,Tabla2[Actividades Programables Presupuestables],"",0))</f>
        <v/>
      </c>
      <c r="I1200" s="460" t="str">
        <f>IFERROR(VLOOKUP('Formulario PPGR3'!$G1200,'Formulario PPGR2'!$H$9:$V$595,15,FALSE),"")</f>
        <v/>
      </c>
      <c r="J1200" s="465"/>
      <c r="K1200" s="464"/>
      <c r="L1200" s="461" t="str">
        <f>IF(Tabla1[[#This Row],[Descripción]]="","",_xlfn.XLOOKUP(Tabla1[[#This Row],[Descripción]],Tabla10[Descripción],Tabla10[Unidad de Medida],"",0))</f>
        <v/>
      </c>
      <c r="M1200" s="257"/>
      <c r="N1200" s="475" t="str">
        <f>IF(Tabla1[[#This Row],[Descripción]]="","",_xlfn.XLOOKUP(Tabla1[[#This Row],[Descripción]],Tabla10[Descripción],Tabla10[Precio Unitario],0))</f>
        <v/>
      </c>
      <c r="O1200" s="475" t="str">
        <f>IF(Tabla1[[#This Row],[Cantidad de Insumos]]="","",Tabla1[[#This Row],[Precio Unitario]]*Tabla1[[#This Row],[Cantidad de Insumos]])</f>
        <v/>
      </c>
      <c r="P1200" s="462" t="str">
        <f>IF(Tabla1[[#This Row],[Descripción]]="","",_xlfn.XLOOKUP(Tabla1[[#This Row],[Descripción]],Tabla10[Descripción],Tabla10[CODIGO PRESUPUESTARIO],0))</f>
        <v/>
      </c>
      <c r="Q1200" s="463"/>
      <c r="R1200" s="463" t="str">
        <f>IF(Tabla1[[#This Row],[Insumos]]="","",_xlfn.XLOOKUP(Tabla1[[#This Row],[Insumos]],Tabla10[Insumo],Tabla10[InsumoAbrev],"",0))</f>
        <v/>
      </c>
    </row>
    <row r="1201" spans="2:18" x14ac:dyDescent="0.25">
      <c r="B1201" s="189" t="str">
        <f>IF('Formulario PPGR3'!$G1201="","",CONCATENATE('Formulario PPGR3'!$C1201,".",'Formulario PPGR3'!$D1201,".",'Formulario PPGR3'!$E1201,".",'Formulario PPGR3'!$F1201))</f>
        <v/>
      </c>
      <c r="C1201" s="189" t="str">
        <f>IF('Formulario PPGR3'!$G1201="","",'Formulario PPGR1'!#REF!)</f>
        <v/>
      </c>
      <c r="D1201" s="189" t="str">
        <f>IF('Formulario PPGR3'!$G1201="","",'Formulario PPGR1'!#REF!)</f>
        <v/>
      </c>
      <c r="E1201" s="189" t="str">
        <f>IF('Formulario PPGR3'!$G1201="","",'Formulario PPGR1'!#REF!)</f>
        <v/>
      </c>
      <c r="F1201" s="189" t="str">
        <f>IF('Formulario PPGR3'!$G1201="","",'Formulario PPGR1'!#REF!)</f>
        <v/>
      </c>
      <c r="G1201" s="227"/>
      <c r="H1201" s="459" t="str" cm="1">
        <f t="array" ref="H1201">IF(Tabla1[[#This Row],[Código_Actividad]]="","",_xlfn.XLOOKUP(Tabla1[[#This Row],[Código_Actividad]],CodigoActividad,Tabla2[Actividades Programables Presupuestables],"",0))</f>
        <v/>
      </c>
      <c r="I1201" s="460" t="str">
        <f>IFERROR(VLOOKUP('Formulario PPGR3'!$G1201,'Formulario PPGR2'!$H$9:$V$595,15,FALSE),"")</f>
        <v/>
      </c>
      <c r="J1201" s="465"/>
      <c r="K1201" s="464"/>
      <c r="L1201" s="461" t="str">
        <f>IF(Tabla1[[#This Row],[Descripción]]="","",_xlfn.XLOOKUP(Tabla1[[#This Row],[Descripción]],Tabla10[Descripción],Tabla10[Unidad de Medida],"",0))</f>
        <v/>
      </c>
      <c r="M1201" s="257"/>
      <c r="N1201" s="475" t="str">
        <f>IF(Tabla1[[#This Row],[Descripción]]="","",_xlfn.XLOOKUP(Tabla1[[#This Row],[Descripción]],Tabla10[Descripción],Tabla10[Precio Unitario],0))</f>
        <v/>
      </c>
      <c r="O1201" s="475" t="str">
        <f>IF(Tabla1[[#This Row],[Cantidad de Insumos]]="","",Tabla1[[#This Row],[Precio Unitario]]*Tabla1[[#This Row],[Cantidad de Insumos]])</f>
        <v/>
      </c>
      <c r="P1201" s="462" t="str">
        <f>IF(Tabla1[[#This Row],[Descripción]]="","",_xlfn.XLOOKUP(Tabla1[[#This Row],[Descripción]],Tabla10[Descripción],Tabla10[CODIGO PRESUPUESTARIO],0))</f>
        <v/>
      </c>
      <c r="Q1201" s="463"/>
      <c r="R1201" s="463" t="str">
        <f>IF(Tabla1[[#This Row],[Insumos]]="","",_xlfn.XLOOKUP(Tabla1[[#This Row],[Insumos]],Tabla10[Insumo],Tabla10[InsumoAbrev],"",0))</f>
        <v/>
      </c>
    </row>
    <row r="1202" spans="2:18" x14ac:dyDescent="0.25">
      <c r="B1202" s="189" t="str">
        <f>IF('Formulario PPGR3'!$G1202="","",CONCATENATE('Formulario PPGR3'!$C1202,".",'Formulario PPGR3'!$D1202,".",'Formulario PPGR3'!$E1202,".",'Formulario PPGR3'!$F1202))</f>
        <v/>
      </c>
      <c r="C1202" s="189" t="str">
        <f>IF('Formulario PPGR3'!$G1202="","",'Formulario PPGR1'!#REF!)</f>
        <v/>
      </c>
      <c r="D1202" s="189" t="str">
        <f>IF('Formulario PPGR3'!$G1202="","",'Formulario PPGR1'!#REF!)</f>
        <v/>
      </c>
      <c r="E1202" s="189" t="str">
        <f>IF('Formulario PPGR3'!$G1202="","",'Formulario PPGR1'!#REF!)</f>
        <v/>
      </c>
      <c r="F1202" s="189" t="str">
        <f>IF('Formulario PPGR3'!$G1202="","",'Formulario PPGR1'!#REF!)</f>
        <v/>
      </c>
      <c r="G1202" s="227"/>
      <c r="H1202" s="459" t="str" cm="1">
        <f t="array" ref="H1202">IF(Tabla1[[#This Row],[Código_Actividad]]="","",_xlfn.XLOOKUP(Tabla1[[#This Row],[Código_Actividad]],CodigoActividad,Tabla2[Actividades Programables Presupuestables],"",0))</f>
        <v/>
      </c>
      <c r="I1202" s="460" t="str">
        <f>IFERROR(VLOOKUP('Formulario PPGR3'!$G1202,'Formulario PPGR2'!$H$9:$V$595,15,FALSE),"")</f>
        <v/>
      </c>
      <c r="J1202" s="465"/>
      <c r="K1202" s="464"/>
      <c r="L1202" s="461" t="str">
        <f>IF(Tabla1[[#This Row],[Descripción]]="","",_xlfn.XLOOKUP(Tabla1[[#This Row],[Descripción]],Tabla10[Descripción],Tabla10[Unidad de Medida],"",0))</f>
        <v/>
      </c>
      <c r="M1202" s="257"/>
      <c r="N1202" s="475" t="str">
        <f>IF(Tabla1[[#This Row],[Descripción]]="","",_xlfn.XLOOKUP(Tabla1[[#This Row],[Descripción]],Tabla10[Descripción],Tabla10[Precio Unitario],0))</f>
        <v/>
      </c>
      <c r="O1202" s="475" t="str">
        <f>IF(Tabla1[[#This Row],[Cantidad de Insumos]]="","",Tabla1[[#This Row],[Precio Unitario]]*Tabla1[[#This Row],[Cantidad de Insumos]])</f>
        <v/>
      </c>
      <c r="P1202" s="462" t="str">
        <f>IF(Tabla1[[#This Row],[Descripción]]="","",_xlfn.XLOOKUP(Tabla1[[#This Row],[Descripción]],Tabla10[Descripción],Tabla10[CODIGO PRESUPUESTARIO],0))</f>
        <v/>
      </c>
      <c r="Q1202" s="463"/>
      <c r="R1202" s="463" t="str">
        <f>IF(Tabla1[[#This Row],[Insumos]]="","",_xlfn.XLOOKUP(Tabla1[[#This Row],[Insumos]],Tabla10[Insumo],Tabla10[InsumoAbrev],"",0))</f>
        <v/>
      </c>
    </row>
    <row r="1203" spans="2:18" x14ac:dyDescent="0.25">
      <c r="B1203" s="189" t="str">
        <f>IF('Formulario PPGR3'!$G1203="","",CONCATENATE('Formulario PPGR3'!$C1203,".",'Formulario PPGR3'!$D1203,".",'Formulario PPGR3'!$E1203,".",'Formulario PPGR3'!$F1203))</f>
        <v/>
      </c>
      <c r="C1203" s="189" t="str">
        <f>IF('Formulario PPGR3'!$G1203="","",'Formulario PPGR1'!#REF!)</f>
        <v/>
      </c>
      <c r="D1203" s="189" t="str">
        <f>IF('Formulario PPGR3'!$G1203="","",'Formulario PPGR1'!#REF!)</f>
        <v/>
      </c>
      <c r="E1203" s="189" t="str">
        <f>IF('Formulario PPGR3'!$G1203="","",'Formulario PPGR1'!#REF!)</f>
        <v/>
      </c>
      <c r="F1203" s="189" t="str">
        <f>IF('Formulario PPGR3'!$G1203="","",'Formulario PPGR1'!#REF!)</f>
        <v/>
      </c>
      <c r="G1203" s="227"/>
      <c r="H1203" s="459" t="str" cm="1">
        <f t="array" ref="H1203">IF(Tabla1[[#This Row],[Código_Actividad]]="","",_xlfn.XLOOKUP(Tabla1[[#This Row],[Código_Actividad]],CodigoActividad,Tabla2[Actividades Programables Presupuestables],"",0))</f>
        <v/>
      </c>
      <c r="I1203" s="460" t="str">
        <f>IFERROR(VLOOKUP('Formulario PPGR3'!$G1203,'Formulario PPGR2'!$H$9:$V$595,15,FALSE),"")</f>
        <v/>
      </c>
      <c r="J1203" s="465"/>
      <c r="K1203" s="464"/>
      <c r="L1203" s="461" t="str">
        <f>IF(Tabla1[[#This Row],[Descripción]]="","",_xlfn.XLOOKUP(Tabla1[[#This Row],[Descripción]],Tabla10[Descripción],Tabla10[Unidad de Medida],"",0))</f>
        <v/>
      </c>
      <c r="M1203" s="257"/>
      <c r="N1203" s="475" t="str">
        <f>IF(Tabla1[[#This Row],[Descripción]]="","",_xlfn.XLOOKUP(Tabla1[[#This Row],[Descripción]],Tabla10[Descripción],Tabla10[Precio Unitario],0))</f>
        <v/>
      </c>
      <c r="O1203" s="475" t="str">
        <f>IF(Tabla1[[#This Row],[Cantidad de Insumos]]="","",Tabla1[[#This Row],[Precio Unitario]]*Tabla1[[#This Row],[Cantidad de Insumos]])</f>
        <v/>
      </c>
      <c r="P1203" s="462" t="str">
        <f>IF(Tabla1[[#This Row],[Descripción]]="","",_xlfn.XLOOKUP(Tabla1[[#This Row],[Descripción]],Tabla10[Descripción],Tabla10[CODIGO PRESUPUESTARIO],0))</f>
        <v/>
      </c>
      <c r="Q1203" s="463"/>
      <c r="R1203" s="463" t="str">
        <f>IF(Tabla1[[#This Row],[Insumos]]="","",_xlfn.XLOOKUP(Tabla1[[#This Row],[Insumos]],Tabla10[Insumo],Tabla10[InsumoAbrev],"",0))</f>
        <v/>
      </c>
    </row>
    <row r="1204" spans="2:18" x14ac:dyDescent="0.25">
      <c r="B1204" s="189" t="str">
        <f>IF('Formulario PPGR3'!$G1204="","",CONCATENATE('Formulario PPGR3'!$C1204,".",'Formulario PPGR3'!$D1204,".",'Formulario PPGR3'!$E1204,".",'Formulario PPGR3'!$F1204))</f>
        <v/>
      </c>
      <c r="C1204" s="189" t="str">
        <f>IF('Formulario PPGR3'!$G1204="","",'Formulario PPGR1'!#REF!)</f>
        <v/>
      </c>
      <c r="D1204" s="189" t="str">
        <f>IF('Formulario PPGR3'!$G1204="","",'Formulario PPGR1'!#REF!)</f>
        <v/>
      </c>
      <c r="E1204" s="189" t="str">
        <f>IF('Formulario PPGR3'!$G1204="","",'Formulario PPGR1'!#REF!)</f>
        <v/>
      </c>
      <c r="F1204" s="189" t="str">
        <f>IF('Formulario PPGR3'!$G1204="","",'Formulario PPGR1'!#REF!)</f>
        <v/>
      </c>
      <c r="G1204" s="227"/>
      <c r="H1204" s="459" t="str" cm="1">
        <f t="array" ref="H1204">IF(Tabla1[[#This Row],[Código_Actividad]]="","",_xlfn.XLOOKUP(Tabla1[[#This Row],[Código_Actividad]],CodigoActividad,Tabla2[Actividades Programables Presupuestables],"",0))</f>
        <v/>
      </c>
      <c r="I1204" s="460" t="str">
        <f>IFERROR(VLOOKUP('Formulario PPGR3'!$G1204,'Formulario PPGR2'!$H$9:$V$595,15,FALSE),"")</f>
        <v/>
      </c>
      <c r="J1204" s="465"/>
      <c r="K1204" s="464"/>
      <c r="L1204" s="461" t="str">
        <f>IF(Tabla1[[#This Row],[Descripción]]="","",_xlfn.XLOOKUP(Tabla1[[#This Row],[Descripción]],Tabla10[Descripción],Tabla10[Unidad de Medida],"",0))</f>
        <v/>
      </c>
      <c r="M1204" s="257"/>
      <c r="N1204" s="475" t="str">
        <f>IF(Tabla1[[#This Row],[Descripción]]="","",_xlfn.XLOOKUP(Tabla1[[#This Row],[Descripción]],Tabla10[Descripción],Tabla10[Precio Unitario],0))</f>
        <v/>
      </c>
      <c r="O1204" s="475" t="str">
        <f>IF(Tabla1[[#This Row],[Cantidad de Insumos]]="","",Tabla1[[#This Row],[Precio Unitario]]*Tabla1[[#This Row],[Cantidad de Insumos]])</f>
        <v/>
      </c>
      <c r="P1204" s="462" t="str">
        <f>IF(Tabla1[[#This Row],[Descripción]]="","",_xlfn.XLOOKUP(Tabla1[[#This Row],[Descripción]],Tabla10[Descripción],Tabla10[CODIGO PRESUPUESTARIO],0))</f>
        <v/>
      </c>
      <c r="Q1204" s="463"/>
      <c r="R1204" s="463" t="str">
        <f>IF(Tabla1[[#This Row],[Insumos]]="","",_xlfn.XLOOKUP(Tabla1[[#This Row],[Insumos]],Tabla10[Insumo],Tabla10[InsumoAbrev],"",0))</f>
        <v/>
      </c>
    </row>
    <row r="1205" spans="2:18" x14ac:dyDescent="0.25">
      <c r="B1205" s="189" t="str">
        <f>IF('Formulario PPGR3'!$G1205="","",CONCATENATE('Formulario PPGR3'!$C1205,".",'Formulario PPGR3'!$D1205,".",'Formulario PPGR3'!$E1205,".",'Formulario PPGR3'!$F1205))</f>
        <v/>
      </c>
      <c r="C1205" s="189" t="str">
        <f>IF('Formulario PPGR3'!$G1205="","",'Formulario PPGR1'!#REF!)</f>
        <v/>
      </c>
      <c r="D1205" s="189" t="str">
        <f>IF('Formulario PPGR3'!$G1205="","",'Formulario PPGR1'!#REF!)</f>
        <v/>
      </c>
      <c r="E1205" s="189" t="str">
        <f>IF('Formulario PPGR3'!$G1205="","",'Formulario PPGR1'!#REF!)</f>
        <v/>
      </c>
      <c r="F1205" s="189" t="str">
        <f>IF('Formulario PPGR3'!$G1205="","",'Formulario PPGR1'!#REF!)</f>
        <v/>
      </c>
      <c r="G1205" s="227"/>
      <c r="H1205" s="459" t="str" cm="1">
        <f t="array" ref="H1205">IF(Tabla1[[#This Row],[Código_Actividad]]="","",_xlfn.XLOOKUP(Tabla1[[#This Row],[Código_Actividad]],CodigoActividad,Tabla2[Actividades Programables Presupuestables],"",0))</f>
        <v/>
      </c>
      <c r="I1205" s="460" t="str">
        <f>IFERROR(VLOOKUP('Formulario PPGR3'!$G1205,'Formulario PPGR2'!$H$9:$V$595,15,FALSE),"")</f>
        <v/>
      </c>
      <c r="J1205" s="465"/>
      <c r="K1205" s="464"/>
      <c r="L1205" s="461" t="str">
        <f>IF(Tabla1[[#This Row],[Descripción]]="","",_xlfn.XLOOKUP(Tabla1[[#This Row],[Descripción]],Tabla10[Descripción],Tabla10[Unidad de Medida],"",0))</f>
        <v/>
      </c>
      <c r="M1205" s="257"/>
      <c r="N1205" s="475" t="str">
        <f>IF(Tabla1[[#This Row],[Descripción]]="","",_xlfn.XLOOKUP(Tabla1[[#This Row],[Descripción]],Tabla10[Descripción],Tabla10[Precio Unitario],0))</f>
        <v/>
      </c>
      <c r="O1205" s="475" t="str">
        <f>IF(Tabla1[[#This Row],[Cantidad de Insumos]]="","",Tabla1[[#This Row],[Precio Unitario]]*Tabla1[[#This Row],[Cantidad de Insumos]])</f>
        <v/>
      </c>
      <c r="P1205" s="462" t="str">
        <f>IF(Tabla1[[#This Row],[Descripción]]="","",_xlfn.XLOOKUP(Tabla1[[#This Row],[Descripción]],Tabla10[Descripción],Tabla10[CODIGO PRESUPUESTARIO],0))</f>
        <v/>
      </c>
      <c r="Q1205" s="463"/>
      <c r="R1205" s="463" t="str">
        <f>IF(Tabla1[[#This Row],[Insumos]]="","",_xlfn.XLOOKUP(Tabla1[[#This Row],[Insumos]],Tabla10[Insumo],Tabla10[InsumoAbrev],"",0))</f>
        <v/>
      </c>
    </row>
    <row r="1206" spans="2:18" x14ac:dyDescent="0.25">
      <c r="B1206" s="189" t="str">
        <f>IF('Formulario PPGR3'!$G1206="","",CONCATENATE('Formulario PPGR3'!$C1206,".",'Formulario PPGR3'!$D1206,".",'Formulario PPGR3'!$E1206,".",'Formulario PPGR3'!$F1206))</f>
        <v/>
      </c>
      <c r="C1206" s="189" t="str">
        <f>IF('Formulario PPGR3'!$G1206="","",'Formulario PPGR1'!#REF!)</f>
        <v/>
      </c>
      <c r="D1206" s="189" t="str">
        <f>IF('Formulario PPGR3'!$G1206="","",'Formulario PPGR1'!#REF!)</f>
        <v/>
      </c>
      <c r="E1206" s="189" t="str">
        <f>IF('Formulario PPGR3'!$G1206="","",'Formulario PPGR1'!#REF!)</f>
        <v/>
      </c>
      <c r="F1206" s="189" t="str">
        <f>IF('Formulario PPGR3'!$G1206="","",'Formulario PPGR1'!#REF!)</f>
        <v/>
      </c>
      <c r="G1206" s="227"/>
      <c r="H1206" s="459" t="str" cm="1">
        <f t="array" ref="H1206">IF(Tabla1[[#This Row],[Código_Actividad]]="","",_xlfn.XLOOKUP(Tabla1[[#This Row],[Código_Actividad]],CodigoActividad,Tabla2[Actividades Programables Presupuestables],"",0))</f>
        <v/>
      </c>
      <c r="I1206" s="460" t="str">
        <f>IFERROR(VLOOKUP('Formulario PPGR3'!$G1206,'Formulario PPGR2'!$H$9:$V$595,15,FALSE),"")</f>
        <v/>
      </c>
      <c r="J1206" s="465"/>
      <c r="K1206" s="464"/>
      <c r="L1206" s="461" t="str">
        <f>IF(Tabla1[[#This Row],[Descripción]]="","",_xlfn.XLOOKUP(Tabla1[[#This Row],[Descripción]],Tabla10[Descripción],Tabla10[Unidad de Medida],"",0))</f>
        <v/>
      </c>
      <c r="M1206" s="257"/>
      <c r="N1206" s="475" t="str">
        <f>IF(Tabla1[[#This Row],[Descripción]]="","",_xlfn.XLOOKUP(Tabla1[[#This Row],[Descripción]],Tabla10[Descripción],Tabla10[Precio Unitario],0))</f>
        <v/>
      </c>
      <c r="O1206" s="475" t="str">
        <f>IF(Tabla1[[#This Row],[Cantidad de Insumos]]="","",Tabla1[[#This Row],[Precio Unitario]]*Tabla1[[#This Row],[Cantidad de Insumos]])</f>
        <v/>
      </c>
      <c r="P1206" s="462" t="str">
        <f>IF(Tabla1[[#This Row],[Descripción]]="","",_xlfn.XLOOKUP(Tabla1[[#This Row],[Descripción]],Tabla10[Descripción],Tabla10[CODIGO PRESUPUESTARIO],0))</f>
        <v/>
      </c>
      <c r="Q1206" s="463"/>
      <c r="R1206" s="463" t="str">
        <f>IF(Tabla1[[#This Row],[Insumos]]="","",_xlfn.XLOOKUP(Tabla1[[#This Row],[Insumos]],Tabla10[Insumo],Tabla10[InsumoAbrev],"",0))</f>
        <v/>
      </c>
    </row>
    <row r="1207" spans="2:18" x14ac:dyDescent="0.25">
      <c r="B1207" s="189" t="str">
        <f>IF('Formulario PPGR3'!$G1207="","",CONCATENATE('Formulario PPGR3'!$C1207,".",'Formulario PPGR3'!$D1207,".",'Formulario PPGR3'!$E1207,".",'Formulario PPGR3'!$F1207))</f>
        <v/>
      </c>
      <c r="C1207" s="189" t="str">
        <f>IF('Formulario PPGR3'!$G1207="","",'Formulario PPGR1'!#REF!)</f>
        <v/>
      </c>
      <c r="D1207" s="189" t="str">
        <f>IF('Formulario PPGR3'!$G1207="","",'Formulario PPGR1'!#REF!)</f>
        <v/>
      </c>
      <c r="E1207" s="189" t="str">
        <f>IF('Formulario PPGR3'!$G1207="","",'Formulario PPGR1'!#REF!)</f>
        <v/>
      </c>
      <c r="F1207" s="189" t="str">
        <f>IF('Formulario PPGR3'!$G1207="","",'Formulario PPGR1'!#REF!)</f>
        <v/>
      </c>
      <c r="G1207" s="227"/>
      <c r="H1207" s="459" t="str" cm="1">
        <f t="array" ref="H1207">IF(Tabla1[[#This Row],[Código_Actividad]]="","",_xlfn.XLOOKUP(Tabla1[[#This Row],[Código_Actividad]],CodigoActividad,Tabla2[Actividades Programables Presupuestables],"",0))</f>
        <v/>
      </c>
      <c r="I1207" s="460" t="str">
        <f>IFERROR(VLOOKUP('Formulario PPGR3'!$G1207,'Formulario PPGR2'!$H$9:$V$595,15,FALSE),"")</f>
        <v/>
      </c>
      <c r="J1207" s="465"/>
      <c r="K1207" s="464"/>
      <c r="L1207" s="461" t="str">
        <f>IF(Tabla1[[#This Row],[Descripción]]="","",_xlfn.XLOOKUP(Tabla1[[#This Row],[Descripción]],Tabla10[Descripción],Tabla10[Unidad de Medida],"",0))</f>
        <v/>
      </c>
      <c r="M1207" s="257"/>
      <c r="N1207" s="475" t="str">
        <f>IF(Tabla1[[#This Row],[Descripción]]="","",_xlfn.XLOOKUP(Tabla1[[#This Row],[Descripción]],Tabla10[Descripción],Tabla10[Precio Unitario],0))</f>
        <v/>
      </c>
      <c r="O1207" s="475" t="str">
        <f>IF(Tabla1[[#This Row],[Cantidad de Insumos]]="","",Tabla1[[#This Row],[Precio Unitario]]*Tabla1[[#This Row],[Cantidad de Insumos]])</f>
        <v/>
      </c>
      <c r="P1207" s="462" t="str">
        <f>IF(Tabla1[[#This Row],[Descripción]]="","",_xlfn.XLOOKUP(Tabla1[[#This Row],[Descripción]],Tabla10[Descripción],Tabla10[CODIGO PRESUPUESTARIO],0))</f>
        <v/>
      </c>
      <c r="Q1207" s="463"/>
      <c r="R1207" s="463" t="str">
        <f>IF(Tabla1[[#This Row],[Insumos]]="","",_xlfn.XLOOKUP(Tabla1[[#This Row],[Insumos]],Tabla10[Insumo],Tabla10[InsumoAbrev],"",0))</f>
        <v/>
      </c>
    </row>
    <row r="1208" spans="2:18" x14ac:dyDescent="0.25">
      <c r="B1208" s="189" t="str">
        <f>IF('Formulario PPGR3'!$G1208="","",CONCATENATE('Formulario PPGR3'!$C1208,".",'Formulario PPGR3'!$D1208,".",'Formulario PPGR3'!$E1208,".",'Formulario PPGR3'!$F1208))</f>
        <v/>
      </c>
      <c r="C1208" s="189" t="str">
        <f>IF('Formulario PPGR3'!$G1208="","",'Formulario PPGR1'!#REF!)</f>
        <v/>
      </c>
      <c r="D1208" s="189" t="str">
        <f>IF('Formulario PPGR3'!$G1208="","",'Formulario PPGR1'!#REF!)</f>
        <v/>
      </c>
      <c r="E1208" s="189" t="str">
        <f>IF('Formulario PPGR3'!$G1208="","",'Formulario PPGR1'!#REF!)</f>
        <v/>
      </c>
      <c r="F1208" s="189" t="str">
        <f>IF('Formulario PPGR3'!$G1208="","",'Formulario PPGR1'!#REF!)</f>
        <v/>
      </c>
      <c r="G1208" s="227"/>
      <c r="H1208" s="459" t="str" cm="1">
        <f t="array" ref="H1208">IF(Tabla1[[#This Row],[Código_Actividad]]="","",_xlfn.XLOOKUP(Tabla1[[#This Row],[Código_Actividad]],CodigoActividad,Tabla2[Actividades Programables Presupuestables],"",0))</f>
        <v/>
      </c>
      <c r="I1208" s="460" t="str">
        <f>IFERROR(VLOOKUP('Formulario PPGR3'!$G1208,'Formulario PPGR2'!$H$9:$V$595,15,FALSE),"")</f>
        <v/>
      </c>
      <c r="J1208" s="465"/>
      <c r="K1208" s="464"/>
      <c r="L1208" s="461" t="str">
        <f>IF(Tabla1[[#This Row],[Descripción]]="","",_xlfn.XLOOKUP(Tabla1[[#This Row],[Descripción]],Tabla10[Descripción],Tabla10[Unidad de Medida],"",0))</f>
        <v/>
      </c>
      <c r="M1208" s="257"/>
      <c r="N1208" s="475" t="str">
        <f>IF(Tabla1[[#This Row],[Descripción]]="","",_xlfn.XLOOKUP(Tabla1[[#This Row],[Descripción]],Tabla10[Descripción],Tabla10[Precio Unitario],0))</f>
        <v/>
      </c>
      <c r="O1208" s="475" t="str">
        <f>IF(Tabla1[[#This Row],[Cantidad de Insumos]]="","",Tabla1[[#This Row],[Precio Unitario]]*Tabla1[[#This Row],[Cantidad de Insumos]])</f>
        <v/>
      </c>
      <c r="P1208" s="462" t="str">
        <f>IF(Tabla1[[#This Row],[Descripción]]="","",_xlfn.XLOOKUP(Tabla1[[#This Row],[Descripción]],Tabla10[Descripción],Tabla10[CODIGO PRESUPUESTARIO],0))</f>
        <v/>
      </c>
      <c r="Q1208" s="463"/>
      <c r="R1208" s="463" t="str">
        <f>IF(Tabla1[[#This Row],[Insumos]]="","",_xlfn.XLOOKUP(Tabla1[[#This Row],[Insumos]],Tabla10[Insumo],Tabla10[InsumoAbrev],"",0))</f>
        <v/>
      </c>
    </row>
    <row r="1209" spans="2:18" x14ac:dyDescent="0.25">
      <c r="B1209" s="189" t="str">
        <f>IF('Formulario PPGR3'!$G1209="","",CONCATENATE('Formulario PPGR3'!$C1209,".",'Formulario PPGR3'!$D1209,".",'Formulario PPGR3'!$E1209,".",'Formulario PPGR3'!$F1209))</f>
        <v/>
      </c>
      <c r="C1209" s="189" t="str">
        <f>IF('Formulario PPGR3'!$G1209="","",'Formulario PPGR1'!#REF!)</f>
        <v/>
      </c>
      <c r="D1209" s="189" t="str">
        <f>IF('Formulario PPGR3'!$G1209="","",'Formulario PPGR1'!#REF!)</f>
        <v/>
      </c>
      <c r="E1209" s="189" t="str">
        <f>IF('Formulario PPGR3'!$G1209="","",'Formulario PPGR1'!#REF!)</f>
        <v/>
      </c>
      <c r="F1209" s="189" t="str">
        <f>IF('Formulario PPGR3'!$G1209="","",'Formulario PPGR1'!#REF!)</f>
        <v/>
      </c>
      <c r="G1209" s="227"/>
      <c r="H1209" s="459" t="str" cm="1">
        <f t="array" ref="H1209">IF(Tabla1[[#This Row],[Código_Actividad]]="","",_xlfn.XLOOKUP(Tabla1[[#This Row],[Código_Actividad]],CodigoActividad,Tabla2[Actividades Programables Presupuestables],"",0))</f>
        <v/>
      </c>
      <c r="I1209" s="460" t="str">
        <f>IFERROR(VLOOKUP('Formulario PPGR3'!$G1209,'Formulario PPGR2'!$H$9:$V$595,15,FALSE),"")</f>
        <v/>
      </c>
      <c r="J1209" s="465"/>
      <c r="K1209" s="464"/>
      <c r="L1209" s="461" t="str">
        <f>IF(Tabla1[[#This Row],[Descripción]]="","",_xlfn.XLOOKUP(Tabla1[[#This Row],[Descripción]],Tabla10[Descripción],Tabla10[Unidad de Medida],"",0))</f>
        <v/>
      </c>
      <c r="M1209" s="257"/>
      <c r="N1209" s="475" t="str">
        <f>IF(Tabla1[[#This Row],[Descripción]]="","",_xlfn.XLOOKUP(Tabla1[[#This Row],[Descripción]],Tabla10[Descripción],Tabla10[Precio Unitario],0))</f>
        <v/>
      </c>
      <c r="O1209" s="475" t="str">
        <f>IF(Tabla1[[#This Row],[Cantidad de Insumos]]="","",Tabla1[[#This Row],[Precio Unitario]]*Tabla1[[#This Row],[Cantidad de Insumos]])</f>
        <v/>
      </c>
      <c r="P1209" s="462" t="str">
        <f>IF(Tabla1[[#This Row],[Descripción]]="","",_xlfn.XLOOKUP(Tabla1[[#This Row],[Descripción]],Tabla10[Descripción],Tabla10[CODIGO PRESUPUESTARIO],0))</f>
        <v/>
      </c>
      <c r="Q1209" s="463"/>
      <c r="R1209" s="463" t="str">
        <f>IF(Tabla1[[#This Row],[Insumos]]="","",_xlfn.XLOOKUP(Tabla1[[#This Row],[Insumos]],Tabla10[Insumo],Tabla10[InsumoAbrev],"",0))</f>
        <v/>
      </c>
    </row>
    <row r="1210" spans="2:18" x14ac:dyDescent="0.25">
      <c r="B1210" s="189" t="str">
        <f>IF('Formulario PPGR3'!$G1210="","",CONCATENATE('Formulario PPGR3'!$C1210,".",'Formulario PPGR3'!$D1210,".",'Formulario PPGR3'!$E1210,".",'Formulario PPGR3'!$F1210))</f>
        <v/>
      </c>
      <c r="C1210" s="189" t="str">
        <f>IF('Formulario PPGR3'!$G1210="","",'Formulario PPGR1'!#REF!)</f>
        <v/>
      </c>
      <c r="D1210" s="189" t="str">
        <f>IF('Formulario PPGR3'!$G1210="","",'Formulario PPGR1'!#REF!)</f>
        <v/>
      </c>
      <c r="E1210" s="189" t="str">
        <f>IF('Formulario PPGR3'!$G1210="","",'Formulario PPGR1'!#REF!)</f>
        <v/>
      </c>
      <c r="F1210" s="189" t="str">
        <f>IF('Formulario PPGR3'!$G1210="","",'Formulario PPGR1'!#REF!)</f>
        <v/>
      </c>
      <c r="G1210" s="227"/>
      <c r="H1210" s="459" t="str" cm="1">
        <f t="array" ref="H1210">IF(Tabla1[[#This Row],[Código_Actividad]]="","",_xlfn.XLOOKUP(Tabla1[[#This Row],[Código_Actividad]],CodigoActividad,Tabla2[Actividades Programables Presupuestables],"",0))</f>
        <v/>
      </c>
      <c r="I1210" s="460" t="str">
        <f>IFERROR(VLOOKUP('Formulario PPGR3'!$G1210,'Formulario PPGR2'!$H$9:$V$595,15,FALSE),"")</f>
        <v/>
      </c>
      <c r="J1210" s="465"/>
      <c r="K1210" s="464"/>
      <c r="L1210" s="461" t="str">
        <f>IF(Tabla1[[#This Row],[Descripción]]="","",_xlfn.XLOOKUP(Tabla1[[#This Row],[Descripción]],Tabla10[Descripción],Tabla10[Unidad de Medida],"",0))</f>
        <v/>
      </c>
      <c r="M1210" s="257"/>
      <c r="N1210" s="475" t="str">
        <f>IF(Tabla1[[#This Row],[Descripción]]="","",_xlfn.XLOOKUP(Tabla1[[#This Row],[Descripción]],Tabla10[Descripción],Tabla10[Precio Unitario],0))</f>
        <v/>
      </c>
      <c r="O1210" s="475" t="str">
        <f>IF(Tabla1[[#This Row],[Cantidad de Insumos]]="","",Tabla1[[#This Row],[Precio Unitario]]*Tabla1[[#This Row],[Cantidad de Insumos]])</f>
        <v/>
      </c>
      <c r="P1210" s="462" t="str">
        <f>IF(Tabla1[[#This Row],[Descripción]]="","",_xlfn.XLOOKUP(Tabla1[[#This Row],[Descripción]],Tabla10[Descripción],Tabla10[CODIGO PRESUPUESTARIO],0))</f>
        <v/>
      </c>
      <c r="Q1210" s="463"/>
      <c r="R1210" s="463" t="str">
        <f>IF(Tabla1[[#This Row],[Insumos]]="","",_xlfn.XLOOKUP(Tabla1[[#This Row],[Insumos]],Tabla10[Insumo],Tabla10[InsumoAbrev],"",0))</f>
        <v/>
      </c>
    </row>
    <row r="1211" spans="2:18" x14ac:dyDescent="0.25">
      <c r="B1211" s="189" t="str">
        <f>IF('Formulario PPGR3'!$G1211="","",CONCATENATE('Formulario PPGR3'!$C1211,".",'Formulario PPGR3'!$D1211,".",'Formulario PPGR3'!$E1211,".",'Formulario PPGR3'!$F1211))</f>
        <v/>
      </c>
      <c r="C1211" s="189" t="str">
        <f>IF('Formulario PPGR3'!$G1211="","",'Formulario PPGR1'!#REF!)</f>
        <v/>
      </c>
      <c r="D1211" s="189" t="str">
        <f>IF('Formulario PPGR3'!$G1211="","",'Formulario PPGR1'!#REF!)</f>
        <v/>
      </c>
      <c r="E1211" s="189" t="str">
        <f>IF('Formulario PPGR3'!$G1211="","",'Formulario PPGR1'!#REF!)</f>
        <v/>
      </c>
      <c r="F1211" s="189" t="str">
        <f>IF('Formulario PPGR3'!$G1211="","",'Formulario PPGR1'!#REF!)</f>
        <v/>
      </c>
      <c r="G1211" s="227"/>
      <c r="H1211" s="459" t="str" cm="1">
        <f t="array" ref="H1211">IF(Tabla1[[#This Row],[Código_Actividad]]="","",_xlfn.XLOOKUP(Tabla1[[#This Row],[Código_Actividad]],CodigoActividad,Tabla2[Actividades Programables Presupuestables],"",0))</f>
        <v/>
      </c>
      <c r="I1211" s="460" t="str">
        <f>IFERROR(VLOOKUP('Formulario PPGR3'!$G1211,'Formulario PPGR2'!$H$9:$V$595,15,FALSE),"")</f>
        <v/>
      </c>
      <c r="J1211" s="465"/>
      <c r="K1211" s="464"/>
      <c r="L1211" s="461" t="str">
        <f>IF(Tabla1[[#This Row],[Descripción]]="","",_xlfn.XLOOKUP(Tabla1[[#This Row],[Descripción]],Tabla10[Descripción],Tabla10[Unidad de Medida],"",0))</f>
        <v/>
      </c>
      <c r="M1211" s="257"/>
      <c r="N1211" s="475" t="str">
        <f>IF(Tabla1[[#This Row],[Descripción]]="","",_xlfn.XLOOKUP(Tabla1[[#This Row],[Descripción]],Tabla10[Descripción],Tabla10[Precio Unitario],0))</f>
        <v/>
      </c>
      <c r="O1211" s="475" t="str">
        <f>IF(Tabla1[[#This Row],[Cantidad de Insumos]]="","",Tabla1[[#This Row],[Precio Unitario]]*Tabla1[[#This Row],[Cantidad de Insumos]])</f>
        <v/>
      </c>
      <c r="P1211" s="462" t="str">
        <f>IF(Tabla1[[#This Row],[Descripción]]="","",_xlfn.XLOOKUP(Tabla1[[#This Row],[Descripción]],Tabla10[Descripción],Tabla10[CODIGO PRESUPUESTARIO],0))</f>
        <v/>
      </c>
      <c r="Q1211" s="463"/>
      <c r="R1211" s="463" t="str">
        <f>IF(Tabla1[[#This Row],[Insumos]]="","",_xlfn.XLOOKUP(Tabla1[[#This Row],[Insumos]],Tabla10[Insumo],Tabla10[InsumoAbrev],"",0))</f>
        <v/>
      </c>
    </row>
    <row r="1212" spans="2:18" x14ac:dyDescent="0.25">
      <c r="B1212" s="189" t="str">
        <f>IF('Formulario PPGR3'!$G1212="","",CONCATENATE('Formulario PPGR3'!$C1212,".",'Formulario PPGR3'!$D1212,".",'Formulario PPGR3'!$E1212,".",'Formulario PPGR3'!$F1212))</f>
        <v/>
      </c>
      <c r="C1212" s="189" t="str">
        <f>IF('Formulario PPGR3'!$G1212="","",'Formulario PPGR1'!#REF!)</f>
        <v/>
      </c>
      <c r="D1212" s="189" t="str">
        <f>IF('Formulario PPGR3'!$G1212="","",'Formulario PPGR1'!#REF!)</f>
        <v/>
      </c>
      <c r="E1212" s="189" t="str">
        <f>IF('Formulario PPGR3'!$G1212="","",'Formulario PPGR1'!#REF!)</f>
        <v/>
      </c>
      <c r="F1212" s="189" t="str">
        <f>IF('Formulario PPGR3'!$G1212="","",'Formulario PPGR1'!#REF!)</f>
        <v/>
      </c>
      <c r="G1212" s="227"/>
      <c r="H1212" s="459" t="str" cm="1">
        <f t="array" ref="H1212">IF(Tabla1[[#This Row],[Código_Actividad]]="","",_xlfn.XLOOKUP(Tabla1[[#This Row],[Código_Actividad]],CodigoActividad,Tabla2[Actividades Programables Presupuestables],"",0))</f>
        <v/>
      </c>
      <c r="I1212" s="460" t="str">
        <f>IFERROR(VLOOKUP('Formulario PPGR3'!$G1212,'Formulario PPGR2'!$H$9:$V$595,15,FALSE),"")</f>
        <v/>
      </c>
      <c r="J1212" s="465"/>
      <c r="K1212" s="464"/>
      <c r="L1212" s="461" t="str">
        <f>IF(Tabla1[[#This Row],[Descripción]]="","",_xlfn.XLOOKUP(Tabla1[[#This Row],[Descripción]],Tabla10[Descripción],Tabla10[Unidad de Medida],"",0))</f>
        <v/>
      </c>
      <c r="M1212" s="257"/>
      <c r="N1212" s="475" t="str">
        <f>IF(Tabla1[[#This Row],[Descripción]]="","",_xlfn.XLOOKUP(Tabla1[[#This Row],[Descripción]],Tabla10[Descripción],Tabla10[Precio Unitario],0))</f>
        <v/>
      </c>
      <c r="O1212" s="475" t="str">
        <f>IF(Tabla1[[#This Row],[Cantidad de Insumos]]="","",Tabla1[[#This Row],[Precio Unitario]]*Tabla1[[#This Row],[Cantidad de Insumos]])</f>
        <v/>
      </c>
      <c r="P1212" s="462" t="str">
        <f>IF(Tabla1[[#This Row],[Descripción]]="","",_xlfn.XLOOKUP(Tabla1[[#This Row],[Descripción]],Tabla10[Descripción],Tabla10[CODIGO PRESUPUESTARIO],0))</f>
        <v/>
      </c>
      <c r="Q1212" s="463"/>
      <c r="R1212" s="463" t="str">
        <f>IF(Tabla1[[#This Row],[Insumos]]="","",_xlfn.XLOOKUP(Tabla1[[#This Row],[Insumos]],Tabla10[Insumo],Tabla10[InsumoAbrev],"",0))</f>
        <v/>
      </c>
    </row>
    <row r="1213" spans="2:18" x14ac:dyDescent="0.25">
      <c r="B1213" s="189" t="str">
        <f>IF('Formulario PPGR3'!$G1213="","",CONCATENATE('Formulario PPGR3'!$C1213,".",'Formulario PPGR3'!$D1213,".",'Formulario PPGR3'!$E1213,".",'Formulario PPGR3'!$F1213))</f>
        <v/>
      </c>
      <c r="C1213" s="189" t="str">
        <f>IF('Formulario PPGR3'!$G1213="","",'Formulario PPGR1'!#REF!)</f>
        <v/>
      </c>
      <c r="D1213" s="189" t="str">
        <f>IF('Formulario PPGR3'!$G1213="","",'Formulario PPGR1'!#REF!)</f>
        <v/>
      </c>
      <c r="E1213" s="189" t="str">
        <f>IF('Formulario PPGR3'!$G1213="","",'Formulario PPGR1'!#REF!)</f>
        <v/>
      </c>
      <c r="F1213" s="189" t="str">
        <f>IF('Formulario PPGR3'!$G1213="","",'Formulario PPGR1'!#REF!)</f>
        <v/>
      </c>
      <c r="G1213" s="227"/>
      <c r="H1213" s="459" t="str" cm="1">
        <f t="array" ref="H1213">IF(Tabla1[[#This Row],[Código_Actividad]]="","",_xlfn.XLOOKUP(Tabla1[[#This Row],[Código_Actividad]],CodigoActividad,Tabla2[Actividades Programables Presupuestables],"",0))</f>
        <v/>
      </c>
      <c r="I1213" s="460" t="str">
        <f>IFERROR(VLOOKUP('Formulario PPGR3'!$G1213,'Formulario PPGR2'!$H$9:$V$595,15,FALSE),"")</f>
        <v/>
      </c>
      <c r="J1213" s="465"/>
      <c r="K1213" s="464"/>
      <c r="L1213" s="461" t="str">
        <f>IF(Tabla1[[#This Row],[Descripción]]="","",_xlfn.XLOOKUP(Tabla1[[#This Row],[Descripción]],Tabla10[Descripción],Tabla10[Unidad de Medida],"",0))</f>
        <v/>
      </c>
      <c r="M1213" s="257"/>
      <c r="N1213" s="475" t="str">
        <f>IF(Tabla1[[#This Row],[Descripción]]="","",_xlfn.XLOOKUP(Tabla1[[#This Row],[Descripción]],Tabla10[Descripción],Tabla10[Precio Unitario],0))</f>
        <v/>
      </c>
      <c r="O1213" s="475" t="str">
        <f>IF(Tabla1[[#This Row],[Cantidad de Insumos]]="","",Tabla1[[#This Row],[Precio Unitario]]*Tabla1[[#This Row],[Cantidad de Insumos]])</f>
        <v/>
      </c>
      <c r="P1213" s="462" t="str">
        <f>IF(Tabla1[[#This Row],[Descripción]]="","",_xlfn.XLOOKUP(Tabla1[[#This Row],[Descripción]],Tabla10[Descripción],Tabla10[CODIGO PRESUPUESTARIO],0))</f>
        <v/>
      </c>
      <c r="Q1213" s="463"/>
      <c r="R1213" s="463" t="str">
        <f>IF(Tabla1[[#This Row],[Insumos]]="","",_xlfn.XLOOKUP(Tabla1[[#This Row],[Insumos]],Tabla10[Insumo],Tabla10[InsumoAbrev],"",0))</f>
        <v/>
      </c>
    </row>
    <row r="1214" spans="2:18" x14ac:dyDescent="0.25">
      <c r="B1214" s="189" t="str">
        <f>IF('Formulario PPGR3'!$G1214="","",CONCATENATE('Formulario PPGR3'!$C1214,".",'Formulario PPGR3'!$D1214,".",'Formulario PPGR3'!$E1214,".",'Formulario PPGR3'!$F1214))</f>
        <v/>
      </c>
      <c r="C1214" s="189" t="str">
        <f>IF('Formulario PPGR3'!$G1214="","",'Formulario PPGR1'!#REF!)</f>
        <v/>
      </c>
      <c r="D1214" s="189" t="str">
        <f>IF('Formulario PPGR3'!$G1214="","",'Formulario PPGR1'!#REF!)</f>
        <v/>
      </c>
      <c r="E1214" s="189" t="str">
        <f>IF('Formulario PPGR3'!$G1214="","",'Formulario PPGR1'!#REF!)</f>
        <v/>
      </c>
      <c r="F1214" s="189" t="str">
        <f>IF('Formulario PPGR3'!$G1214="","",'Formulario PPGR1'!#REF!)</f>
        <v/>
      </c>
      <c r="G1214" s="227"/>
      <c r="H1214" s="459" t="str" cm="1">
        <f t="array" ref="H1214">IF(Tabla1[[#This Row],[Código_Actividad]]="","",_xlfn.XLOOKUP(Tabla1[[#This Row],[Código_Actividad]],CodigoActividad,Tabla2[Actividades Programables Presupuestables],"",0))</f>
        <v/>
      </c>
      <c r="I1214" s="460" t="str">
        <f>IFERROR(VLOOKUP('Formulario PPGR3'!$G1214,'Formulario PPGR2'!$H$9:$V$595,15,FALSE),"")</f>
        <v/>
      </c>
      <c r="J1214" s="465"/>
      <c r="K1214" s="464"/>
      <c r="L1214" s="461" t="str">
        <f>IF(Tabla1[[#This Row],[Descripción]]="","",_xlfn.XLOOKUP(Tabla1[[#This Row],[Descripción]],Tabla10[Descripción],Tabla10[Unidad de Medida],"",0))</f>
        <v/>
      </c>
      <c r="M1214" s="257"/>
      <c r="N1214" s="475" t="str">
        <f>IF(Tabla1[[#This Row],[Descripción]]="","",_xlfn.XLOOKUP(Tabla1[[#This Row],[Descripción]],Tabla10[Descripción],Tabla10[Precio Unitario],0))</f>
        <v/>
      </c>
      <c r="O1214" s="475" t="str">
        <f>IF(Tabla1[[#This Row],[Cantidad de Insumos]]="","",Tabla1[[#This Row],[Precio Unitario]]*Tabla1[[#This Row],[Cantidad de Insumos]])</f>
        <v/>
      </c>
      <c r="P1214" s="462" t="str">
        <f>IF(Tabla1[[#This Row],[Descripción]]="","",_xlfn.XLOOKUP(Tabla1[[#This Row],[Descripción]],Tabla10[Descripción],Tabla10[CODIGO PRESUPUESTARIO],0))</f>
        <v/>
      </c>
      <c r="Q1214" s="463"/>
      <c r="R1214" s="463" t="str">
        <f>IF(Tabla1[[#This Row],[Insumos]]="","",_xlfn.XLOOKUP(Tabla1[[#This Row],[Insumos]],Tabla10[Insumo],Tabla10[InsumoAbrev],"",0))</f>
        <v/>
      </c>
    </row>
    <row r="1215" spans="2:18" x14ac:dyDescent="0.25">
      <c r="B1215" s="189" t="str">
        <f>IF('Formulario PPGR3'!$G1215="","",CONCATENATE('Formulario PPGR3'!$C1215,".",'Formulario PPGR3'!$D1215,".",'Formulario PPGR3'!$E1215,".",'Formulario PPGR3'!$F1215))</f>
        <v/>
      </c>
      <c r="C1215" s="189" t="str">
        <f>IF('Formulario PPGR3'!$G1215="","",'Formulario PPGR1'!#REF!)</f>
        <v/>
      </c>
      <c r="D1215" s="189" t="str">
        <f>IF('Formulario PPGR3'!$G1215="","",'Formulario PPGR1'!#REF!)</f>
        <v/>
      </c>
      <c r="E1215" s="189" t="str">
        <f>IF('Formulario PPGR3'!$G1215="","",'Formulario PPGR1'!#REF!)</f>
        <v/>
      </c>
      <c r="F1215" s="189" t="str">
        <f>IF('Formulario PPGR3'!$G1215="","",'Formulario PPGR1'!#REF!)</f>
        <v/>
      </c>
      <c r="G1215" s="227"/>
      <c r="H1215" s="459" t="str" cm="1">
        <f t="array" ref="H1215">IF(Tabla1[[#This Row],[Código_Actividad]]="","",_xlfn.XLOOKUP(Tabla1[[#This Row],[Código_Actividad]],CodigoActividad,Tabla2[Actividades Programables Presupuestables],"",0))</f>
        <v/>
      </c>
      <c r="I1215" s="460" t="str">
        <f>IFERROR(VLOOKUP('Formulario PPGR3'!$G1215,'Formulario PPGR2'!$H$9:$V$595,15,FALSE),"")</f>
        <v/>
      </c>
      <c r="J1215" s="465"/>
      <c r="K1215" s="464"/>
      <c r="L1215" s="461" t="str">
        <f>IF(Tabla1[[#This Row],[Descripción]]="","",_xlfn.XLOOKUP(Tabla1[[#This Row],[Descripción]],Tabla10[Descripción],Tabla10[Unidad de Medida],"",0))</f>
        <v/>
      </c>
      <c r="M1215" s="257"/>
      <c r="N1215" s="475" t="str">
        <f>IF(Tabla1[[#This Row],[Descripción]]="","",_xlfn.XLOOKUP(Tabla1[[#This Row],[Descripción]],Tabla10[Descripción],Tabla10[Precio Unitario],0))</f>
        <v/>
      </c>
      <c r="O1215" s="475" t="str">
        <f>IF(Tabla1[[#This Row],[Cantidad de Insumos]]="","",Tabla1[[#This Row],[Precio Unitario]]*Tabla1[[#This Row],[Cantidad de Insumos]])</f>
        <v/>
      </c>
      <c r="P1215" s="462" t="str">
        <f>IF(Tabla1[[#This Row],[Descripción]]="","",_xlfn.XLOOKUP(Tabla1[[#This Row],[Descripción]],Tabla10[Descripción],Tabla10[CODIGO PRESUPUESTARIO],0))</f>
        <v/>
      </c>
      <c r="Q1215" s="463"/>
      <c r="R1215" s="463" t="str">
        <f>IF(Tabla1[[#This Row],[Insumos]]="","",_xlfn.XLOOKUP(Tabla1[[#This Row],[Insumos]],Tabla10[Insumo],Tabla10[InsumoAbrev],"",0))</f>
        <v/>
      </c>
    </row>
    <row r="1216" spans="2:18" x14ac:dyDescent="0.25">
      <c r="B1216" s="189" t="str">
        <f>IF('Formulario PPGR3'!$G1216="","",CONCATENATE('Formulario PPGR3'!$C1216,".",'Formulario PPGR3'!$D1216,".",'Formulario PPGR3'!$E1216,".",'Formulario PPGR3'!$F1216))</f>
        <v/>
      </c>
      <c r="C1216" s="189" t="str">
        <f>IF('Formulario PPGR3'!$G1216="","",'Formulario PPGR1'!#REF!)</f>
        <v/>
      </c>
      <c r="D1216" s="189" t="str">
        <f>IF('Formulario PPGR3'!$G1216="","",'Formulario PPGR1'!#REF!)</f>
        <v/>
      </c>
      <c r="E1216" s="189" t="str">
        <f>IF('Formulario PPGR3'!$G1216="","",'Formulario PPGR1'!#REF!)</f>
        <v/>
      </c>
      <c r="F1216" s="189" t="str">
        <f>IF('Formulario PPGR3'!$G1216="","",'Formulario PPGR1'!#REF!)</f>
        <v/>
      </c>
      <c r="G1216" s="227"/>
      <c r="H1216" s="459" t="str" cm="1">
        <f t="array" ref="H1216">IF(Tabla1[[#This Row],[Código_Actividad]]="","",_xlfn.XLOOKUP(Tabla1[[#This Row],[Código_Actividad]],CodigoActividad,Tabla2[Actividades Programables Presupuestables],"",0))</f>
        <v/>
      </c>
      <c r="I1216" s="460" t="str">
        <f>IFERROR(VLOOKUP('Formulario PPGR3'!$G1216,'Formulario PPGR2'!$H$9:$V$595,15,FALSE),"")</f>
        <v/>
      </c>
      <c r="J1216" s="465"/>
      <c r="K1216" s="464"/>
      <c r="L1216" s="461" t="str">
        <f>IF(Tabla1[[#This Row],[Descripción]]="","",_xlfn.XLOOKUP(Tabla1[[#This Row],[Descripción]],Tabla10[Descripción],Tabla10[Unidad de Medida],"",0))</f>
        <v/>
      </c>
      <c r="M1216" s="257"/>
      <c r="N1216" s="475" t="str">
        <f>IF(Tabla1[[#This Row],[Descripción]]="","",_xlfn.XLOOKUP(Tabla1[[#This Row],[Descripción]],Tabla10[Descripción],Tabla10[Precio Unitario],0))</f>
        <v/>
      </c>
      <c r="O1216" s="475" t="str">
        <f>IF(Tabla1[[#This Row],[Cantidad de Insumos]]="","",Tabla1[[#This Row],[Precio Unitario]]*Tabla1[[#This Row],[Cantidad de Insumos]])</f>
        <v/>
      </c>
      <c r="P1216" s="462" t="str">
        <f>IF(Tabla1[[#This Row],[Descripción]]="","",_xlfn.XLOOKUP(Tabla1[[#This Row],[Descripción]],Tabla10[Descripción],Tabla10[CODIGO PRESUPUESTARIO],0))</f>
        <v/>
      </c>
      <c r="Q1216" s="463"/>
      <c r="R1216" s="463" t="str">
        <f>IF(Tabla1[[#This Row],[Insumos]]="","",_xlfn.XLOOKUP(Tabla1[[#This Row],[Insumos]],Tabla10[Insumo],Tabla10[InsumoAbrev],"",0))</f>
        <v/>
      </c>
    </row>
    <row r="1217" spans="2:18" x14ac:dyDescent="0.25">
      <c r="B1217" s="189" t="str">
        <f>IF('Formulario PPGR3'!$G1217="","",CONCATENATE('Formulario PPGR3'!$C1217,".",'Formulario PPGR3'!$D1217,".",'Formulario PPGR3'!$E1217,".",'Formulario PPGR3'!$F1217))</f>
        <v/>
      </c>
      <c r="C1217" s="189" t="str">
        <f>IF('Formulario PPGR3'!$G1217="","",'Formulario PPGR1'!#REF!)</f>
        <v/>
      </c>
      <c r="D1217" s="189" t="str">
        <f>IF('Formulario PPGR3'!$G1217="","",'Formulario PPGR1'!#REF!)</f>
        <v/>
      </c>
      <c r="E1217" s="189" t="str">
        <f>IF('Formulario PPGR3'!$G1217="","",'Formulario PPGR1'!#REF!)</f>
        <v/>
      </c>
      <c r="F1217" s="189" t="str">
        <f>IF('Formulario PPGR3'!$G1217="","",'Formulario PPGR1'!#REF!)</f>
        <v/>
      </c>
      <c r="G1217" s="227"/>
      <c r="H1217" s="459" t="str" cm="1">
        <f t="array" ref="H1217">IF(Tabla1[[#This Row],[Código_Actividad]]="","",_xlfn.XLOOKUP(Tabla1[[#This Row],[Código_Actividad]],CodigoActividad,Tabla2[Actividades Programables Presupuestables],"",0))</f>
        <v/>
      </c>
      <c r="I1217" s="460" t="str">
        <f>IFERROR(VLOOKUP('Formulario PPGR3'!$G1217,'Formulario PPGR2'!$H$9:$V$595,15,FALSE),"")</f>
        <v/>
      </c>
      <c r="J1217" s="465"/>
      <c r="K1217" s="464"/>
      <c r="L1217" s="461" t="str">
        <f>IF(Tabla1[[#This Row],[Descripción]]="","",_xlfn.XLOOKUP(Tabla1[[#This Row],[Descripción]],Tabla10[Descripción],Tabla10[Unidad de Medida],"",0))</f>
        <v/>
      </c>
      <c r="M1217" s="257"/>
      <c r="N1217" s="475" t="str">
        <f>IF(Tabla1[[#This Row],[Descripción]]="","",_xlfn.XLOOKUP(Tabla1[[#This Row],[Descripción]],Tabla10[Descripción],Tabla10[Precio Unitario],0))</f>
        <v/>
      </c>
      <c r="O1217" s="475" t="str">
        <f>IF(Tabla1[[#This Row],[Cantidad de Insumos]]="","",Tabla1[[#This Row],[Precio Unitario]]*Tabla1[[#This Row],[Cantidad de Insumos]])</f>
        <v/>
      </c>
      <c r="P1217" s="462" t="str">
        <f>IF(Tabla1[[#This Row],[Descripción]]="","",_xlfn.XLOOKUP(Tabla1[[#This Row],[Descripción]],Tabla10[Descripción],Tabla10[CODIGO PRESUPUESTARIO],0))</f>
        <v/>
      </c>
      <c r="Q1217" s="463"/>
      <c r="R1217" s="463" t="str">
        <f>IF(Tabla1[[#This Row],[Insumos]]="","",_xlfn.XLOOKUP(Tabla1[[#This Row],[Insumos]],Tabla10[Insumo],Tabla10[InsumoAbrev],"",0))</f>
        <v/>
      </c>
    </row>
    <row r="1218" spans="2:18" x14ac:dyDescent="0.25">
      <c r="B1218" s="189" t="str">
        <f>IF('Formulario PPGR3'!$G1218="","",CONCATENATE('Formulario PPGR3'!$C1218,".",'Formulario PPGR3'!$D1218,".",'Formulario PPGR3'!$E1218,".",'Formulario PPGR3'!$F1218))</f>
        <v/>
      </c>
      <c r="C1218" s="189" t="str">
        <f>IF('Formulario PPGR3'!$G1218="","",'Formulario PPGR1'!#REF!)</f>
        <v/>
      </c>
      <c r="D1218" s="189" t="str">
        <f>IF('Formulario PPGR3'!$G1218="","",'Formulario PPGR1'!#REF!)</f>
        <v/>
      </c>
      <c r="E1218" s="189" t="str">
        <f>IF('Formulario PPGR3'!$G1218="","",'Formulario PPGR1'!#REF!)</f>
        <v/>
      </c>
      <c r="F1218" s="189" t="str">
        <f>IF('Formulario PPGR3'!$G1218="","",'Formulario PPGR1'!#REF!)</f>
        <v/>
      </c>
      <c r="G1218" s="227"/>
      <c r="H1218" s="459" t="str" cm="1">
        <f t="array" ref="H1218">IF(Tabla1[[#This Row],[Código_Actividad]]="","",_xlfn.XLOOKUP(Tabla1[[#This Row],[Código_Actividad]],CodigoActividad,Tabla2[Actividades Programables Presupuestables],"",0))</f>
        <v/>
      </c>
      <c r="I1218" s="460" t="str">
        <f>IFERROR(VLOOKUP('Formulario PPGR3'!$G1218,'Formulario PPGR2'!$H$9:$V$595,15,FALSE),"")</f>
        <v/>
      </c>
      <c r="J1218" s="465"/>
      <c r="K1218" s="464"/>
      <c r="L1218" s="461" t="str">
        <f>IF(Tabla1[[#This Row],[Descripción]]="","",_xlfn.XLOOKUP(Tabla1[[#This Row],[Descripción]],Tabla10[Descripción],Tabla10[Unidad de Medida],"",0))</f>
        <v/>
      </c>
      <c r="M1218" s="257"/>
      <c r="N1218" s="475" t="str">
        <f>IF(Tabla1[[#This Row],[Descripción]]="","",_xlfn.XLOOKUP(Tabla1[[#This Row],[Descripción]],Tabla10[Descripción],Tabla10[Precio Unitario],0))</f>
        <v/>
      </c>
      <c r="O1218" s="475" t="str">
        <f>IF(Tabla1[[#This Row],[Cantidad de Insumos]]="","",Tabla1[[#This Row],[Precio Unitario]]*Tabla1[[#This Row],[Cantidad de Insumos]])</f>
        <v/>
      </c>
      <c r="P1218" s="462" t="str">
        <f>IF(Tabla1[[#This Row],[Descripción]]="","",_xlfn.XLOOKUP(Tabla1[[#This Row],[Descripción]],Tabla10[Descripción],Tabla10[CODIGO PRESUPUESTARIO],0))</f>
        <v/>
      </c>
      <c r="Q1218" s="463"/>
      <c r="R1218" s="463" t="str">
        <f>IF(Tabla1[[#This Row],[Insumos]]="","",_xlfn.XLOOKUP(Tabla1[[#This Row],[Insumos]],Tabla10[Insumo],Tabla10[InsumoAbrev],"",0))</f>
        <v/>
      </c>
    </row>
    <row r="1219" spans="2:18" x14ac:dyDescent="0.25">
      <c r="B1219" s="189" t="str">
        <f>IF('Formulario PPGR3'!$G1219="","",CONCATENATE('Formulario PPGR3'!$C1219,".",'Formulario PPGR3'!$D1219,".",'Formulario PPGR3'!$E1219,".",'Formulario PPGR3'!$F1219))</f>
        <v/>
      </c>
      <c r="C1219" s="189" t="str">
        <f>IF('Formulario PPGR3'!$G1219="","",'Formulario PPGR1'!#REF!)</f>
        <v/>
      </c>
      <c r="D1219" s="189" t="str">
        <f>IF('Formulario PPGR3'!$G1219="","",'Formulario PPGR1'!#REF!)</f>
        <v/>
      </c>
      <c r="E1219" s="189" t="str">
        <f>IF('Formulario PPGR3'!$G1219="","",'Formulario PPGR1'!#REF!)</f>
        <v/>
      </c>
      <c r="F1219" s="189" t="str">
        <f>IF('Formulario PPGR3'!$G1219="","",'Formulario PPGR1'!#REF!)</f>
        <v/>
      </c>
      <c r="G1219" s="227"/>
      <c r="H1219" s="459" t="str" cm="1">
        <f t="array" ref="H1219">IF(Tabla1[[#This Row],[Código_Actividad]]="","",_xlfn.XLOOKUP(Tabla1[[#This Row],[Código_Actividad]],CodigoActividad,Tabla2[Actividades Programables Presupuestables],"",0))</f>
        <v/>
      </c>
      <c r="I1219" s="460" t="str">
        <f>IFERROR(VLOOKUP('Formulario PPGR3'!$G1219,'Formulario PPGR2'!$H$9:$V$595,15,FALSE),"")</f>
        <v/>
      </c>
      <c r="J1219" s="465"/>
      <c r="K1219" s="464"/>
      <c r="L1219" s="461" t="str">
        <f>IF(Tabla1[[#This Row],[Descripción]]="","",_xlfn.XLOOKUP(Tabla1[[#This Row],[Descripción]],Tabla10[Descripción],Tabla10[Unidad de Medida],"",0))</f>
        <v/>
      </c>
      <c r="M1219" s="257"/>
      <c r="N1219" s="475" t="str">
        <f>IF(Tabla1[[#This Row],[Descripción]]="","",_xlfn.XLOOKUP(Tabla1[[#This Row],[Descripción]],Tabla10[Descripción],Tabla10[Precio Unitario],0))</f>
        <v/>
      </c>
      <c r="O1219" s="475" t="str">
        <f>IF(Tabla1[[#This Row],[Cantidad de Insumos]]="","",Tabla1[[#This Row],[Precio Unitario]]*Tabla1[[#This Row],[Cantidad de Insumos]])</f>
        <v/>
      </c>
      <c r="P1219" s="462" t="str">
        <f>IF(Tabla1[[#This Row],[Descripción]]="","",_xlfn.XLOOKUP(Tabla1[[#This Row],[Descripción]],Tabla10[Descripción],Tabla10[CODIGO PRESUPUESTARIO],0))</f>
        <v/>
      </c>
      <c r="Q1219" s="463"/>
      <c r="R1219" s="463" t="str">
        <f>IF(Tabla1[[#This Row],[Insumos]]="","",_xlfn.XLOOKUP(Tabla1[[#This Row],[Insumos]],Tabla10[Insumo],Tabla10[InsumoAbrev],"",0))</f>
        <v/>
      </c>
    </row>
    <row r="1220" spans="2:18" x14ac:dyDescent="0.25">
      <c r="B1220" s="189" t="str">
        <f>IF('Formulario PPGR3'!$G1220="","",CONCATENATE('Formulario PPGR3'!$C1220,".",'Formulario PPGR3'!$D1220,".",'Formulario PPGR3'!$E1220,".",'Formulario PPGR3'!$F1220))</f>
        <v/>
      </c>
      <c r="C1220" s="189" t="str">
        <f>IF('Formulario PPGR3'!$G1220="","",'Formulario PPGR1'!#REF!)</f>
        <v/>
      </c>
      <c r="D1220" s="189" t="str">
        <f>IF('Formulario PPGR3'!$G1220="","",'Formulario PPGR1'!#REF!)</f>
        <v/>
      </c>
      <c r="E1220" s="189" t="str">
        <f>IF('Formulario PPGR3'!$G1220="","",'Formulario PPGR1'!#REF!)</f>
        <v/>
      </c>
      <c r="F1220" s="189" t="str">
        <f>IF('Formulario PPGR3'!$G1220="","",'Formulario PPGR1'!#REF!)</f>
        <v/>
      </c>
      <c r="G1220" s="227"/>
      <c r="H1220" s="459" t="str" cm="1">
        <f t="array" ref="H1220">IF(Tabla1[[#This Row],[Código_Actividad]]="","",_xlfn.XLOOKUP(Tabla1[[#This Row],[Código_Actividad]],CodigoActividad,Tabla2[Actividades Programables Presupuestables],"",0))</f>
        <v/>
      </c>
      <c r="I1220" s="460" t="str">
        <f>IFERROR(VLOOKUP('Formulario PPGR3'!$G1220,'Formulario PPGR2'!$H$9:$V$595,15,FALSE),"")</f>
        <v/>
      </c>
      <c r="J1220" s="465"/>
      <c r="K1220" s="464"/>
      <c r="L1220" s="461" t="str">
        <f>IF(Tabla1[[#This Row],[Descripción]]="","",_xlfn.XLOOKUP(Tabla1[[#This Row],[Descripción]],Tabla10[Descripción],Tabla10[Unidad de Medida],"",0))</f>
        <v/>
      </c>
      <c r="M1220" s="257"/>
      <c r="N1220" s="475" t="str">
        <f>IF(Tabla1[[#This Row],[Descripción]]="","",_xlfn.XLOOKUP(Tabla1[[#This Row],[Descripción]],Tabla10[Descripción],Tabla10[Precio Unitario],0))</f>
        <v/>
      </c>
      <c r="O1220" s="475" t="str">
        <f>IF(Tabla1[[#This Row],[Cantidad de Insumos]]="","",Tabla1[[#This Row],[Precio Unitario]]*Tabla1[[#This Row],[Cantidad de Insumos]])</f>
        <v/>
      </c>
      <c r="P1220" s="462" t="str">
        <f>IF(Tabla1[[#This Row],[Descripción]]="","",_xlfn.XLOOKUP(Tabla1[[#This Row],[Descripción]],Tabla10[Descripción],Tabla10[CODIGO PRESUPUESTARIO],0))</f>
        <v/>
      </c>
      <c r="Q1220" s="463"/>
      <c r="R1220" s="463" t="str">
        <f>IF(Tabla1[[#This Row],[Insumos]]="","",_xlfn.XLOOKUP(Tabla1[[#This Row],[Insumos]],Tabla10[Insumo],Tabla10[InsumoAbrev],"",0))</f>
        <v/>
      </c>
    </row>
    <row r="1221" spans="2:18" x14ac:dyDescent="0.25">
      <c r="B1221" s="189" t="str">
        <f>IF('Formulario PPGR3'!$G1221="","",CONCATENATE('Formulario PPGR3'!$C1221,".",'Formulario PPGR3'!$D1221,".",'Formulario PPGR3'!$E1221,".",'Formulario PPGR3'!$F1221))</f>
        <v/>
      </c>
      <c r="C1221" s="189" t="str">
        <f>IF('Formulario PPGR3'!$G1221="","",'Formulario PPGR1'!#REF!)</f>
        <v/>
      </c>
      <c r="D1221" s="189" t="str">
        <f>IF('Formulario PPGR3'!$G1221="","",'Formulario PPGR1'!#REF!)</f>
        <v/>
      </c>
      <c r="E1221" s="189" t="str">
        <f>IF('Formulario PPGR3'!$G1221="","",'Formulario PPGR1'!#REF!)</f>
        <v/>
      </c>
      <c r="F1221" s="189" t="str">
        <f>IF('Formulario PPGR3'!$G1221="","",'Formulario PPGR1'!#REF!)</f>
        <v/>
      </c>
      <c r="G1221" s="227"/>
      <c r="H1221" s="459" t="str" cm="1">
        <f t="array" ref="H1221">IF(Tabla1[[#This Row],[Código_Actividad]]="","",_xlfn.XLOOKUP(Tabla1[[#This Row],[Código_Actividad]],CodigoActividad,Tabla2[Actividades Programables Presupuestables],"",0))</f>
        <v/>
      </c>
      <c r="I1221" s="460" t="str">
        <f>IFERROR(VLOOKUP('Formulario PPGR3'!$G1221,'Formulario PPGR2'!$H$9:$V$595,15,FALSE),"")</f>
        <v/>
      </c>
      <c r="J1221" s="465"/>
      <c r="K1221" s="464"/>
      <c r="L1221" s="461" t="str">
        <f>IF(Tabla1[[#This Row],[Descripción]]="","",_xlfn.XLOOKUP(Tabla1[[#This Row],[Descripción]],Tabla10[Descripción],Tabla10[Unidad de Medida],"",0))</f>
        <v/>
      </c>
      <c r="M1221" s="257"/>
      <c r="N1221" s="475" t="str">
        <f>IF(Tabla1[[#This Row],[Descripción]]="","",_xlfn.XLOOKUP(Tabla1[[#This Row],[Descripción]],Tabla10[Descripción],Tabla10[Precio Unitario],0))</f>
        <v/>
      </c>
      <c r="O1221" s="475" t="str">
        <f>IF(Tabla1[[#This Row],[Cantidad de Insumos]]="","",Tabla1[[#This Row],[Precio Unitario]]*Tabla1[[#This Row],[Cantidad de Insumos]])</f>
        <v/>
      </c>
      <c r="P1221" s="462" t="str">
        <f>IF(Tabla1[[#This Row],[Descripción]]="","",_xlfn.XLOOKUP(Tabla1[[#This Row],[Descripción]],Tabla10[Descripción],Tabla10[CODIGO PRESUPUESTARIO],0))</f>
        <v/>
      </c>
      <c r="Q1221" s="463"/>
      <c r="R1221" s="463" t="str">
        <f>IF(Tabla1[[#This Row],[Insumos]]="","",_xlfn.XLOOKUP(Tabla1[[#This Row],[Insumos]],Tabla10[Insumo],Tabla10[InsumoAbrev],"",0))</f>
        <v/>
      </c>
    </row>
    <row r="1222" spans="2:18" x14ac:dyDescent="0.25">
      <c r="B1222" s="189" t="str">
        <f>IF('Formulario PPGR3'!$G1222="","",CONCATENATE('Formulario PPGR3'!$C1222,".",'Formulario PPGR3'!$D1222,".",'Formulario PPGR3'!$E1222,".",'Formulario PPGR3'!$F1222))</f>
        <v/>
      </c>
      <c r="C1222" s="189" t="str">
        <f>IF('Formulario PPGR3'!$G1222="","",'Formulario PPGR1'!#REF!)</f>
        <v/>
      </c>
      <c r="D1222" s="189" t="str">
        <f>IF('Formulario PPGR3'!$G1222="","",'Formulario PPGR1'!#REF!)</f>
        <v/>
      </c>
      <c r="E1222" s="189" t="str">
        <f>IF('Formulario PPGR3'!$G1222="","",'Formulario PPGR1'!#REF!)</f>
        <v/>
      </c>
      <c r="F1222" s="189" t="str">
        <f>IF('Formulario PPGR3'!$G1222="","",'Formulario PPGR1'!#REF!)</f>
        <v/>
      </c>
      <c r="G1222" s="227"/>
      <c r="H1222" s="459" t="str" cm="1">
        <f t="array" ref="H1222">IF(Tabla1[[#This Row],[Código_Actividad]]="","",_xlfn.XLOOKUP(Tabla1[[#This Row],[Código_Actividad]],CodigoActividad,Tabla2[Actividades Programables Presupuestables],"",0))</f>
        <v/>
      </c>
      <c r="I1222" s="460" t="str">
        <f>IFERROR(VLOOKUP('Formulario PPGR3'!$G1222,'Formulario PPGR2'!$H$9:$V$595,15,FALSE),"")</f>
        <v/>
      </c>
      <c r="J1222" s="465"/>
      <c r="K1222" s="464"/>
      <c r="L1222" s="461" t="str">
        <f>IF(Tabla1[[#This Row],[Descripción]]="","",_xlfn.XLOOKUP(Tabla1[[#This Row],[Descripción]],Tabla10[Descripción],Tabla10[Unidad de Medida],"",0))</f>
        <v/>
      </c>
      <c r="M1222" s="257"/>
      <c r="N1222" s="475" t="str">
        <f>IF(Tabla1[[#This Row],[Descripción]]="","",_xlfn.XLOOKUP(Tabla1[[#This Row],[Descripción]],Tabla10[Descripción],Tabla10[Precio Unitario],0))</f>
        <v/>
      </c>
      <c r="O1222" s="475" t="str">
        <f>IF(Tabla1[[#This Row],[Cantidad de Insumos]]="","",Tabla1[[#This Row],[Precio Unitario]]*Tabla1[[#This Row],[Cantidad de Insumos]])</f>
        <v/>
      </c>
      <c r="P1222" s="462" t="str">
        <f>IF(Tabla1[[#This Row],[Descripción]]="","",_xlfn.XLOOKUP(Tabla1[[#This Row],[Descripción]],Tabla10[Descripción],Tabla10[CODIGO PRESUPUESTARIO],0))</f>
        <v/>
      </c>
      <c r="Q1222" s="463"/>
      <c r="R1222" s="463" t="str">
        <f>IF(Tabla1[[#This Row],[Insumos]]="","",_xlfn.XLOOKUP(Tabla1[[#This Row],[Insumos]],Tabla10[Insumo],Tabla10[InsumoAbrev],"",0))</f>
        <v/>
      </c>
    </row>
    <row r="1223" spans="2:18" x14ac:dyDescent="0.25">
      <c r="B1223" s="189" t="str">
        <f>IF('Formulario PPGR3'!$G1223="","",CONCATENATE('Formulario PPGR3'!$C1223,".",'Formulario PPGR3'!$D1223,".",'Formulario PPGR3'!$E1223,".",'Formulario PPGR3'!$F1223))</f>
        <v/>
      </c>
      <c r="C1223" s="189" t="str">
        <f>IF('Formulario PPGR3'!$G1223="","",'Formulario PPGR1'!#REF!)</f>
        <v/>
      </c>
      <c r="D1223" s="189" t="str">
        <f>IF('Formulario PPGR3'!$G1223="","",'Formulario PPGR1'!#REF!)</f>
        <v/>
      </c>
      <c r="E1223" s="189" t="str">
        <f>IF('Formulario PPGR3'!$G1223="","",'Formulario PPGR1'!#REF!)</f>
        <v/>
      </c>
      <c r="F1223" s="189" t="str">
        <f>IF('Formulario PPGR3'!$G1223="","",'Formulario PPGR1'!#REF!)</f>
        <v/>
      </c>
      <c r="G1223" s="227"/>
      <c r="H1223" s="459" t="str" cm="1">
        <f t="array" ref="H1223">IF(Tabla1[[#This Row],[Código_Actividad]]="","",_xlfn.XLOOKUP(Tabla1[[#This Row],[Código_Actividad]],CodigoActividad,Tabla2[Actividades Programables Presupuestables],"",0))</f>
        <v/>
      </c>
      <c r="I1223" s="460" t="str">
        <f>IFERROR(VLOOKUP('Formulario PPGR3'!$G1223,'Formulario PPGR2'!$H$9:$V$595,15,FALSE),"")</f>
        <v/>
      </c>
      <c r="J1223" s="465"/>
      <c r="K1223" s="464"/>
      <c r="L1223" s="461" t="str">
        <f>IF(Tabla1[[#This Row],[Descripción]]="","",_xlfn.XLOOKUP(Tabla1[[#This Row],[Descripción]],Tabla10[Descripción],Tabla10[Unidad de Medida],"",0))</f>
        <v/>
      </c>
      <c r="M1223" s="257"/>
      <c r="N1223" s="475" t="str">
        <f>IF(Tabla1[[#This Row],[Descripción]]="","",_xlfn.XLOOKUP(Tabla1[[#This Row],[Descripción]],Tabla10[Descripción],Tabla10[Precio Unitario],0))</f>
        <v/>
      </c>
      <c r="O1223" s="475" t="str">
        <f>IF(Tabla1[[#This Row],[Cantidad de Insumos]]="","",Tabla1[[#This Row],[Precio Unitario]]*Tabla1[[#This Row],[Cantidad de Insumos]])</f>
        <v/>
      </c>
      <c r="P1223" s="462" t="str">
        <f>IF(Tabla1[[#This Row],[Descripción]]="","",_xlfn.XLOOKUP(Tabla1[[#This Row],[Descripción]],Tabla10[Descripción],Tabla10[CODIGO PRESUPUESTARIO],0))</f>
        <v/>
      </c>
      <c r="Q1223" s="463"/>
      <c r="R1223" s="463" t="str">
        <f>IF(Tabla1[[#This Row],[Insumos]]="","",_xlfn.XLOOKUP(Tabla1[[#This Row],[Insumos]],Tabla10[Insumo],Tabla10[InsumoAbrev],"",0))</f>
        <v/>
      </c>
    </row>
    <row r="1224" spans="2:18" x14ac:dyDescent="0.25">
      <c r="B1224" s="189" t="str">
        <f>IF('Formulario PPGR3'!$G1224="","",CONCATENATE('Formulario PPGR3'!$C1224,".",'Formulario PPGR3'!$D1224,".",'Formulario PPGR3'!$E1224,".",'Formulario PPGR3'!$F1224))</f>
        <v/>
      </c>
      <c r="C1224" s="189" t="str">
        <f>IF('Formulario PPGR3'!$G1224="","",'Formulario PPGR1'!#REF!)</f>
        <v/>
      </c>
      <c r="D1224" s="189" t="str">
        <f>IF('Formulario PPGR3'!$G1224="","",'Formulario PPGR1'!#REF!)</f>
        <v/>
      </c>
      <c r="E1224" s="189" t="str">
        <f>IF('Formulario PPGR3'!$G1224="","",'Formulario PPGR1'!#REF!)</f>
        <v/>
      </c>
      <c r="F1224" s="189" t="str">
        <f>IF('Formulario PPGR3'!$G1224="","",'Formulario PPGR1'!#REF!)</f>
        <v/>
      </c>
      <c r="G1224" s="227"/>
      <c r="H1224" s="459" t="str" cm="1">
        <f t="array" ref="H1224">IF(Tabla1[[#This Row],[Código_Actividad]]="","",_xlfn.XLOOKUP(Tabla1[[#This Row],[Código_Actividad]],CodigoActividad,Tabla2[Actividades Programables Presupuestables],"",0))</f>
        <v/>
      </c>
      <c r="I1224" s="460" t="str">
        <f>IFERROR(VLOOKUP('Formulario PPGR3'!$G1224,'Formulario PPGR2'!$H$9:$V$595,15,FALSE),"")</f>
        <v/>
      </c>
      <c r="J1224" s="465"/>
      <c r="K1224" s="464"/>
      <c r="L1224" s="461" t="str">
        <f>IF(Tabla1[[#This Row],[Descripción]]="","",_xlfn.XLOOKUP(Tabla1[[#This Row],[Descripción]],Tabla10[Descripción],Tabla10[Unidad de Medida],"",0))</f>
        <v/>
      </c>
      <c r="M1224" s="257"/>
      <c r="N1224" s="475" t="str">
        <f>IF(Tabla1[[#This Row],[Descripción]]="","",_xlfn.XLOOKUP(Tabla1[[#This Row],[Descripción]],Tabla10[Descripción],Tabla10[Precio Unitario],0))</f>
        <v/>
      </c>
      <c r="O1224" s="475" t="str">
        <f>IF(Tabla1[[#This Row],[Cantidad de Insumos]]="","",Tabla1[[#This Row],[Precio Unitario]]*Tabla1[[#This Row],[Cantidad de Insumos]])</f>
        <v/>
      </c>
      <c r="P1224" s="462" t="str">
        <f>IF(Tabla1[[#This Row],[Descripción]]="","",_xlfn.XLOOKUP(Tabla1[[#This Row],[Descripción]],Tabla10[Descripción],Tabla10[CODIGO PRESUPUESTARIO],0))</f>
        <v/>
      </c>
      <c r="Q1224" s="463"/>
      <c r="R1224" s="463" t="str">
        <f>IF(Tabla1[[#This Row],[Insumos]]="","",_xlfn.XLOOKUP(Tabla1[[#This Row],[Insumos]],Tabla10[Insumo],Tabla10[InsumoAbrev],"",0))</f>
        <v/>
      </c>
    </row>
    <row r="1225" spans="2:18" x14ac:dyDescent="0.25">
      <c r="B1225" s="189" t="str">
        <f>IF('Formulario PPGR3'!$G1225="","",CONCATENATE('Formulario PPGR3'!$C1225,".",'Formulario PPGR3'!$D1225,".",'Formulario PPGR3'!$E1225,".",'Formulario PPGR3'!$F1225))</f>
        <v/>
      </c>
      <c r="C1225" s="189" t="str">
        <f>IF('Formulario PPGR3'!$G1225="","",'Formulario PPGR1'!#REF!)</f>
        <v/>
      </c>
      <c r="D1225" s="189" t="str">
        <f>IF('Formulario PPGR3'!$G1225="","",'Formulario PPGR1'!#REF!)</f>
        <v/>
      </c>
      <c r="E1225" s="189" t="str">
        <f>IF('Formulario PPGR3'!$G1225="","",'Formulario PPGR1'!#REF!)</f>
        <v/>
      </c>
      <c r="F1225" s="189" t="str">
        <f>IF('Formulario PPGR3'!$G1225="","",'Formulario PPGR1'!#REF!)</f>
        <v/>
      </c>
      <c r="G1225" s="227"/>
      <c r="H1225" s="459" t="str" cm="1">
        <f t="array" ref="H1225">IF(Tabla1[[#This Row],[Código_Actividad]]="","",_xlfn.XLOOKUP(Tabla1[[#This Row],[Código_Actividad]],CodigoActividad,Tabla2[Actividades Programables Presupuestables],"",0))</f>
        <v/>
      </c>
      <c r="I1225" s="460" t="str">
        <f>IFERROR(VLOOKUP('Formulario PPGR3'!$G1225,'Formulario PPGR2'!$H$9:$V$595,15,FALSE),"")</f>
        <v/>
      </c>
      <c r="J1225" s="465"/>
      <c r="K1225" s="464"/>
      <c r="L1225" s="461" t="str">
        <f>IF(Tabla1[[#This Row],[Descripción]]="","",_xlfn.XLOOKUP(Tabla1[[#This Row],[Descripción]],Tabla10[Descripción],Tabla10[Unidad de Medida],"",0))</f>
        <v/>
      </c>
      <c r="M1225" s="257"/>
      <c r="N1225" s="475" t="str">
        <f>IF(Tabla1[[#This Row],[Descripción]]="","",_xlfn.XLOOKUP(Tabla1[[#This Row],[Descripción]],Tabla10[Descripción],Tabla10[Precio Unitario],0))</f>
        <v/>
      </c>
      <c r="O1225" s="475" t="str">
        <f>IF(Tabla1[[#This Row],[Cantidad de Insumos]]="","",Tabla1[[#This Row],[Precio Unitario]]*Tabla1[[#This Row],[Cantidad de Insumos]])</f>
        <v/>
      </c>
      <c r="P1225" s="462" t="str">
        <f>IF(Tabla1[[#This Row],[Descripción]]="","",_xlfn.XLOOKUP(Tabla1[[#This Row],[Descripción]],Tabla10[Descripción],Tabla10[CODIGO PRESUPUESTARIO],0))</f>
        <v/>
      </c>
      <c r="Q1225" s="463"/>
      <c r="R1225" s="463" t="str">
        <f>IF(Tabla1[[#This Row],[Insumos]]="","",_xlfn.XLOOKUP(Tabla1[[#This Row],[Insumos]],Tabla10[Insumo],Tabla10[InsumoAbrev],"",0))</f>
        <v/>
      </c>
    </row>
    <row r="1226" spans="2:18" x14ac:dyDescent="0.25">
      <c r="B1226" s="189" t="str">
        <f>IF('Formulario PPGR3'!$G1226="","",CONCATENATE('Formulario PPGR3'!$C1226,".",'Formulario PPGR3'!$D1226,".",'Formulario PPGR3'!$E1226,".",'Formulario PPGR3'!$F1226))</f>
        <v/>
      </c>
      <c r="C1226" s="189" t="str">
        <f>IF('Formulario PPGR3'!$G1226="","",'Formulario PPGR1'!#REF!)</f>
        <v/>
      </c>
      <c r="D1226" s="189" t="str">
        <f>IF('Formulario PPGR3'!$G1226="","",'Formulario PPGR1'!#REF!)</f>
        <v/>
      </c>
      <c r="E1226" s="189" t="str">
        <f>IF('Formulario PPGR3'!$G1226="","",'Formulario PPGR1'!#REF!)</f>
        <v/>
      </c>
      <c r="F1226" s="189" t="str">
        <f>IF('Formulario PPGR3'!$G1226="","",'Formulario PPGR1'!#REF!)</f>
        <v/>
      </c>
      <c r="G1226" s="227"/>
      <c r="H1226" s="459" t="str" cm="1">
        <f t="array" ref="H1226">IF(Tabla1[[#This Row],[Código_Actividad]]="","",_xlfn.XLOOKUP(Tabla1[[#This Row],[Código_Actividad]],CodigoActividad,Tabla2[Actividades Programables Presupuestables],"",0))</f>
        <v/>
      </c>
      <c r="I1226" s="460" t="str">
        <f>IFERROR(VLOOKUP('Formulario PPGR3'!$G1226,'Formulario PPGR2'!$H$9:$V$595,15,FALSE),"")</f>
        <v/>
      </c>
      <c r="J1226" s="465"/>
      <c r="K1226" s="464"/>
      <c r="L1226" s="461" t="str">
        <f>IF(Tabla1[[#This Row],[Descripción]]="","",_xlfn.XLOOKUP(Tabla1[[#This Row],[Descripción]],Tabla10[Descripción],Tabla10[Unidad de Medida],"",0))</f>
        <v/>
      </c>
      <c r="M1226" s="257"/>
      <c r="N1226" s="475" t="str">
        <f>IF(Tabla1[[#This Row],[Descripción]]="","",_xlfn.XLOOKUP(Tabla1[[#This Row],[Descripción]],Tabla10[Descripción],Tabla10[Precio Unitario],0))</f>
        <v/>
      </c>
      <c r="O1226" s="475" t="str">
        <f>IF(Tabla1[[#This Row],[Cantidad de Insumos]]="","",Tabla1[[#This Row],[Precio Unitario]]*Tabla1[[#This Row],[Cantidad de Insumos]])</f>
        <v/>
      </c>
      <c r="P1226" s="462" t="str">
        <f>IF(Tabla1[[#This Row],[Descripción]]="","",_xlfn.XLOOKUP(Tabla1[[#This Row],[Descripción]],Tabla10[Descripción],Tabla10[CODIGO PRESUPUESTARIO],0))</f>
        <v/>
      </c>
      <c r="Q1226" s="463"/>
      <c r="R1226" s="463" t="str">
        <f>IF(Tabla1[[#This Row],[Insumos]]="","",_xlfn.XLOOKUP(Tabla1[[#This Row],[Insumos]],Tabla10[Insumo],Tabla10[InsumoAbrev],"",0))</f>
        <v/>
      </c>
    </row>
    <row r="1227" spans="2:18" x14ac:dyDescent="0.25">
      <c r="B1227" s="189" t="str">
        <f>IF('Formulario PPGR3'!$G1227="","",CONCATENATE('Formulario PPGR3'!$C1227,".",'Formulario PPGR3'!$D1227,".",'Formulario PPGR3'!$E1227,".",'Formulario PPGR3'!$F1227))</f>
        <v/>
      </c>
      <c r="C1227" s="189" t="str">
        <f>IF('Formulario PPGR3'!$G1227="","",'Formulario PPGR1'!#REF!)</f>
        <v/>
      </c>
      <c r="D1227" s="189" t="str">
        <f>IF('Formulario PPGR3'!$G1227="","",'Formulario PPGR1'!#REF!)</f>
        <v/>
      </c>
      <c r="E1227" s="189" t="str">
        <f>IF('Formulario PPGR3'!$G1227="","",'Formulario PPGR1'!#REF!)</f>
        <v/>
      </c>
      <c r="F1227" s="189" t="str">
        <f>IF('Formulario PPGR3'!$G1227="","",'Formulario PPGR1'!#REF!)</f>
        <v/>
      </c>
      <c r="G1227" s="227"/>
      <c r="H1227" s="459" t="str" cm="1">
        <f t="array" ref="H1227">IF(Tabla1[[#This Row],[Código_Actividad]]="","",_xlfn.XLOOKUP(Tabla1[[#This Row],[Código_Actividad]],CodigoActividad,Tabla2[Actividades Programables Presupuestables],"",0))</f>
        <v/>
      </c>
      <c r="I1227" s="460" t="str">
        <f>IFERROR(VLOOKUP('Formulario PPGR3'!$G1227,'Formulario PPGR2'!$H$9:$V$595,15,FALSE),"")</f>
        <v/>
      </c>
      <c r="J1227" s="465"/>
      <c r="K1227" s="464"/>
      <c r="L1227" s="461" t="str">
        <f>IF(Tabla1[[#This Row],[Descripción]]="","",_xlfn.XLOOKUP(Tabla1[[#This Row],[Descripción]],Tabla10[Descripción],Tabla10[Unidad de Medida],"",0))</f>
        <v/>
      </c>
      <c r="M1227" s="257"/>
      <c r="N1227" s="475" t="str">
        <f>IF(Tabla1[[#This Row],[Descripción]]="","",_xlfn.XLOOKUP(Tabla1[[#This Row],[Descripción]],Tabla10[Descripción],Tabla10[Precio Unitario],0))</f>
        <v/>
      </c>
      <c r="O1227" s="475" t="str">
        <f>IF(Tabla1[[#This Row],[Cantidad de Insumos]]="","",Tabla1[[#This Row],[Precio Unitario]]*Tabla1[[#This Row],[Cantidad de Insumos]])</f>
        <v/>
      </c>
      <c r="P1227" s="462" t="str">
        <f>IF(Tabla1[[#This Row],[Descripción]]="","",_xlfn.XLOOKUP(Tabla1[[#This Row],[Descripción]],Tabla10[Descripción],Tabla10[CODIGO PRESUPUESTARIO],0))</f>
        <v/>
      </c>
      <c r="Q1227" s="463"/>
      <c r="R1227" s="463" t="str">
        <f>IF(Tabla1[[#This Row],[Insumos]]="","",_xlfn.XLOOKUP(Tabla1[[#This Row],[Insumos]],Tabla10[Insumo],Tabla10[InsumoAbrev],"",0))</f>
        <v/>
      </c>
    </row>
    <row r="1228" spans="2:18" x14ac:dyDescent="0.25">
      <c r="B1228" s="189" t="str">
        <f>IF('Formulario PPGR3'!$G1228="","",CONCATENATE('Formulario PPGR3'!$C1228,".",'Formulario PPGR3'!$D1228,".",'Formulario PPGR3'!$E1228,".",'Formulario PPGR3'!$F1228))</f>
        <v/>
      </c>
      <c r="C1228" s="189" t="str">
        <f>IF('Formulario PPGR3'!$G1228="","",'Formulario PPGR1'!#REF!)</f>
        <v/>
      </c>
      <c r="D1228" s="189" t="str">
        <f>IF('Formulario PPGR3'!$G1228="","",'Formulario PPGR1'!#REF!)</f>
        <v/>
      </c>
      <c r="E1228" s="189" t="str">
        <f>IF('Formulario PPGR3'!$G1228="","",'Formulario PPGR1'!#REF!)</f>
        <v/>
      </c>
      <c r="F1228" s="189" t="str">
        <f>IF('Formulario PPGR3'!$G1228="","",'Formulario PPGR1'!#REF!)</f>
        <v/>
      </c>
      <c r="G1228" s="227"/>
      <c r="H1228" s="459" t="str" cm="1">
        <f t="array" ref="H1228">IF(Tabla1[[#This Row],[Código_Actividad]]="","",_xlfn.XLOOKUP(Tabla1[[#This Row],[Código_Actividad]],CodigoActividad,Tabla2[Actividades Programables Presupuestables],"",0))</f>
        <v/>
      </c>
      <c r="I1228" s="460" t="str">
        <f>IFERROR(VLOOKUP('Formulario PPGR3'!$G1228,'Formulario PPGR2'!$H$9:$V$595,15,FALSE),"")</f>
        <v/>
      </c>
      <c r="J1228" s="465"/>
      <c r="K1228" s="464"/>
      <c r="L1228" s="461" t="str">
        <f>IF(Tabla1[[#This Row],[Descripción]]="","",_xlfn.XLOOKUP(Tabla1[[#This Row],[Descripción]],Tabla10[Descripción],Tabla10[Unidad de Medida],"",0))</f>
        <v/>
      </c>
      <c r="M1228" s="257"/>
      <c r="N1228" s="475" t="str">
        <f>IF(Tabla1[[#This Row],[Descripción]]="","",_xlfn.XLOOKUP(Tabla1[[#This Row],[Descripción]],Tabla10[Descripción],Tabla10[Precio Unitario],0))</f>
        <v/>
      </c>
      <c r="O1228" s="475" t="str">
        <f>IF(Tabla1[[#This Row],[Cantidad de Insumos]]="","",Tabla1[[#This Row],[Precio Unitario]]*Tabla1[[#This Row],[Cantidad de Insumos]])</f>
        <v/>
      </c>
      <c r="P1228" s="462" t="str">
        <f>IF(Tabla1[[#This Row],[Descripción]]="","",_xlfn.XLOOKUP(Tabla1[[#This Row],[Descripción]],Tabla10[Descripción],Tabla10[CODIGO PRESUPUESTARIO],0))</f>
        <v/>
      </c>
      <c r="Q1228" s="463"/>
      <c r="R1228" s="463" t="str">
        <f>IF(Tabla1[[#This Row],[Insumos]]="","",_xlfn.XLOOKUP(Tabla1[[#This Row],[Insumos]],Tabla10[Insumo],Tabla10[InsumoAbrev],"",0))</f>
        <v/>
      </c>
    </row>
    <row r="1229" spans="2:18" x14ac:dyDescent="0.25">
      <c r="B1229" s="189" t="str">
        <f>IF('Formulario PPGR3'!$G1229="","",CONCATENATE('Formulario PPGR3'!$C1229,".",'Formulario PPGR3'!$D1229,".",'Formulario PPGR3'!$E1229,".",'Formulario PPGR3'!$F1229))</f>
        <v/>
      </c>
      <c r="C1229" s="189" t="str">
        <f>IF('Formulario PPGR3'!$G1229="","",'Formulario PPGR1'!#REF!)</f>
        <v/>
      </c>
      <c r="D1229" s="189" t="str">
        <f>IF('Formulario PPGR3'!$G1229="","",'Formulario PPGR1'!#REF!)</f>
        <v/>
      </c>
      <c r="E1229" s="189" t="str">
        <f>IF('Formulario PPGR3'!$G1229="","",'Formulario PPGR1'!#REF!)</f>
        <v/>
      </c>
      <c r="F1229" s="189" t="str">
        <f>IF('Formulario PPGR3'!$G1229="","",'Formulario PPGR1'!#REF!)</f>
        <v/>
      </c>
      <c r="G1229" s="227"/>
      <c r="H1229" s="459" t="str" cm="1">
        <f t="array" ref="H1229">IF(Tabla1[[#This Row],[Código_Actividad]]="","",_xlfn.XLOOKUP(Tabla1[[#This Row],[Código_Actividad]],CodigoActividad,Tabla2[Actividades Programables Presupuestables],"",0))</f>
        <v/>
      </c>
      <c r="I1229" s="460" t="str">
        <f>IFERROR(VLOOKUP('Formulario PPGR3'!$G1229,'Formulario PPGR2'!$H$9:$V$595,15,FALSE),"")</f>
        <v/>
      </c>
      <c r="J1229" s="465"/>
      <c r="K1229" s="464"/>
      <c r="L1229" s="461" t="str">
        <f>IF(Tabla1[[#This Row],[Descripción]]="","",_xlfn.XLOOKUP(Tabla1[[#This Row],[Descripción]],Tabla10[Descripción],Tabla10[Unidad de Medida],"",0))</f>
        <v/>
      </c>
      <c r="M1229" s="257"/>
      <c r="N1229" s="475" t="str">
        <f>IF(Tabla1[[#This Row],[Descripción]]="","",_xlfn.XLOOKUP(Tabla1[[#This Row],[Descripción]],Tabla10[Descripción],Tabla10[Precio Unitario],0))</f>
        <v/>
      </c>
      <c r="O1229" s="475" t="str">
        <f>IF(Tabla1[[#This Row],[Cantidad de Insumos]]="","",Tabla1[[#This Row],[Precio Unitario]]*Tabla1[[#This Row],[Cantidad de Insumos]])</f>
        <v/>
      </c>
      <c r="P1229" s="462" t="str">
        <f>IF(Tabla1[[#This Row],[Descripción]]="","",_xlfn.XLOOKUP(Tabla1[[#This Row],[Descripción]],Tabla10[Descripción],Tabla10[CODIGO PRESUPUESTARIO],0))</f>
        <v/>
      </c>
      <c r="Q1229" s="463"/>
      <c r="R1229" s="463" t="str">
        <f>IF(Tabla1[[#This Row],[Insumos]]="","",_xlfn.XLOOKUP(Tabla1[[#This Row],[Insumos]],Tabla10[Insumo],Tabla10[InsumoAbrev],"",0))</f>
        <v/>
      </c>
    </row>
    <row r="1230" spans="2:18" x14ac:dyDescent="0.25">
      <c r="B1230" s="189" t="str">
        <f>IF('Formulario PPGR3'!$G1230="","",CONCATENATE('Formulario PPGR3'!$C1230,".",'Formulario PPGR3'!$D1230,".",'Formulario PPGR3'!$E1230,".",'Formulario PPGR3'!$F1230))</f>
        <v/>
      </c>
      <c r="C1230" s="189" t="str">
        <f>IF('Formulario PPGR3'!$G1230="","",'Formulario PPGR1'!#REF!)</f>
        <v/>
      </c>
      <c r="D1230" s="189" t="str">
        <f>IF('Formulario PPGR3'!$G1230="","",'Formulario PPGR1'!#REF!)</f>
        <v/>
      </c>
      <c r="E1230" s="189" t="str">
        <f>IF('Formulario PPGR3'!$G1230="","",'Formulario PPGR1'!#REF!)</f>
        <v/>
      </c>
      <c r="F1230" s="189" t="str">
        <f>IF('Formulario PPGR3'!$G1230="","",'Formulario PPGR1'!#REF!)</f>
        <v/>
      </c>
      <c r="G1230" s="227"/>
      <c r="H1230" s="459" t="str" cm="1">
        <f t="array" ref="H1230">IF(Tabla1[[#This Row],[Código_Actividad]]="","",_xlfn.XLOOKUP(Tabla1[[#This Row],[Código_Actividad]],CodigoActividad,Tabla2[Actividades Programables Presupuestables],"",0))</f>
        <v/>
      </c>
      <c r="I1230" s="460" t="str">
        <f>IFERROR(VLOOKUP('Formulario PPGR3'!$G1230,'Formulario PPGR2'!$H$9:$V$595,15,FALSE),"")</f>
        <v/>
      </c>
      <c r="J1230" s="465"/>
      <c r="K1230" s="464"/>
      <c r="L1230" s="461" t="str">
        <f>IF(Tabla1[[#This Row],[Descripción]]="","",_xlfn.XLOOKUP(Tabla1[[#This Row],[Descripción]],Tabla10[Descripción],Tabla10[Unidad de Medida],"",0))</f>
        <v/>
      </c>
      <c r="M1230" s="257"/>
      <c r="N1230" s="475" t="str">
        <f>IF(Tabla1[[#This Row],[Descripción]]="","",_xlfn.XLOOKUP(Tabla1[[#This Row],[Descripción]],Tabla10[Descripción],Tabla10[Precio Unitario],0))</f>
        <v/>
      </c>
      <c r="O1230" s="475" t="str">
        <f>IF(Tabla1[[#This Row],[Cantidad de Insumos]]="","",Tabla1[[#This Row],[Precio Unitario]]*Tabla1[[#This Row],[Cantidad de Insumos]])</f>
        <v/>
      </c>
      <c r="P1230" s="462" t="str">
        <f>IF(Tabla1[[#This Row],[Descripción]]="","",_xlfn.XLOOKUP(Tabla1[[#This Row],[Descripción]],Tabla10[Descripción],Tabla10[CODIGO PRESUPUESTARIO],0))</f>
        <v/>
      </c>
      <c r="Q1230" s="463"/>
      <c r="R1230" s="463" t="str">
        <f>IF(Tabla1[[#This Row],[Insumos]]="","",_xlfn.XLOOKUP(Tabla1[[#This Row],[Insumos]],Tabla10[Insumo],Tabla10[InsumoAbrev],"",0))</f>
        <v/>
      </c>
    </row>
    <row r="1231" spans="2:18" x14ac:dyDescent="0.25">
      <c r="B1231" s="189" t="str">
        <f>IF('Formulario PPGR3'!$G1231="","",CONCATENATE('Formulario PPGR3'!$C1231,".",'Formulario PPGR3'!$D1231,".",'Formulario PPGR3'!$E1231,".",'Formulario PPGR3'!$F1231))</f>
        <v/>
      </c>
      <c r="C1231" s="189" t="str">
        <f>IF('Formulario PPGR3'!$G1231="","",'Formulario PPGR1'!#REF!)</f>
        <v/>
      </c>
      <c r="D1231" s="189" t="str">
        <f>IF('Formulario PPGR3'!$G1231="","",'Formulario PPGR1'!#REF!)</f>
        <v/>
      </c>
      <c r="E1231" s="189" t="str">
        <f>IF('Formulario PPGR3'!$G1231="","",'Formulario PPGR1'!#REF!)</f>
        <v/>
      </c>
      <c r="F1231" s="189" t="str">
        <f>IF('Formulario PPGR3'!$G1231="","",'Formulario PPGR1'!#REF!)</f>
        <v/>
      </c>
      <c r="G1231" s="227"/>
      <c r="H1231" s="459" t="str" cm="1">
        <f t="array" ref="H1231">IF(Tabla1[[#This Row],[Código_Actividad]]="","",_xlfn.XLOOKUP(Tabla1[[#This Row],[Código_Actividad]],CodigoActividad,Tabla2[Actividades Programables Presupuestables],"",0))</f>
        <v/>
      </c>
      <c r="I1231" s="460" t="str">
        <f>IFERROR(VLOOKUP('Formulario PPGR3'!$G1231,'Formulario PPGR2'!$H$9:$V$595,15,FALSE),"")</f>
        <v/>
      </c>
      <c r="J1231" s="465"/>
      <c r="K1231" s="464"/>
      <c r="L1231" s="461" t="str">
        <f>IF(Tabla1[[#This Row],[Descripción]]="","",_xlfn.XLOOKUP(Tabla1[[#This Row],[Descripción]],Tabla10[Descripción],Tabla10[Unidad de Medida],"",0))</f>
        <v/>
      </c>
      <c r="M1231" s="257"/>
      <c r="N1231" s="475" t="str">
        <f>IF(Tabla1[[#This Row],[Descripción]]="","",_xlfn.XLOOKUP(Tabla1[[#This Row],[Descripción]],Tabla10[Descripción],Tabla10[Precio Unitario],0))</f>
        <v/>
      </c>
      <c r="O1231" s="475" t="str">
        <f>IF(Tabla1[[#This Row],[Cantidad de Insumos]]="","",Tabla1[[#This Row],[Precio Unitario]]*Tabla1[[#This Row],[Cantidad de Insumos]])</f>
        <v/>
      </c>
      <c r="P1231" s="462" t="str">
        <f>IF(Tabla1[[#This Row],[Descripción]]="","",_xlfn.XLOOKUP(Tabla1[[#This Row],[Descripción]],Tabla10[Descripción],Tabla10[CODIGO PRESUPUESTARIO],0))</f>
        <v/>
      </c>
      <c r="Q1231" s="463"/>
      <c r="R1231" s="463" t="str">
        <f>IF(Tabla1[[#This Row],[Insumos]]="","",_xlfn.XLOOKUP(Tabla1[[#This Row],[Insumos]],Tabla10[Insumo],Tabla10[InsumoAbrev],"",0))</f>
        <v/>
      </c>
    </row>
    <row r="1232" spans="2:18" x14ac:dyDescent="0.25">
      <c r="B1232" s="189" t="str">
        <f>IF('Formulario PPGR3'!$G1232="","",CONCATENATE('Formulario PPGR3'!$C1232,".",'Formulario PPGR3'!$D1232,".",'Formulario PPGR3'!$E1232,".",'Formulario PPGR3'!$F1232))</f>
        <v/>
      </c>
      <c r="C1232" s="189" t="str">
        <f>IF('Formulario PPGR3'!$G1232="","",'Formulario PPGR1'!#REF!)</f>
        <v/>
      </c>
      <c r="D1232" s="189" t="str">
        <f>IF('Formulario PPGR3'!$G1232="","",'Formulario PPGR1'!#REF!)</f>
        <v/>
      </c>
      <c r="E1232" s="189" t="str">
        <f>IF('Formulario PPGR3'!$G1232="","",'Formulario PPGR1'!#REF!)</f>
        <v/>
      </c>
      <c r="F1232" s="189" t="str">
        <f>IF('Formulario PPGR3'!$G1232="","",'Formulario PPGR1'!#REF!)</f>
        <v/>
      </c>
      <c r="G1232" s="227"/>
      <c r="H1232" s="459" t="str" cm="1">
        <f t="array" ref="H1232">IF(Tabla1[[#This Row],[Código_Actividad]]="","",_xlfn.XLOOKUP(Tabla1[[#This Row],[Código_Actividad]],CodigoActividad,Tabla2[Actividades Programables Presupuestables],"",0))</f>
        <v/>
      </c>
      <c r="I1232" s="460" t="str">
        <f>IFERROR(VLOOKUP('Formulario PPGR3'!$G1232,'Formulario PPGR2'!$H$9:$V$595,15,FALSE),"")</f>
        <v/>
      </c>
      <c r="J1232" s="465"/>
      <c r="K1232" s="464"/>
      <c r="L1232" s="461" t="str">
        <f>IF(Tabla1[[#This Row],[Descripción]]="","",_xlfn.XLOOKUP(Tabla1[[#This Row],[Descripción]],Tabla10[Descripción],Tabla10[Unidad de Medida],"",0))</f>
        <v/>
      </c>
      <c r="M1232" s="257"/>
      <c r="N1232" s="475" t="str">
        <f>IF(Tabla1[[#This Row],[Descripción]]="","",_xlfn.XLOOKUP(Tabla1[[#This Row],[Descripción]],Tabla10[Descripción],Tabla10[Precio Unitario],0))</f>
        <v/>
      </c>
      <c r="O1232" s="475" t="str">
        <f>IF(Tabla1[[#This Row],[Cantidad de Insumos]]="","",Tabla1[[#This Row],[Precio Unitario]]*Tabla1[[#This Row],[Cantidad de Insumos]])</f>
        <v/>
      </c>
      <c r="P1232" s="462" t="str">
        <f>IF(Tabla1[[#This Row],[Descripción]]="","",_xlfn.XLOOKUP(Tabla1[[#This Row],[Descripción]],Tabla10[Descripción],Tabla10[CODIGO PRESUPUESTARIO],0))</f>
        <v/>
      </c>
      <c r="Q1232" s="463"/>
      <c r="R1232" s="463" t="str">
        <f>IF(Tabla1[[#This Row],[Insumos]]="","",_xlfn.XLOOKUP(Tabla1[[#This Row],[Insumos]],Tabla10[Insumo],Tabla10[InsumoAbrev],"",0))</f>
        <v/>
      </c>
    </row>
    <row r="1233" spans="2:18" x14ac:dyDescent="0.25">
      <c r="B1233" s="189" t="str">
        <f>IF('Formulario PPGR3'!$G1233="","",CONCATENATE('Formulario PPGR3'!$C1233,".",'Formulario PPGR3'!$D1233,".",'Formulario PPGR3'!$E1233,".",'Formulario PPGR3'!$F1233))</f>
        <v/>
      </c>
      <c r="C1233" s="189" t="str">
        <f>IF('Formulario PPGR3'!$G1233="","",'Formulario PPGR1'!#REF!)</f>
        <v/>
      </c>
      <c r="D1233" s="189" t="str">
        <f>IF('Formulario PPGR3'!$G1233="","",'Formulario PPGR1'!#REF!)</f>
        <v/>
      </c>
      <c r="E1233" s="189" t="str">
        <f>IF('Formulario PPGR3'!$G1233="","",'Formulario PPGR1'!#REF!)</f>
        <v/>
      </c>
      <c r="F1233" s="189" t="str">
        <f>IF('Formulario PPGR3'!$G1233="","",'Formulario PPGR1'!#REF!)</f>
        <v/>
      </c>
      <c r="G1233" s="227"/>
      <c r="H1233" s="459" t="str" cm="1">
        <f t="array" ref="H1233">IF(Tabla1[[#This Row],[Código_Actividad]]="","",_xlfn.XLOOKUP(Tabla1[[#This Row],[Código_Actividad]],CodigoActividad,Tabla2[Actividades Programables Presupuestables],"",0))</f>
        <v/>
      </c>
      <c r="I1233" s="460" t="str">
        <f>IFERROR(VLOOKUP('Formulario PPGR3'!$G1233,'Formulario PPGR2'!$H$9:$V$595,15,FALSE),"")</f>
        <v/>
      </c>
      <c r="J1233" s="465"/>
      <c r="K1233" s="464"/>
      <c r="L1233" s="461" t="str">
        <f>IF(Tabla1[[#This Row],[Descripción]]="","",_xlfn.XLOOKUP(Tabla1[[#This Row],[Descripción]],Tabla10[Descripción],Tabla10[Unidad de Medida],"",0))</f>
        <v/>
      </c>
      <c r="M1233" s="257"/>
      <c r="N1233" s="475" t="str">
        <f>IF(Tabla1[[#This Row],[Descripción]]="","",_xlfn.XLOOKUP(Tabla1[[#This Row],[Descripción]],Tabla10[Descripción],Tabla10[Precio Unitario],0))</f>
        <v/>
      </c>
      <c r="O1233" s="475" t="str">
        <f>IF(Tabla1[[#This Row],[Cantidad de Insumos]]="","",Tabla1[[#This Row],[Precio Unitario]]*Tabla1[[#This Row],[Cantidad de Insumos]])</f>
        <v/>
      </c>
      <c r="P1233" s="462" t="str">
        <f>IF(Tabla1[[#This Row],[Descripción]]="","",_xlfn.XLOOKUP(Tabla1[[#This Row],[Descripción]],Tabla10[Descripción],Tabla10[CODIGO PRESUPUESTARIO],0))</f>
        <v/>
      </c>
      <c r="Q1233" s="463"/>
      <c r="R1233" s="463" t="str">
        <f>IF(Tabla1[[#This Row],[Insumos]]="","",_xlfn.XLOOKUP(Tabla1[[#This Row],[Insumos]],Tabla10[Insumo],Tabla10[InsumoAbrev],"",0))</f>
        <v/>
      </c>
    </row>
    <row r="1234" spans="2:18" x14ac:dyDescent="0.25">
      <c r="B1234" s="189" t="str">
        <f>IF('Formulario PPGR3'!$G1234="","",CONCATENATE('Formulario PPGR3'!$C1234,".",'Formulario PPGR3'!$D1234,".",'Formulario PPGR3'!$E1234,".",'Formulario PPGR3'!$F1234))</f>
        <v/>
      </c>
      <c r="C1234" s="189" t="str">
        <f>IF('Formulario PPGR3'!$G1234="","",'Formulario PPGR1'!#REF!)</f>
        <v/>
      </c>
      <c r="D1234" s="189" t="str">
        <f>IF('Formulario PPGR3'!$G1234="","",'Formulario PPGR1'!#REF!)</f>
        <v/>
      </c>
      <c r="E1234" s="189" t="str">
        <f>IF('Formulario PPGR3'!$G1234="","",'Formulario PPGR1'!#REF!)</f>
        <v/>
      </c>
      <c r="F1234" s="189" t="str">
        <f>IF('Formulario PPGR3'!$G1234="","",'Formulario PPGR1'!#REF!)</f>
        <v/>
      </c>
      <c r="G1234" s="227"/>
      <c r="H1234" s="459" t="str" cm="1">
        <f t="array" ref="H1234">IF(Tabla1[[#This Row],[Código_Actividad]]="","",_xlfn.XLOOKUP(Tabla1[[#This Row],[Código_Actividad]],CodigoActividad,Tabla2[Actividades Programables Presupuestables],"",0))</f>
        <v/>
      </c>
      <c r="I1234" s="460" t="str">
        <f>IFERROR(VLOOKUP('Formulario PPGR3'!$G1234,'Formulario PPGR2'!$H$9:$V$595,15,FALSE),"")</f>
        <v/>
      </c>
      <c r="J1234" s="465"/>
      <c r="K1234" s="464"/>
      <c r="L1234" s="461" t="str">
        <f>IF(Tabla1[[#This Row],[Descripción]]="","",_xlfn.XLOOKUP(Tabla1[[#This Row],[Descripción]],Tabla10[Descripción],Tabla10[Unidad de Medida],"",0))</f>
        <v/>
      </c>
      <c r="M1234" s="257"/>
      <c r="N1234" s="475" t="str">
        <f>IF(Tabla1[[#This Row],[Descripción]]="","",_xlfn.XLOOKUP(Tabla1[[#This Row],[Descripción]],Tabla10[Descripción],Tabla10[Precio Unitario],0))</f>
        <v/>
      </c>
      <c r="O1234" s="475" t="str">
        <f>IF(Tabla1[[#This Row],[Cantidad de Insumos]]="","",Tabla1[[#This Row],[Precio Unitario]]*Tabla1[[#This Row],[Cantidad de Insumos]])</f>
        <v/>
      </c>
      <c r="P1234" s="462" t="str">
        <f>IF(Tabla1[[#This Row],[Descripción]]="","",_xlfn.XLOOKUP(Tabla1[[#This Row],[Descripción]],Tabla10[Descripción],Tabla10[CODIGO PRESUPUESTARIO],0))</f>
        <v/>
      </c>
      <c r="Q1234" s="463"/>
      <c r="R1234" s="463" t="str">
        <f>IF(Tabla1[[#This Row],[Insumos]]="","",_xlfn.XLOOKUP(Tabla1[[#This Row],[Insumos]],Tabla10[Insumo],Tabla10[InsumoAbrev],"",0))</f>
        <v/>
      </c>
    </row>
    <row r="1235" spans="2:18" x14ac:dyDescent="0.25">
      <c r="B1235" s="189" t="str">
        <f>IF('Formulario PPGR3'!$G1235="","",CONCATENATE('Formulario PPGR3'!$C1235,".",'Formulario PPGR3'!$D1235,".",'Formulario PPGR3'!$E1235,".",'Formulario PPGR3'!$F1235))</f>
        <v/>
      </c>
      <c r="C1235" s="189" t="str">
        <f>IF('Formulario PPGR3'!$G1235="","",'Formulario PPGR1'!#REF!)</f>
        <v/>
      </c>
      <c r="D1235" s="189" t="str">
        <f>IF('Formulario PPGR3'!$G1235="","",'Formulario PPGR1'!#REF!)</f>
        <v/>
      </c>
      <c r="E1235" s="189" t="str">
        <f>IF('Formulario PPGR3'!$G1235="","",'Formulario PPGR1'!#REF!)</f>
        <v/>
      </c>
      <c r="F1235" s="189" t="str">
        <f>IF('Formulario PPGR3'!$G1235="","",'Formulario PPGR1'!#REF!)</f>
        <v/>
      </c>
      <c r="G1235" s="227"/>
      <c r="H1235" s="459" t="str" cm="1">
        <f t="array" ref="H1235">IF(Tabla1[[#This Row],[Código_Actividad]]="","",_xlfn.XLOOKUP(Tabla1[[#This Row],[Código_Actividad]],CodigoActividad,Tabla2[Actividades Programables Presupuestables],"",0))</f>
        <v/>
      </c>
      <c r="I1235" s="460" t="str">
        <f>IFERROR(VLOOKUP('Formulario PPGR3'!$G1235,'Formulario PPGR2'!$H$9:$V$595,15,FALSE),"")</f>
        <v/>
      </c>
      <c r="J1235" s="465"/>
      <c r="K1235" s="464"/>
      <c r="L1235" s="461" t="str">
        <f>IF(Tabla1[[#This Row],[Descripción]]="","",_xlfn.XLOOKUP(Tabla1[[#This Row],[Descripción]],Tabla10[Descripción],Tabla10[Unidad de Medida],"",0))</f>
        <v/>
      </c>
      <c r="M1235" s="257"/>
      <c r="N1235" s="475" t="str">
        <f>IF(Tabla1[[#This Row],[Descripción]]="","",_xlfn.XLOOKUP(Tabla1[[#This Row],[Descripción]],Tabla10[Descripción],Tabla10[Precio Unitario],0))</f>
        <v/>
      </c>
      <c r="O1235" s="475" t="str">
        <f>IF(Tabla1[[#This Row],[Cantidad de Insumos]]="","",Tabla1[[#This Row],[Precio Unitario]]*Tabla1[[#This Row],[Cantidad de Insumos]])</f>
        <v/>
      </c>
      <c r="P1235" s="462" t="str">
        <f>IF(Tabla1[[#This Row],[Descripción]]="","",_xlfn.XLOOKUP(Tabla1[[#This Row],[Descripción]],Tabla10[Descripción],Tabla10[CODIGO PRESUPUESTARIO],0))</f>
        <v/>
      </c>
      <c r="Q1235" s="463"/>
      <c r="R1235" s="463" t="str">
        <f>IF(Tabla1[[#This Row],[Insumos]]="","",_xlfn.XLOOKUP(Tabla1[[#This Row],[Insumos]],Tabla10[Insumo],Tabla10[InsumoAbrev],"",0))</f>
        <v/>
      </c>
    </row>
    <row r="1236" spans="2:18" x14ac:dyDescent="0.25">
      <c r="B1236" s="189" t="str">
        <f>IF('Formulario PPGR3'!$G1236="","",CONCATENATE('Formulario PPGR3'!$C1236,".",'Formulario PPGR3'!$D1236,".",'Formulario PPGR3'!$E1236,".",'Formulario PPGR3'!$F1236))</f>
        <v/>
      </c>
      <c r="C1236" s="189" t="str">
        <f>IF('Formulario PPGR3'!$G1236="","",'Formulario PPGR1'!#REF!)</f>
        <v/>
      </c>
      <c r="D1236" s="189" t="str">
        <f>IF('Formulario PPGR3'!$G1236="","",'Formulario PPGR1'!#REF!)</f>
        <v/>
      </c>
      <c r="E1236" s="189" t="str">
        <f>IF('Formulario PPGR3'!$G1236="","",'Formulario PPGR1'!#REF!)</f>
        <v/>
      </c>
      <c r="F1236" s="189" t="str">
        <f>IF('Formulario PPGR3'!$G1236="","",'Formulario PPGR1'!#REF!)</f>
        <v/>
      </c>
      <c r="G1236" s="227"/>
      <c r="H1236" s="459" t="str" cm="1">
        <f t="array" ref="H1236">IF(Tabla1[[#This Row],[Código_Actividad]]="","",_xlfn.XLOOKUP(Tabla1[[#This Row],[Código_Actividad]],CodigoActividad,Tabla2[Actividades Programables Presupuestables],"",0))</f>
        <v/>
      </c>
      <c r="I1236" s="460" t="str">
        <f>IFERROR(VLOOKUP('Formulario PPGR3'!$G1236,'Formulario PPGR2'!$H$9:$V$595,15,FALSE),"")</f>
        <v/>
      </c>
      <c r="J1236" s="465"/>
      <c r="K1236" s="464"/>
      <c r="L1236" s="461" t="str">
        <f>IF(Tabla1[[#This Row],[Descripción]]="","",_xlfn.XLOOKUP(Tabla1[[#This Row],[Descripción]],Tabla10[Descripción],Tabla10[Unidad de Medida],"",0))</f>
        <v/>
      </c>
      <c r="M1236" s="257"/>
      <c r="N1236" s="475" t="str">
        <f>IF(Tabla1[[#This Row],[Descripción]]="","",_xlfn.XLOOKUP(Tabla1[[#This Row],[Descripción]],Tabla10[Descripción],Tabla10[Precio Unitario],0))</f>
        <v/>
      </c>
      <c r="O1236" s="475" t="str">
        <f>IF(Tabla1[[#This Row],[Cantidad de Insumos]]="","",Tabla1[[#This Row],[Precio Unitario]]*Tabla1[[#This Row],[Cantidad de Insumos]])</f>
        <v/>
      </c>
      <c r="P1236" s="462" t="str">
        <f>IF(Tabla1[[#This Row],[Descripción]]="","",_xlfn.XLOOKUP(Tabla1[[#This Row],[Descripción]],Tabla10[Descripción],Tabla10[CODIGO PRESUPUESTARIO],0))</f>
        <v/>
      </c>
      <c r="Q1236" s="463"/>
      <c r="R1236" s="463" t="str">
        <f>IF(Tabla1[[#This Row],[Insumos]]="","",_xlfn.XLOOKUP(Tabla1[[#This Row],[Insumos]],Tabla10[Insumo],Tabla10[InsumoAbrev],"",0))</f>
        <v/>
      </c>
    </row>
    <row r="1237" spans="2:18" x14ac:dyDescent="0.25">
      <c r="B1237" s="189" t="str">
        <f>IF('Formulario PPGR3'!$G1237="","",CONCATENATE('Formulario PPGR3'!$C1237,".",'Formulario PPGR3'!$D1237,".",'Formulario PPGR3'!$E1237,".",'Formulario PPGR3'!$F1237))</f>
        <v/>
      </c>
      <c r="C1237" s="189" t="str">
        <f>IF('Formulario PPGR3'!$G1237="","",'Formulario PPGR1'!#REF!)</f>
        <v/>
      </c>
      <c r="D1237" s="189" t="str">
        <f>IF('Formulario PPGR3'!$G1237="","",'Formulario PPGR1'!#REF!)</f>
        <v/>
      </c>
      <c r="E1237" s="189" t="str">
        <f>IF('Formulario PPGR3'!$G1237="","",'Formulario PPGR1'!#REF!)</f>
        <v/>
      </c>
      <c r="F1237" s="189" t="str">
        <f>IF('Formulario PPGR3'!$G1237="","",'Formulario PPGR1'!#REF!)</f>
        <v/>
      </c>
      <c r="G1237" s="227"/>
      <c r="H1237" s="459" t="str" cm="1">
        <f t="array" ref="H1237">IF(Tabla1[[#This Row],[Código_Actividad]]="","",_xlfn.XLOOKUP(Tabla1[[#This Row],[Código_Actividad]],CodigoActividad,Tabla2[Actividades Programables Presupuestables],"",0))</f>
        <v/>
      </c>
      <c r="I1237" s="460" t="str">
        <f>IFERROR(VLOOKUP('Formulario PPGR3'!$G1237,'Formulario PPGR2'!$H$9:$V$595,15,FALSE),"")</f>
        <v/>
      </c>
      <c r="J1237" s="465"/>
      <c r="K1237" s="464"/>
      <c r="L1237" s="461" t="str">
        <f>IF(Tabla1[[#This Row],[Descripción]]="","",_xlfn.XLOOKUP(Tabla1[[#This Row],[Descripción]],Tabla10[Descripción],Tabla10[Unidad de Medida],"",0))</f>
        <v/>
      </c>
      <c r="M1237" s="257"/>
      <c r="N1237" s="475" t="str">
        <f>IF(Tabla1[[#This Row],[Descripción]]="","",_xlfn.XLOOKUP(Tabla1[[#This Row],[Descripción]],Tabla10[Descripción],Tabla10[Precio Unitario],0))</f>
        <v/>
      </c>
      <c r="O1237" s="475" t="str">
        <f>IF(Tabla1[[#This Row],[Cantidad de Insumos]]="","",Tabla1[[#This Row],[Precio Unitario]]*Tabla1[[#This Row],[Cantidad de Insumos]])</f>
        <v/>
      </c>
      <c r="P1237" s="462" t="str">
        <f>IF(Tabla1[[#This Row],[Descripción]]="","",_xlfn.XLOOKUP(Tabla1[[#This Row],[Descripción]],Tabla10[Descripción],Tabla10[CODIGO PRESUPUESTARIO],0))</f>
        <v/>
      </c>
      <c r="Q1237" s="463"/>
      <c r="R1237" s="463" t="str">
        <f>IF(Tabla1[[#This Row],[Insumos]]="","",_xlfn.XLOOKUP(Tabla1[[#This Row],[Insumos]],Tabla10[Insumo],Tabla10[InsumoAbrev],"",0))</f>
        <v/>
      </c>
    </row>
    <row r="1238" spans="2:18" x14ac:dyDescent="0.25">
      <c r="B1238" s="189" t="str">
        <f>IF('Formulario PPGR3'!$G1238="","",CONCATENATE('Formulario PPGR3'!$C1238,".",'Formulario PPGR3'!$D1238,".",'Formulario PPGR3'!$E1238,".",'Formulario PPGR3'!$F1238))</f>
        <v/>
      </c>
      <c r="C1238" s="189" t="str">
        <f>IF('Formulario PPGR3'!$G1238="","",'Formulario PPGR1'!#REF!)</f>
        <v/>
      </c>
      <c r="D1238" s="189" t="str">
        <f>IF('Formulario PPGR3'!$G1238="","",'Formulario PPGR1'!#REF!)</f>
        <v/>
      </c>
      <c r="E1238" s="189" t="str">
        <f>IF('Formulario PPGR3'!$G1238="","",'Formulario PPGR1'!#REF!)</f>
        <v/>
      </c>
      <c r="F1238" s="189" t="str">
        <f>IF('Formulario PPGR3'!$G1238="","",'Formulario PPGR1'!#REF!)</f>
        <v/>
      </c>
      <c r="G1238" s="227"/>
      <c r="H1238" s="459" t="str" cm="1">
        <f t="array" ref="H1238">IF(Tabla1[[#This Row],[Código_Actividad]]="","",_xlfn.XLOOKUP(Tabla1[[#This Row],[Código_Actividad]],CodigoActividad,Tabla2[Actividades Programables Presupuestables],"",0))</f>
        <v/>
      </c>
      <c r="I1238" s="460" t="str">
        <f>IFERROR(VLOOKUP('Formulario PPGR3'!$G1238,'Formulario PPGR2'!$H$9:$V$595,15,FALSE),"")</f>
        <v/>
      </c>
      <c r="J1238" s="465"/>
      <c r="K1238" s="464"/>
      <c r="L1238" s="461" t="str">
        <f>IF(Tabla1[[#This Row],[Descripción]]="","",_xlfn.XLOOKUP(Tabla1[[#This Row],[Descripción]],Tabla10[Descripción],Tabla10[Unidad de Medida],"",0))</f>
        <v/>
      </c>
      <c r="M1238" s="257"/>
      <c r="N1238" s="475" t="str">
        <f>IF(Tabla1[[#This Row],[Descripción]]="","",_xlfn.XLOOKUP(Tabla1[[#This Row],[Descripción]],Tabla10[Descripción],Tabla10[Precio Unitario],0))</f>
        <v/>
      </c>
      <c r="O1238" s="475" t="str">
        <f>IF(Tabla1[[#This Row],[Cantidad de Insumos]]="","",Tabla1[[#This Row],[Precio Unitario]]*Tabla1[[#This Row],[Cantidad de Insumos]])</f>
        <v/>
      </c>
      <c r="P1238" s="462" t="str">
        <f>IF(Tabla1[[#This Row],[Descripción]]="","",_xlfn.XLOOKUP(Tabla1[[#This Row],[Descripción]],Tabla10[Descripción],Tabla10[CODIGO PRESUPUESTARIO],0))</f>
        <v/>
      </c>
      <c r="Q1238" s="463"/>
      <c r="R1238" s="463" t="str">
        <f>IF(Tabla1[[#This Row],[Insumos]]="","",_xlfn.XLOOKUP(Tabla1[[#This Row],[Insumos]],Tabla10[Insumo],Tabla10[InsumoAbrev],"",0))</f>
        <v/>
      </c>
    </row>
    <row r="1239" spans="2:18" x14ac:dyDescent="0.25">
      <c r="B1239" s="189" t="str">
        <f>IF('Formulario PPGR3'!$G1239="","",CONCATENATE('Formulario PPGR3'!$C1239,".",'Formulario PPGR3'!$D1239,".",'Formulario PPGR3'!$E1239,".",'Formulario PPGR3'!$F1239))</f>
        <v/>
      </c>
      <c r="C1239" s="189" t="str">
        <f>IF('Formulario PPGR3'!$G1239="","",'Formulario PPGR1'!#REF!)</f>
        <v/>
      </c>
      <c r="D1239" s="189" t="str">
        <f>IF('Formulario PPGR3'!$G1239="","",'Formulario PPGR1'!#REF!)</f>
        <v/>
      </c>
      <c r="E1239" s="189" t="str">
        <f>IF('Formulario PPGR3'!$G1239="","",'Formulario PPGR1'!#REF!)</f>
        <v/>
      </c>
      <c r="F1239" s="189" t="str">
        <f>IF('Formulario PPGR3'!$G1239="","",'Formulario PPGR1'!#REF!)</f>
        <v/>
      </c>
      <c r="G1239" s="227"/>
      <c r="H1239" s="459" t="str" cm="1">
        <f t="array" ref="H1239">IF(Tabla1[[#This Row],[Código_Actividad]]="","",_xlfn.XLOOKUP(Tabla1[[#This Row],[Código_Actividad]],CodigoActividad,Tabla2[Actividades Programables Presupuestables],"",0))</f>
        <v/>
      </c>
      <c r="I1239" s="460" t="str">
        <f>IFERROR(VLOOKUP('Formulario PPGR3'!$G1239,'Formulario PPGR2'!$H$9:$V$595,15,FALSE),"")</f>
        <v/>
      </c>
      <c r="J1239" s="465"/>
      <c r="K1239" s="464"/>
      <c r="L1239" s="461" t="str">
        <f>IF(Tabla1[[#This Row],[Descripción]]="","",_xlfn.XLOOKUP(Tabla1[[#This Row],[Descripción]],Tabla10[Descripción],Tabla10[Unidad de Medida],"",0))</f>
        <v/>
      </c>
      <c r="M1239" s="257"/>
      <c r="N1239" s="475" t="str">
        <f>IF(Tabla1[[#This Row],[Descripción]]="","",_xlfn.XLOOKUP(Tabla1[[#This Row],[Descripción]],Tabla10[Descripción],Tabla10[Precio Unitario],0))</f>
        <v/>
      </c>
      <c r="O1239" s="475" t="str">
        <f>IF(Tabla1[[#This Row],[Cantidad de Insumos]]="","",Tabla1[[#This Row],[Precio Unitario]]*Tabla1[[#This Row],[Cantidad de Insumos]])</f>
        <v/>
      </c>
      <c r="P1239" s="462" t="str">
        <f>IF(Tabla1[[#This Row],[Descripción]]="","",_xlfn.XLOOKUP(Tabla1[[#This Row],[Descripción]],Tabla10[Descripción],Tabla10[CODIGO PRESUPUESTARIO],0))</f>
        <v/>
      </c>
      <c r="Q1239" s="463"/>
      <c r="R1239" s="463" t="str">
        <f>IF(Tabla1[[#This Row],[Insumos]]="","",_xlfn.XLOOKUP(Tabla1[[#This Row],[Insumos]],Tabla10[Insumo],Tabla10[InsumoAbrev],"",0))</f>
        <v/>
      </c>
    </row>
    <row r="1240" spans="2:18" x14ac:dyDescent="0.25">
      <c r="B1240" s="189" t="str">
        <f>IF('Formulario PPGR3'!$G1240="","",CONCATENATE('Formulario PPGR3'!$C1240,".",'Formulario PPGR3'!$D1240,".",'Formulario PPGR3'!$E1240,".",'Formulario PPGR3'!$F1240))</f>
        <v/>
      </c>
      <c r="C1240" s="189" t="str">
        <f>IF('Formulario PPGR3'!$G1240="","",'Formulario PPGR1'!#REF!)</f>
        <v/>
      </c>
      <c r="D1240" s="189" t="str">
        <f>IF('Formulario PPGR3'!$G1240="","",'Formulario PPGR1'!#REF!)</f>
        <v/>
      </c>
      <c r="E1240" s="189" t="str">
        <f>IF('Formulario PPGR3'!$G1240="","",'Formulario PPGR1'!#REF!)</f>
        <v/>
      </c>
      <c r="F1240" s="189" t="str">
        <f>IF('Formulario PPGR3'!$G1240="","",'Formulario PPGR1'!#REF!)</f>
        <v/>
      </c>
      <c r="G1240" s="227"/>
      <c r="H1240" s="459" t="str" cm="1">
        <f t="array" ref="H1240">IF(Tabla1[[#This Row],[Código_Actividad]]="","",_xlfn.XLOOKUP(Tabla1[[#This Row],[Código_Actividad]],CodigoActividad,Tabla2[Actividades Programables Presupuestables],"",0))</f>
        <v/>
      </c>
      <c r="I1240" s="460" t="str">
        <f>IFERROR(VLOOKUP('Formulario PPGR3'!$G1240,'Formulario PPGR2'!$H$9:$V$595,15,FALSE),"")</f>
        <v/>
      </c>
      <c r="J1240" s="465"/>
      <c r="K1240" s="464"/>
      <c r="L1240" s="461" t="str">
        <f>IF(Tabla1[[#This Row],[Descripción]]="","",_xlfn.XLOOKUP(Tabla1[[#This Row],[Descripción]],Tabla10[Descripción],Tabla10[Unidad de Medida],"",0))</f>
        <v/>
      </c>
      <c r="M1240" s="257"/>
      <c r="N1240" s="475" t="str">
        <f>IF(Tabla1[[#This Row],[Descripción]]="","",_xlfn.XLOOKUP(Tabla1[[#This Row],[Descripción]],Tabla10[Descripción],Tabla10[Precio Unitario],0))</f>
        <v/>
      </c>
      <c r="O1240" s="475" t="str">
        <f>IF(Tabla1[[#This Row],[Cantidad de Insumos]]="","",Tabla1[[#This Row],[Precio Unitario]]*Tabla1[[#This Row],[Cantidad de Insumos]])</f>
        <v/>
      </c>
      <c r="P1240" s="462" t="str">
        <f>IF(Tabla1[[#This Row],[Descripción]]="","",_xlfn.XLOOKUP(Tabla1[[#This Row],[Descripción]],Tabla10[Descripción],Tabla10[CODIGO PRESUPUESTARIO],0))</f>
        <v/>
      </c>
      <c r="Q1240" s="463"/>
      <c r="R1240" s="463" t="str">
        <f>IF(Tabla1[[#This Row],[Insumos]]="","",_xlfn.XLOOKUP(Tabla1[[#This Row],[Insumos]],Tabla10[Insumo],Tabla10[InsumoAbrev],"",0))</f>
        <v/>
      </c>
    </row>
    <row r="1241" spans="2:18" x14ac:dyDescent="0.25">
      <c r="B1241" s="189" t="str">
        <f>IF('Formulario PPGR3'!$G1241="","",CONCATENATE('Formulario PPGR3'!$C1241,".",'Formulario PPGR3'!$D1241,".",'Formulario PPGR3'!$E1241,".",'Formulario PPGR3'!$F1241))</f>
        <v/>
      </c>
      <c r="C1241" s="189" t="str">
        <f>IF('Formulario PPGR3'!$G1241="","",'Formulario PPGR1'!#REF!)</f>
        <v/>
      </c>
      <c r="D1241" s="189" t="str">
        <f>IF('Formulario PPGR3'!$G1241="","",'Formulario PPGR1'!#REF!)</f>
        <v/>
      </c>
      <c r="E1241" s="189" t="str">
        <f>IF('Formulario PPGR3'!$G1241="","",'Formulario PPGR1'!#REF!)</f>
        <v/>
      </c>
      <c r="F1241" s="189" t="str">
        <f>IF('Formulario PPGR3'!$G1241="","",'Formulario PPGR1'!#REF!)</f>
        <v/>
      </c>
      <c r="G1241" s="227"/>
      <c r="H1241" s="459" t="str" cm="1">
        <f t="array" ref="H1241">IF(Tabla1[[#This Row],[Código_Actividad]]="","",_xlfn.XLOOKUP(Tabla1[[#This Row],[Código_Actividad]],CodigoActividad,Tabla2[Actividades Programables Presupuestables],"",0))</f>
        <v/>
      </c>
      <c r="I1241" s="460" t="str">
        <f>IFERROR(VLOOKUP('Formulario PPGR3'!$G1241,'Formulario PPGR2'!$H$9:$V$595,15,FALSE),"")</f>
        <v/>
      </c>
      <c r="J1241" s="465"/>
      <c r="K1241" s="464"/>
      <c r="L1241" s="461" t="str">
        <f>IF(Tabla1[[#This Row],[Descripción]]="","",_xlfn.XLOOKUP(Tabla1[[#This Row],[Descripción]],Tabla10[Descripción],Tabla10[Unidad de Medida],"",0))</f>
        <v/>
      </c>
      <c r="M1241" s="257"/>
      <c r="N1241" s="475" t="str">
        <f>IF(Tabla1[[#This Row],[Descripción]]="","",_xlfn.XLOOKUP(Tabla1[[#This Row],[Descripción]],Tabla10[Descripción],Tabla10[Precio Unitario],0))</f>
        <v/>
      </c>
      <c r="O1241" s="475" t="str">
        <f>IF(Tabla1[[#This Row],[Cantidad de Insumos]]="","",Tabla1[[#This Row],[Precio Unitario]]*Tabla1[[#This Row],[Cantidad de Insumos]])</f>
        <v/>
      </c>
      <c r="P1241" s="462" t="str">
        <f>IF(Tabla1[[#This Row],[Descripción]]="","",_xlfn.XLOOKUP(Tabla1[[#This Row],[Descripción]],Tabla10[Descripción],Tabla10[CODIGO PRESUPUESTARIO],0))</f>
        <v/>
      </c>
      <c r="Q1241" s="463"/>
      <c r="R1241" s="463" t="str">
        <f>IF(Tabla1[[#This Row],[Insumos]]="","",_xlfn.XLOOKUP(Tabla1[[#This Row],[Insumos]],Tabla10[Insumo],Tabla10[InsumoAbrev],"",0))</f>
        <v/>
      </c>
    </row>
    <row r="1242" spans="2:18" x14ac:dyDescent="0.25">
      <c r="B1242" s="189" t="str">
        <f>IF('Formulario PPGR3'!$G1242="","",CONCATENATE('Formulario PPGR3'!$C1242,".",'Formulario PPGR3'!$D1242,".",'Formulario PPGR3'!$E1242,".",'Formulario PPGR3'!$F1242))</f>
        <v/>
      </c>
      <c r="C1242" s="189" t="str">
        <f>IF('Formulario PPGR3'!$G1242="","",'Formulario PPGR1'!#REF!)</f>
        <v/>
      </c>
      <c r="D1242" s="189" t="str">
        <f>IF('Formulario PPGR3'!$G1242="","",'Formulario PPGR1'!#REF!)</f>
        <v/>
      </c>
      <c r="E1242" s="189" t="str">
        <f>IF('Formulario PPGR3'!$G1242="","",'Formulario PPGR1'!#REF!)</f>
        <v/>
      </c>
      <c r="F1242" s="189" t="str">
        <f>IF('Formulario PPGR3'!$G1242="","",'Formulario PPGR1'!#REF!)</f>
        <v/>
      </c>
      <c r="G1242" s="227"/>
      <c r="H1242" s="459" t="str" cm="1">
        <f t="array" ref="H1242">IF(Tabla1[[#This Row],[Código_Actividad]]="","",_xlfn.XLOOKUP(Tabla1[[#This Row],[Código_Actividad]],CodigoActividad,Tabla2[Actividades Programables Presupuestables],"",0))</f>
        <v/>
      </c>
      <c r="I1242" s="460" t="str">
        <f>IFERROR(VLOOKUP('Formulario PPGR3'!$G1242,'Formulario PPGR2'!$H$9:$V$595,15,FALSE),"")</f>
        <v/>
      </c>
      <c r="J1242" s="465"/>
      <c r="K1242" s="464"/>
      <c r="L1242" s="461" t="str">
        <f>IF(Tabla1[[#This Row],[Descripción]]="","",_xlfn.XLOOKUP(Tabla1[[#This Row],[Descripción]],Tabla10[Descripción],Tabla10[Unidad de Medida],"",0))</f>
        <v/>
      </c>
      <c r="M1242" s="257"/>
      <c r="N1242" s="475" t="str">
        <f>IF(Tabla1[[#This Row],[Descripción]]="","",_xlfn.XLOOKUP(Tabla1[[#This Row],[Descripción]],Tabla10[Descripción],Tabla10[Precio Unitario],0))</f>
        <v/>
      </c>
      <c r="O1242" s="475" t="str">
        <f>IF(Tabla1[[#This Row],[Cantidad de Insumos]]="","",Tabla1[[#This Row],[Precio Unitario]]*Tabla1[[#This Row],[Cantidad de Insumos]])</f>
        <v/>
      </c>
      <c r="P1242" s="462" t="str">
        <f>IF(Tabla1[[#This Row],[Descripción]]="","",_xlfn.XLOOKUP(Tabla1[[#This Row],[Descripción]],Tabla10[Descripción],Tabla10[CODIGO PRESUPUESTARIO],0))</f>
        <v/>
      </c>
      <c r="Q1242" s="463"/>
      <c r="R1242" s="463" t="str">
        <f>IF(Tabla1[[#This Row],[Insumos]]="","",_xlfn.XLOOKUP(Tabla1[[#This Row],[Insumos]],Tabla10[Insumo],Tabla10[InsumoAbrev],"",0))</f>
        <v/>
      </c>
    </row>
    <row r="1243" spans="2:18" x14ac:dyDescent="0.25">
      <c r="B1243" s="189" t="str">
        <f>IF('Formulario PPGR3'!$G1243="","",CONCATENATE('Formulario PPGR3'!$C1243,".",'Formulario PPGR3'!$D1243,".",'Formulario PPGR3'!$E1243,".",'Formulario PPGR3'!$F1243))</f>
        <v/>
      </c>
      <c r="C1243" s="189" t="str">
        <f>IF('Formulario PPGR3'!$G1243="","",'Formulario PPGR1'!#REF!)</f>
        <v/>
      </c>
      <c r="D1243" s="189" t="str">
        <f>IF('Formulario PPGR3'!$G1243="","",'Formulario PPGR1'!#REF!)</f>
        <v/>
      </c>
      <c r="E1243" s="189" t="str">
        <f>IF('Formulario PPGR3'!$G1243="","",'Formulario PPGR1'!#REF!)</f>
        <v/>
      </c>
      <c r="F1243" s="189" t="str">
        <f>IF('Formulario PPGR3'!$G1243="","",'Formulario PPGR1'!#REF!)</f>
        <v/>
      </c>
      <c r="G1243" s="227"/>
      <c r="H1243" s="459" t="str" cm="1">
        <f t="array" ref="H1243">IF(Tabla1[[#This Row],[Código_Actividad]]="","",_xlfn.XLOOKUP(Tabla1[[#This Row],[Código_Actividad]],CodigoActividad,Tabla2[Actividades Programables Presupuestables],"",0))</f>
        <v/>
      </c>
      <c r="I1243" s="460" t="str">
        <f>IFERROR(VLOOKUP('Formulario PPGR3'!$G1243,'Formulario PPGR2'!$H$9:$V$595,15,FALSE),"")</f>
        <v/>
      </c>
      <c r="J1243" s="465"/>
      <c r="K1243" s="464"/>
      <c r="L1243" s="461" t="str">
        <f>IF(Tabla1[[#This Row],[Descripción]]="","",_xlfn.XLOOKUP(Tabla1[[#This Row],[Descripción]],Tabla10[Descripción],Tabla10[Unidad de Medida],"",0))</f>
        <v/>
      </c>
      <c r="M1243" s="257"/>
      <c r="N1243" s="475" t="str">
        <f>IF(Tabla1[[#This Row],[Descripción]]="","",_xlfn.XLOOKUP(Tabla1[[#This Row],[Descripción]],Tabla10[Descripción],Tabla10[Precio Unitario],0))</f>
        <v/>
      </c>
      <c r="O1243" s="475" t="str">
        <f>IF(Tabla1[[#This Row],[Cantidad de Insumos]]="","",Tabla1[[#This Row],[Precio Unitario]]*Tabla1[[#This Row],[Cantidad de Insumos]])</f>
        <v/>
      </c>
      <c r="P1243" s="462" t="str">
        <f>IF(Tabla1[[#This Row],[Descripción]]="","",_xlfn.XLOOKUP(Tabla1[[#This Row],[Descripción]],Tabla10[Descripción],Tabla10[CODIGO PRESUPUESTARIO],0))</f>
        <v/>
      </c>
      <c r="Q1243" s="463"/>
      <c r="R1243" s="463" t="str">
        <f>IF(Tabla1[[#This Row],[Insumos]]="","",_xlfn.XLOOKUP(Tabla1[[#This Row],[Insumos]],Tabla10[Insumo],Tabla10[InsumoAbrev],"",0))</f>
        <v/>
      </c>
    </row>
    <row r="1244" spans="2:18" x14ac:dyDescent="0.25">
      <c r="B1244" s="189" t="str">
        <f>IF('Formulario PPGR3'!$G1244="","",CONCATENATE('Formulario PPGR3'!$C1244,".",'Formulario PPGR3'!$D1244,".",'Formulario PPGR3'!$E1244,".",'Formulario PPGR3'!$F1244))</f>
        <v/>
      </c>
      <c r="C1244" s="189" t="str">
        <f>IF('Formulario PPGR3'!$G1244="","",'Formulario PPGR1'!#REF!)</f>
        <v/>
      </c>
      <c r="D1244" s="189" t="str">
        <f>IF('Formulario PPGR3'!$G1244="","",'Formulario PPGR1'!#REF!)</f>
        <v/>
      </c>
      <c r="E1244" s="189" t="str">
        <f>IF('Formulario PPGR3'!$G1244="","",'Formulario PPGR1'!#REF!)</f>
        <v/>
      </c>
      <c r="F1244" s="189" t="str">
        <f>IF('Formulario PPGR3'!$G1244="","",'Formulario PPGR1'!#REF!)</f>
        <v/>
      </c>
      <c r="G1244" s="227"/>
      <c r="H1244" s="459" t="str" cm="1">
        <f t="array" ref="H1244">IF(Tabla1[[#This Row],[Código_Actividad]]="","",_xlfn.XLOOKUP(Tabla1[[#This Row],[Código_Actividad]],CodigoActividad,Tabla2[Actividades Programables Presupuestables],"",0))</f>
        <v/>
      </c>
      <c r="I1244" s="460" t="str">
        <f>IFERROR(VLOOKUP('Formulario PPGR3'!$G1244,'Formulario PPGR2'!$H$9:$V$595,15,FALSE),"")</f>
        <v/>
      </c>
      <c r="J1244" s="465"/>
      <c r="K1244" s="464"/>
      <c r="L1244" s="461" t="str">
        <f>IF(Tabla1[[#This Row],[Descripción]]="","",_xlfn.XLOOKUP(Tabla1[[#This Row],[Descripción]],Tabla10[Descripción],Tabla10[Unidad de Medida],"",0))</f>
        <v/>
      </c>
      <c r="M1244" s="257"/>
      <c r="N1244" s="475" t="str">
        <f>IF(Tabla1[[#This Row],[Descripción]]="","",_xlfn.XLOOKUP(Tabla1[[#This Row],[Descripción]],Tabla10[Descripción],Tabla10[Precio Unitario],0))</f>
        <v/>
      </c>
      <c r="O1244" s="475" t="str">
        <f>IF(Tabla1[[#This Row],[Cantidad de Insumos]]="","",Tabla1[[#This Row],[Precio Unitario]]*Tabla1[[#This Row],[Cantidad de Insumos]])</f>
        <v/>
      </c>
      <c r="P1244" s="462" t="str">
        <f>IF(Tabla1[[#This Row],[Descripción]]="","",_xlfn.XLOOKUP(Tabla1[[#This Row],[Descripción]],Tabla10[Descripción],Tabla10[CODIGO PRESUPUESTARIO],0))</f>
        <v/>
      </c>
      <c r="Q1244" s="463"/>
      <c r="R1244" s="463" t="str">
        <f>IF(Tabla1[[#This Row],[Insumos]]="","",_xlfn.XLOOKUP(Tabla1[[#This Row],[Insumos]],Tabla10[Insumo],Tabla10[InsumoAbrev],"",0))</f>
        <v/>
      </c>
    </row>
    <row r="1245" spans="2:18" x14ac:dyDescent="0.25">
      <c r="B1245" s="189" t="str">
        <f>IF('Formulario PPGR3'!$G1245="","",CONCATENATE('Formulario PPGR3'!$C1245,".",'Formulario PPGR3'!$D1245,".",'Formulario PPGR3'!$E1245,".",'Formulario PPGR3'!$F1245))</f>
        <v/>
      </c>
      <c r="C1245" s="189" t="str">
        <f>IF('Formulario PPGR3'!$G1245="","",'Formulario PPGR1'!#REF!)</f>
        <v/>
      </c>
      <c r="D1245" s="189" t="str">
        <f>IF('Formulario PPGR3'!$G1245="","",'Formulario PPGR1'!#REF!)</f>
        <v/>
      </c>
      <c r="E1245" s="189" t="str">
        <f>IF('Formulario PPGR3'!$G1245="","",'Formulario PPGR1'!#REF!)</f>
        <v/>
      </c>
      <c r="F1245" s="189" t="str">
        <f>IF('Formulario PPGR3'!$G1245="","",'Formulario PPGR1'!#REF!)</f>
        <v/>
      </c>
      <c r="G1245" s="227"/>
      <c r="H1245" s="459" t="str" cm="1">
        <f t="array" ref="H1245">IF(Tabla1[[#This Row],[Código_Actividad]]="","",_xlfn.XLOOKUP(Tabla1[[#This Row],[Código_Actividad]],CodigoActividad,Tabla2[Actividades Programables Presupuestables],"",0))</f>
        <v/>
      </c>
      <c r="I1245" s="460" t="str">
        <f>IFERROR(VLOOKUP('Formulario PPGR3'!$G1245,'Formulario PPGR2'!$H$9:$V$595,15,FALSE),"")</f>
        <v/>
      </c>
      <c r="J1245" s="465"/>
      <c r="K1245" s="464"/>
      <c r="L1245" s="461" t="str">
        <f>IF(Tabla1[[#This Row],[Descripción]]="","",_xlfn.XLOOKUP(Tabla1[[#This Row],[Descripción]],Tabla10[Descripción],Tabla10[Unidad de Medida],"",0))</f>
        <v/>
      </c>
      <c r="M1245" s="257"/>
      <c r="N1245" s="475" t="str">
        <f>IF(Tabla1[[#This Row],[Descripción]]="","",_xlfn.XLOOKUP(Tabla1[[#This Row],[Descripción]],Tabla10[Descripción],Tabla10[Precio Unitario],0))</f>
        <v/>
      </c>
      <c r="O1245" s="475" t="str">
        <f>IF(Tabla1[[#This Row],[Cantidad de Insumos]]="","",Tabla1[[#This Row],[Precio Unitario]]*Tabla1[[#This Row],[Cantidad de Insumos]])</f>
        <v/>
      </c>
      <c r="P1245" s="462" t="str">
        <f>IF(Tabla1[[#This Row],[Descripción]]="","",_xlfn.XLOOKUP(Tabla1[[#This Row],[Descripción]],Tabla10[Descripción],Tabla10[CODIGO PRESUPUESTARIO],0))</f>
        <v/>
      </c>
      <c r="Q1245" s="463"/>
      <c r="R1245" s="463" t="str">
        <f>IF(Tabla1[[#This Row],[Insumos]]="","",_xlfn.XLOOKUP(Tabla1[[#This Row],[Insumos]],Tabla10[Insumo],Tabla10[InsumoAbrev],"",0))</f>
        <v/>
      </c>
    </row>
    <row r="1246" spans="2:18" x14ac:dyDescent="0.25">
      <c r="B1246" s="189" t="str">
        <f>IF('Formulario PPGR3'!$G1246="","",CONCATENATE('Formulario PPGR3'!$C1246,".",'Formulario PPGR3'!$D1246,".",'Formulario PPGR3'!$E1246,".",'Formulario PPGR3'!$F1246))</f>
        <v/>
      </c>
      <c r="C1246" s="189" t="str">
        <f>IF('Formulario PPGR3'!$G1246="","",'Formulario PPGR1'!#REF!)</f>
        <v/>
      </c>
      <c r="D1246" s="189" t="str">
        <f>IF('Formulario PPGR3'!$G1246="","",'Formulario PPGR1'!#REF!)</f>
        <v/>
      </c>
      <c r="E1246" s="189" t="str">
        <f>IF('Formulario PPGR3'!$G1246="","",'Formulario PPGR1'!#REF!)</f>
        <v/>
      </c>
      <c r="F1246" s="189" t="str">
        <f>IF('Formulario PPGR3'!$G1246="","",'Formulario PPGR1'!#REF!)</f>
        <v/>
      </c>
      <c r="G1246" s="227"/>
      <c r="H1246" s="459" t="str" cm="1">
        <f t="array" ref="H1246">IF(Tabla1[[#This Row],[Código_Actividad]]="","",_xlfn.XLOOKUP(Tabla1[[#This Row],[Código_Actividad]],CodigoActividad,Tabla2[Actividades Programables Presupuestables],"",0))</f>
        <v/>
      </c>
      <c r="I1246" s="460" t="str">
        <f>IFERROR(VLOOKUP('Formulario PPGR3'!$G1246,'Formulario PPGR2'!$H$9:$V$595,15,FALSE),"")</f>
        <v/>
      </c>
      <c r="J1246" s="465"/>
      <c r="K1246" s="464"/>
      <c r="L1246" s="461" t="str">
        <f>IF(Tabla1[[#This Row],[Descripción]]="","",_xlfn.XLOOKUP(Tabla1[[#This Row],[Descripción]],Tabla10[Descripción],Tabla10[Unidad de Medida],"",0))</f>
        <v/>
      </c>
      <c r="M1246" s="257"/>
      <c r="N1246" s="475" t="str">
        <f>IF(Tabla1[[#This Row],[Descripción]]="","",_xlfn.XLOOKUP(Tabla1[[#This Row],[Descripción]],Tabla10[Descripción],Tabla10[Precio Unitario],0))</f>
        <v/>
      </c>
      <c r="O1246" s="475" t="str">
        <f>IF(Tabla1[[#This Row],[Cantidad de Insumos]]="","",Tabla1[[#This Row],[Precio Unitario]]*Tabla1[[#This Row],[Cantidad de Insumos]])</f>
        <v/>
      </c>
      <c r="P1246" s="462" t="str">
        <f>IF(Tabla1[[#This Row],[Descripción]]="","",_xlfn.XLOOKUP(Tabla1[[#This Row],[Descripción]],Tabla10[Descripción],Tabla10[CODIGO PRESUPUESTARIO],0))</f>
        <v/>
      </c>
      <c r="Q1246" s="463"/>
      <c r="R1246" s="463" t="str">
        <f>IF(Tabla1[[#This Row],[Insumos]]="","",_xlfn.XLOOKUP(Tabla1[[#This Row],[Insumos]],Tabla10[Insumo],Tabla10[InsumoAbrev],"",0))</f>
        <v/>
      </c>
    </row>
    <row r="1247" spans="2:18" x14ac:dyDescent="0.25">
      <c r="B1247" s="189" t="str">
        <f>IF('Formulario PPGR3'!$G1247="","",CONCATENATE('Formulario PPGR3'!$C1247,".",'Formulario PPGR3'!$D1247,".",'Formulario PPGR3'!$E1247,".",'Formulario PPGR3'!$F1247))</f>
        <v/>
      </c>
      <c r="C1247" s="189" t="str">
        <f>IF('Formulario PPGR3'!$G1247="","",'Formulario PPGR1'!#REF!)</f>
        <v/>
      </c>
      <c r="D1247" s="189" t="str">
        <f>IF('Formulario PPGR3'!$G1247="","",'Formulario PPGR1'!#REF!)</f>
        <v/>
      </c>
      <c r="E1247" s="189" t="str">
        <f>IF('Formulario PPGR3'!$G1247="","",'Formulario PPGR1'!#REF!)</f>
        <v/>
      </c>
      <c r="F1247" s="189" t="str">
        <f>IF('Formulario PPGR3'!$G1247="","",'Formulario PPGR1'!#REF!)</f>
        <v/>
      </c>
      <c r="G1247" s="227"/>
      <c r="H1247" s="459" t="str" cm="1">
        <f t="array" ref="H1247">IF(Tabla1[[#This Row],[Código_Actividad]]="","",_xlfn.XLOOKUP(Tabla1[[#This Row],[Código_Actividad]],CodigoActividad,Tabla2[Actividades Programables Presupuestables],"",0))</f>
        <v/>
      </c>
      <c r="I1247" s="460" t="str">
        <f>IFERROR(VLOOKUP('Formulario PPGR3'!$G1247,'Formulario PPGR2'!$H$9:$V$595,15,FALSE),"")</f>
        <v/>
      </c>
      <c r="J1247" s="465"/>
      <c r="K1247" s="464"/>
      <c r="L1247" s="461" t="str">
        <f>IF(Tabla1[[#This Row],[Descripción]]="","",_xlfn.XLOOKUP(Tabla1[[#This Row],[Descripción]],Tabla10[Descripción],Tabla10[Unidad de Medida],"",0))</f>
        <v/>
      </c>
      <c r="M1247" s="257"/>
      <c r="N1247" s="475" t="str">
        <f>IF(Tabla1[[#This Row],[Descripción]]="","",_xlfn.XLOOKUP(Tabla1[[#This Row],[Descripción]],Tabla10[Descripción],Tabla10[Precio Unitario],0))</f>
        <v/>
      </c>
      <c r="O1247" s="475" t="str">
        <f>IF(Tabla1[[#This Row],[Cantidad de Insumos]]="","",Tabla1[[#This Row],[Precio Unitario]]*Tabla1[[#This Row],[Cantidad de Insumos]])</f>
        <v/>
      </c>
      <c r="P1247" s="462" t="str">
        <f>IF(Tabla1[[#This Row],[Descripción]]="","",_xlfn.XLOOKUP(Tabla1[[#This Row],[Descripción]],Tabla10[Descripción],Tabla10[CODIGO PRESUPUESTARIO],0))</f>
        <v/>
      </c>
      <c r="Q1247" s="463"/>
      <c r="R1247" s="463" t="str">
        <f>IF(Tabla1[[#This Row],[Insumos]]="","",_xlfn.XLOOKUP(Tabla1[[#This Row],[Insumos]],Tabla10[Insumo],Tabla10[InsumoAbrev],"",0))</f>
        <v/>
      </c>
    </row>
    <row r="1248" spans="2:18" x14ac:dyDescent="0.25">
      <c r="B1248" s="189" t="str">
        <f>IF('Formulario PPGR3'!$G1248="","",CONCATENATE('Formulario PPGR3'!$C1248,".",'Formulario PPGR3'!$D1248,".",'Formulario PPGR3'!$E1248,".",'Formulario PPGR3'!$F1248))</f>
        <v/>
      </c>
      <c r="C1248" s="189" t="str">
        <f>IF('Formulario PPGR3'!$G1248="","",'Formulario PPGR1'!#REF!)</f>
        <v/>
      </c>
      <c r="D1248" s="189" t="str">
        <f>IF('Formulario PPGR3'!$G1248="","",'Formulario PPGR1'!#REF!)</f>
        <v/>
      </c>
      <c r="E1248" s="189" t="str">
        <f>IF('Formulario PPGR3'!$G1248="","",'Formulario PPGR1'!#REF!)</f>
        <v/>
      </c>
      <c r="F1248" s="189" t="str">
        <f>IF('Formulario PPGR3'!$G1248="","",'Formulario PPGR1'!#REF!)</f>
        <v/>
      </c>
      <c r="G1248" s="227"/>
      <c r="H1248" s="459" t="str" cm="1">
        <f t="array" ref="H1248">IF(Tabla1[[#This Row],[Código_Actividad]]="","",_xlfn.XLOOKUP(Tabla1[[#This Row],[Código_Actividad]],CodigoActividad,Tabla2[Actividades Programables Presupuestables],"",0))</f>
        <v/>
      </c>
      <c r="I1248" s="460" t="str">
        <f>IFERROR(VLOOKUP('Formulario PPGR3'!$G1248,'Formulario PPGR2'!$H$9:$V$595,15,FALSE),"")</f>
        <v/>
      </c>
      <c r="J1248" s="465"/>
      <c r="K1248" s="464"/>
      <c r="L1248" s="461" t="str">
        <f>IF(Tabla1[[#This Row],[Descripción]]="","",_xlfn.XLOOKUP(Tabla1[[#This Row],[Descripción]],Tabla10[Descripción],Tabla10[Unidad de Medida],"",0))</f>
        <v/>
      </c>
      <c r="M1248" s="257"/>
      <c r="N1248" s="475" t="str">
        <f>IF(Tabla1[[#This Row],[Descripción]]="","",_xlfn.XLOOKUP(Tabla1[[#This Row],[Descripción]],Tabla10[Descripción],Tabla10[Precio Unitario],0))</f>
        <v/>
      </c>
      <c r="O1248" s="475" t="str">
        <f>IF(Tabla1[[#This Row],[Cantidad de Insumos]]="","",Tabla1[[#This Row],[Precio Unitario]]*Tabla1[[#This Row],[Cantidad de Insumos]])</f>
        <v/>
      </c>
      <c r="P1248" s="462" t="str">
        <f>IF(Tabla1[[#This Row],[Descripción]]="","",_xlfn.XLOOKUP(Tabla1[[#This Row],[Descripción]],Tabla10[Descripción],Tabla10[CODIGO PRESUPUESTARIO],0))</f>
        <v/>
      </c>
      <c r="Q1248" s="463"/>
      <c r="R1248" s="463" t="str">
        <f>IF(Tabla1[[#This Row],[Insumos]]="","",_xlfn.XLOOKUP(Tabla1[[#This Row],[Insumos]],Tabla10[Insumo],Tabla10[InsumoAbrev],"",0))</f>
        <v/>
      </c>
    </row>
    <row r="1249" spans="2:18" x14ac:dyDescent="0.25">
      <c r="B1249" s="189" t="str">
        <f>IF('Formulario PPGR3'!$G1249="","",CONCATENATE('Formulario PPGR3'!$C1249,".",'Formulario PPGR3'!$D1249,".",'Formulario PPGR3'!$E1249,".",'Formulario PPGR3'!$F1249))</f>
        <v/>
      </c>
      <c r="C1249" s="189" t="str">
        <f>IF('Formulario PPGR3'!$G1249="","",'Formulario PPGR1'!#REF!)</f>
        <v/>
      </c>
      <c r="D1249" s="189" t="str">
        <f>IF('Formulario PPGR3'!$G1249="","",'Formulario PPGR1'!#REF!)</f>
        <v/>
      </c>
      <c r="E1249" s="189" t="str">
        <f>IF('Formulario PPGR3'!$G1249="","",'Formulario PPGR1'!#REF!)</f>
        <v/>
      </c>
      <c r="F1249" s="189" t="str">
        <f>IF('Formulario PPGR3'!$G1249="","",'Formulario PPGR1'!#REF!)</f>
        <v/>
      </c>
      <c r="G1249" s="227"/>
      <c r="H1249" s="459" t="str" cm="1">
        <f t="array" ref="H1249">IF(Tabla1[[#This Row],[Código_Actividad]]="","",_xlfn.XLOOKUP(Tabla1[[#This Row],[Código_Actividad]],CodigoActividad,Tabla2[Actividades Programables Presupuestables],"",0))</f>
        <v/>
      </c>
      <c r="I1249" s="460" t="str">
        <f>IFERROR(VLOOKUP('Formulario PPGR3'!$G1249,'Formulario PPGR2'!$H$9:$V$595,15,FALSE),"")</f>
        <v/>
      </c>
      <c r="J1249" s="465"/>
      <c r="K1249" s="464"/>
      <c r="L1249" s="461" t="str">
        <f>IF(Tabla1[[#This Row],[Descripción]]="","",_xlfn.XLOOKUP(Tabla1[[#This Row],[Descripción]],Tabla10[Descripción],Tabla10[Unidad de Medida],"",0))</f>
        <v/>
      </c>
      <c r="M1249" s="257"/>
      <c r="N1249" s="475" t="str">
        <f>IF(Tabla1[[#This Row],[Descripción]]="","",_xlfn.XLOOKUP(Tabla1[[#This Row],[Descripción]],Tabla10[Descripción],Tabla10[Precio Unitario],0))</f>
        <v/>
      </c>
      <c r="O1249" s="475" t="str">
        <f>IF(Tabla1[[#This Row],[Cantidad de Insumos]]="","",Tabla1[[#This Row],[Precio Unitario]]*Tabla1[[#This Row],[Cantidad de Insumos]])</f>
        <v/>
      </c>
      <c r="P1249" s="462" t="str">
        <f>IF(Tabla1[[#This Row],[Descripción]]="","",_xlfn.XLOOKUP(Tabla1[[#This Row],[Descripción]],Tabla10[Descripción],Tabla10[CODIGO PRESUPUESTARIO],0))</f>
        <v/>
      </c>
      <c r="Q1249" s="463"/>
      <c r="R1249" s="463" t="str">
        <f>IF(Tabla1[[#This Row],[Insumos]]="","",_xlfn.XLOOKUP(Tabla1[[#This Row],[Insumos]],Tabla10[Insumo],Tabla10[InsumoAbrev],"",0))</f>
        <v/>
      </c>
    </row>
    <row r="1250" spans="2:18" x14ac:dyDescent="0.25">
      <c r="B1250" s="189" t="str">
        <f>IF('Formulario PPGR3'!$G1250="","",CONCATENATE('Formulario PPGR3'!$C1250,".",'Formulario PPGR3'!$D1250,".",'Formulario PPGR3'!$E1250,".",'Formulario PPGR3'!$F1250))</f>
        <v/>
      </c>
      <c r="C1250" s="189" t="str">
        <f>IF('Formulario PPGR3'!$G1250="","",'Formulario PPGR1'!#REF!)</f>
        <v/>
      </c>
      <c r="D1250" s="189" t="str">
        <f>IF('Formulario PPGR3'!$G1250="","",'Formulario PPGR1'!#REF!)</f>
        <v/>
      </c>
      <c r="E1250" s="189" t="str">
        <f>IF('Formulario PPGR3'!$G1250="","",'Formulario PPGR1'!#REF!)</f>
        <v/>
      </c>
      <c r="F1250" s="189" t="str">
        <f>IF('Formulario PPGR3'!$G1250="","",'Formulario PPGR1'!#REF!)</f>
        <v/>
      </c>
      <c r="G1250" s="227"/>
      <c r="H1250" s="459" t="str" cm="1">
        <f t="array" ref="H1250">IF(Tabla1[[#This Row],[Código_Actividad]]="","",_xlfn.XLOOKUP(Tabla1[[#This Row],[Código_Actividad]],CodigoActividad,Tabla2[Actividades Programables Presupuestables],"",0))</f>
        <v/>
      </c>
      <c r="I1250" s="460" t="str">
        <f>IFERROR(VLOOKUP('Formulario PPGR3'!$G1250,'Formulario PPGR2'!$H$9:$V$595,15,FALSE),"")</f>
        <v/>
      </c>
      <c r="J1250" s="465"/>
      <c r="K1250" s="464"/>
      <c r="L1250" s="461" t="str">
        <f>IF(Tabla1[[#This Row],[Descripción]]="","",_xlfn.XLOOKUP(Tabla1[[#This Row],[Descripción]],Tabla10[Descripción],Tabla10[Unidad de Medida],"",0))</f>
        <v/>
      </c>
      <c r="M1250" s="257"/>
      <c r="N1250" s="475" t="str">
        <f>IF(Tabla1[[#This Row],[Descripción]]="","",_xlfn.XLOOKUP(Tabla1[[#This Row],[Descripción]],Tabla10[Descripción],Tabla10[Precio Unitario],0))</f>
        <v/>
      </c>
      <c r="O1250" s="475" t="str">
        <f>IF(Tabla1[[#This Row],[Cantidad de Insumos]]="","",Tabla1[[#This Row],[Precio Unitario]]*Tabla1[[#This Row],[Cantidad de Insumos]])</f>
        <v/>
      </c>
      <c r="P1250" s="462" t="str">
        <f>IF(Tabla1[[#This Row],[Descripción]]="","",_xlfn.XLOOKUP(Tabla1[[#This Row],[Descripción]],Tabla10[Descripción],Tabla10[CODIGO PRESUPUESTARIO],0))</f>
        <v/>
      </c>
      <c r="Q1250" s="463"/>
      <c r="R1250" s="463" t="str">
        <f>IF(Tabla1[[#This Row],[Insumos]]="","",_xlfn.XLOOKUP(Tabla1[[#This Row],[Insumos]],Tabla10[Insumo],Tabla10[InsumoAbrev],"",0))</f>
        <v/>
      </c>
    </row>
    <row r="1251" spans="2:18" x14ac:dyDescent="0.25">
      <c r="B1251" s="189" t="str">
        <f>IF('Formulario PPGR3'!$G1251="","",CONCATENATE('Formulario PPGR3'!$C1251,".",'Formulario PPGR3'!$D1251,".",'Formulario PPGR3'!$E1251,".",'Formulario PPGR3'!$F1251))</f>
        <v/>
      </c>
      <c r="C1251" s="189" t="str">
        <f>IF('Formulario PPGR3'!$G1251="","",'Formulario PPGR1'!#REF!)</f>
        <v/>
      </c>
      <c r="D1251" s="189" t="str">
        <f>IF('Formulario PPGR3'!$G1251="","",'Formulario PPGR1'!#REF!)</f>
        <v/>
      </c>
      <c r="E1251" s="189" t="str">
        <f>IF('Formulario PPGR3'!$G1251="","",'Formulario PPGR1'!#REF!)</f>
        <v/>
      </c>
      <c r="F1251" s="189" t="str">
        <f>IF('Formulario PPGR3'!$G1251="","",'Formulario PPGR1'!#REF!)</f>
        <v/>
      </c>
      <c r="G1251" s="227"/>
      <c r="H1251" s="459" t="str" cm="1">
        <f t="array" ref="H1251">IF(Tabla1[[#This Row],[Código_Actividad]]="","",_xlfn.XLOOKUP(Tabla1[[#This Row],[Código_Actividad]],CodigoActividad,Tabla2[Actividades Programables Presupuestables],"",0))</f>
        <v/>
      </c>
      <c r="I1251" s="460" t="str">
        <f>IFERROR(VLOOKUP('Formulario PPGR3'!$G1251,'Formulario PPGR2'!$H$9:$V$595,15,FALSE),"")</f>
        <v/>
      </c>
      <c r="J1251" s="465"/>
      <c r="K1251" s="464"/>
      <c r="L1251" s="461" t="str">
        <f>IF(Tabla1[[#This Row],[Descripción]]="","",_xlfn.XLOOKUP(Tabla1[[#This Row],[Descripción]],Tabla10[Descripción],Tabla10[Unidad de Medida],"",0))</f>
        <v/>
      </c>
      <c r="M1251" s="257"/>
      <c r="N1251" s="475" t="str">
        <f>IF(Tabla1[[#This Row],[Descripción]]="","",_xlfn.XLOOKUP(Tabla1[[#This Row],[Descripción]],Tabla10[Descripción],Tabla10[Precio Unitario],0))</f>
        <v/>
      </c>
      <c r="O1251" s="475" t="str">
        <f>IF(Tabla1[[#This Row],[Cantidad de Insumos]]="","",Tabla1[[#This Row],[Precio Unitario]]*Tabla1[[#This Row],[Cantidad de Insumos]])</f>
        <v/>
      </c>
      <c r="P1251" s="462" t="str">
        <f>IF(Tabla1[[#This Row],[Descripción]]="","",_xlfn.XLOOKUP(Tabla1[[#This Row],[Descripción]],Tabla10[Descripción],Tabla10[CODIGO PRESUPUESTARIO],0))</f>
        <v/>
      </c>
      <c r="Q1251" s="463"/>
      <c r="R1251" s="463" t="str">
        <f>IF(Tabla1[[#This Row],[Insumos]]="","",_xlfn.XLOOKUP(Tabla1[[#This Row],[Insumos]],Tabla10[Insumo],Tabla10[InsumoAbrev],"",0))</f>
        <v/>
      </c>
    </row>
    <row r="1252" spans="2:18" x14ac:dyDescent="0.25">
      <c r="B1252" s="189" t="str">
        <f>IF('Formulario PPGR3'!$G1252="","",CONCATENATE('Formulario PPGR3'!$C1252,".",'Formulario PPGR3'!$D1252,".",'Formulario PPGR3'!$E1252,".",'Formulario PPGR3'!$F1252))</f>
        <v/>
      </c>
      <c r="C1252" s="189" t="str">
        <f>IF('Formulario PPGR3'!$G1252="","",'Formulario PPGR1'!#REF!)</f>
        <v/>
      </c>
      <c r="D1252" s="189" t="str">
        <f>IF('Formulario PPGR3'!$G1252="","",'Formulario PPGR1'!#REF!)</f>
        <v/>
      </c>
      <c r="E1252" s="189" t="str">
        <f>IF('Formulario PPGR3'!$G1252="","",'Formulario PPGR1'!#REF!)</f>
        <v/>
      </c>
      <c r="F1252" s="189" t="str">
        <f>IF('Formulario PPGR3'!$G1252="","",'Formulario PPGR1'!#REF!)</f>
        <v/>
      </c>
      <c r="G1252" s="227"/>
      <c r="H1252" s="459" t="str" cm="1">
        <f t="array" ref="H1252">IF(Tabla1[[#This Row],[Código_Actividad]]="","",_xlfn.XLOOKUP(Tabla1[[#This Row],[Código_Actividad]],CodigoActividad,Tabla2[Actividades Programables Presupuestables],"",0))</f>
        <v/>
      </c>
      <c r="I1252" s="460" t="str">
        <f>IFERROR(VLOOKUP('Formulario PPGR3'!$G1252,'Formulario PPGR2'!$H$9:$V$595,15,FALSE),"")</f>
        <v/>
      </c>
      <c r="J1252" s="465"/>
      <c r="K1252" s="464"/>
      <c r="L1252" s="461" t="str">
        <f>IF(Tabla1[[#This Row],[Descripción]]="","",_xlfn.XLOOKUP(Tabla1[[#This Row],[Descripción]],Tabla10[Descripción],Tabla10[Unidad de Medida],"",0))</f>
        <v/>
      </c>
      <c r="M1252" s="257"/>
      <c r="N1252" s="475" t="str">
        <f>IF(Tabla1[[#This Row],[Descripción]]="","",_xlfn.XLOOKUP(Tabla1[[#This Row],[Descripción]],Tabla10[Descripción],Tabla10[Precio Unitario],0))</f>
        <v/>
      </c>
      <c r="O1252" s="475" t="str">
        <f>IF(Tabla1[[#This Row],[Cantidad de Insumos]]="","",Tabla1[[#This Row],[Precio Unitario]]*Tabla1[[#This Row],[Cantidad de Insumos]])</f>
        <v/>
      </c>
      <c r="P1252" s="462" t="str">
        <f>IF(Tabla1[[#This Row],[Descripción]]="","",_xlfn.XLOOKUP(Tabla1[[#This Row],[Descripción]],Tabla10[Descripción],Tabla10[CODIGO PRESUPUESTARIO],0))</f>
        <v/>
      </c>
      <c r="Q1252" s="463"/>
      <c r="R1252" s="463" t="str">
        <f>IF(Tabla1[[#This Row],[Insumos]]="","",_xlfn.XLOOKUP(Tabla1[[#This Row],[Insumos]],Tabla10[Insumo],Tabla10[InsumoAbrev],"",0))</f>
        <v/>
      </c>
    </row>
    <row r="1253" spans="2:18" x14ac:dyDescent="0.25">
      <c r="B1253" s="189" t="str">
        <f>IF('Formulario PPGR3'!$G1253="","",CONCATENATE('Formulario PPGR3'!$C1253,".",'Formulario PPGR3'!$D1253,".",'Formulario PPGR3'!$E1253,".",'Formulario PPGR3'!$F1253))</f>
        <v/>
      </c>
      <c r="C1253" s="189" t="str">
        <f>IF('Formulario PPGR3'!$G1253="","",'Formulario PPGR1'!#REF!)</f>
        <v/>
      </c>
      <c r="D1253" s="189" t="str">
        <f>IF('Formulario PPGR3'!$G1253="","",'Formulario PPGR1'!#REF!)</f>
        <v/>
      </c>
      <c r="E1253" s="189" t="str">
        <f>IF('Formulario PPGR3'!$G1253="","",'Formulario PPGR1'!#REF!)</f>
        <v/>
      </c>
      <c r="F1253" s="189" t="str">
        <f>IF('Formulario PPGR3'!$G1253="","",'Formulario PPGR1'!#REF!)</f>
        <v/>
      </c>
      <c r="G1253" s="227"/>
      <c r="H1253" s="459" t="str" cm="1">
        <f t="array" ref="H1253">IF(Tabla1[[#This Row],[Código_Actividad]]="","",_xlfn.XLOOKUP(Tabla1[[#This Row],[Código_Actividad]],CodigoActividad,Tabla2[Actividades Programables Presupuestables],"",0))</f>
        <v/>
      </c>
      <c r="I1253" s="460" t="str">
        <f>IFERROR(VLOOKUP('Formulario PPGR3'!$G1253,'Formulario PPGR2'!$H$9:$V$595,15,FALSE),"")</f>
        <v/>
      </c>
      <c r="J1253" s="465"/>
      <c r="K1253" s="464"/>
      <c r="L1253" s="461" t="str">
        <f>IF(Tabla1[[#This Row],[Descripción]]="","",_xlfn.XLOOKUP(Tabla1[[#This Row],[Descripción]],Tabla10[Descripción],Tabla10[Unidad de Medida],"",0))</f>
        <v/>
      </c>
      <c r="M1253" s="257"/>
      <c r="N1253" s="475" t="str">
        <f>IF(Tabla1[[#This Row],[Descripción]]="","",_xlfn.XLOOKUP(Tabla1[[#This Row],[Descripción]],Tabla10[Descripción],Tabla10[Precio Unitario],0))</f>
        <v/>
      </c>
      <c r="O1253" s="475" t="str">
        <f>IF(Tabla1[[#This Row],[Cantidad de Insumos]]="","",Tabla1[[#This Row],[Precio Unitario]]*Tabla1[[#This Row],[Cantidad de Insumos]])</f>
        <v/>
      </c>
      <c r="P1253" s="462" t="str">
        <f>IF(Tabla1[[#This Row],[Descripción]]="","",_xlfn.XLOOKUP(Tabla1[[#This Row],[Descripción]],Tabla10[Descripción],Tabla10[CODIGO PRESUPUESTARIO],0))</f>
        <v/>
      </c>
      <c r="Q1253" s="463"/>
      <c r="R1253" s="463" t="str">
        <f>IF(Tabla1[[#This Row],[Insumos]]="","",_xlfn.XLOOKUP(Tabla1[[#This Row],[Insumos]],Tabla10[Insumo],Tabla10[InsumoAbrev],"",0))</f>
        <v/>
      </c>
    </row>
    <row r="1254" spans="2:18" x14ac:dyDescent="0.25">
      <c r="B1254" s="189" t="str">
        <f>IF('Formulario PPGR3'!$G1254="","",CONCATENATE('Formulario PPGR3'!$C1254,".",'Formulario PPGR3'!$D1254,".",'Formulario PPGR3'!$E1254,".",'Formulario PPGR3'!$F1254))</f>
        <v/>
      </c>
      <c r="C1254" s="189" t="str">
        <f>IF('Formulario PPGR3'!$G1254="","",'Formulario PPGR1'!#REF!)</f>
        <v/>
      </c>
      <c r="D1254" s="189" t="str">
        <f>IF('Formulario PPGR3'!$G1254="","",'Formulario PPGR1'!#REF!)</f>
        <v/>
      </c>
      <c r="E1254" s="189" t="str">
        <f>IF('Formulario PPGR3'!$G1254="","",'Formulario PPGR1'!#REF!)</f>
        <v/>
      </c>
      <c r="F1254" s="189" t="str">
        <f>IF('Formulario PPGR3'!$G1254="","",'Formulario PPGR1'!#REF!)</f>
        <v/>
      </c>
      <c r="G1254" s="227"/>
      <c r="H1254" s="459" t="str" cm="1">
        <f t="array" ref="H1254">IF(Tabla1[[#This Row],[Código_Actividad]]="","",_xlfn.XLOOKUP(Tabla1[[#This Row],[Código_Actividad]],CodigoActividad,Tabla2[Actividades Programables Presupuestables],"",0))</f>
        <v/>
      </c>
      <c r="I1254" s="460" t="str">
        <f>IFERROR(VLOOKUP('Formulario PPGR3'!$G1254,'Formulario PPGR2'!$H$9:$V$595,15,FALSE),"")</f>
        <v/>
      </c>
      <c r="J1254" s="465"/>
      <c r="K1254" s="464"/>
      <c r="L1254" s="461" t="str">
        <f>IF(Tabla1[[#This Row],[Descripción]]="","",_xlfn.XLOOKUP(Tabla1[[#This Row],[Descripción]],Tabla10[Descripción],Tabla10[Unidad de Medida],"",0))</f>
        <v/>
      </c>
      <c r="M1254" s="257"/>
      <c r="N1254" s="475" t="str">
        <f>IF(Tabla1[[#This Row],[Descripción]]="","",_xlfn.XLOOKUP(Tabla1[[#This Row],[Descripción]],Tabla10[Descripción],Tabla10[Precio Unitario],0))</f>
        <v/>
      </c>
      <c r="O1254" s="475" t="str">
        <f>IF(Tabla1[[#This Row],[Cantidad de Insumos]]="","",Tabla1[[#This Row],[Precio Unitario]]*Tabla1[[#This Row],[Cantidad de Insumos]])</f>
        <v/>
      </c>
      <c r="P1254" s="462" t="str">
        <f>IF(Tabla1[[#This Row],[Descripción]]="","",_xlfn.XLOOKUP(Tabla1[[#This Row],[Descripción]],Tabla10[Descripción],Tabla10[CODIGO PRESUPUESTARIO],0))</f>
        <v/>
      </c>
      <c r="Q1254" s="463"/>
      <c r="R1254" s="463" t="str">
        <f>IF(Tabla1[[#This Row],[Insumos]]="","",_xlfn.XLOOKUP(Tabla1[[#This Row],[Insumos]],Tabla10[Insumo],Tabla10[InsumoAbrev],"",0))</f>
        <v/>
      </c>
    </row>
    <row r="1255" spans="2:18" x14ac:dyDescent="0.25">
      <c r="B1255" s="189" t="str">
        <f>IF('Formulario PPGR3'!$G1255="","",CONCATENATE('Formulario PPGR3'!$C1255,".",'Formulario PPGR3'!$D1255,".",'Formulario PPGR3'!$E1255,".",'Formulario PPGR3'!$F1255))</f>
        <v/>
      </c>
      <c r="C1255" s="189" t="str">
        <f>IF('Formulario PPGR3'!$G1255="","",'Formulario PPGR1'!#REF!)</f>
        <v/>
      </c>
      <c r="D1255" s="189" t="str">
        <f>IF('Formulario PPGR3'!$G1255="","",'Formulario PPGR1'!#REF!)</f>
        <v/>
      </c>
      <c r="E1255" s="189" t="str">
        <f>IF('Formulario PPGR3'!$G1255="","",'Formulario PPGR1'!#REF!)</f>
        <v/>
      </c>
      <c r="F1255" s="189" t="str">
        <f>IF('Formulario PPGR3'!$G1255="","",'Formulario PPGR1'!#REF!)</f>
        <v/>
      </c>
      <c r="G1255" s="227"/>
      <c r="H1255" s="459" t="str" cm="1">
        <f t="array" ref="H1255">IF(Tabla1[[#This Row],[Código_Actividad]]="","",_xlfn.XLOOKUP(Tabla1[[#This Row],[Código_Actividad]],CodigoActividad,Tabla2[Actividades Programables Presupuestables],"",0))</f>
        <v/>
      </c>
      <c r="I1255" s="460" t="str">
        <f>IFERROR(VLOOKUP('Formulario PPGR3'!$G1255,'Formulario PPGR2'!$H$9:$V$595,15,FALSE),"")</f>
        <v/>
      </c>
      <c r="J1255" s="465"/>
      <c r="K1255" s="464"/>
      <c r="L1255" s="461" t="str">
        <f>IF(Tabla1[[#This Row],[Descripción]]="","",_xlfn.XLOOKUP(Tabla1[[#This Row],[Descripción]],Tabla10[Descripción],Tabla10[Unidad de Medida],"",0))</f>
        <v/>
      </c>
      <c r="M1255" s="257"/>
      <c r="N1255" s="475" t="str">
        <f>IF(Tabla1[[#This Row],[Descripción]]="","",_xlfn.XLOOKUP(Tabla1[[#This Row],[Descripción]],Tabla10[Descripción],Tabla10[Precio Unitario],0))</f>
        <v/>
      </c>
      <c r="O1255" s="475" t="str">
        <f>IF(Tabla1[[#This Row],[Cantidad de Insumos]]="","",Tabla1[[#This Row],[Precio Unitario]]*Tabla1[[#This Row],[Cantidad de Insumos]])</f>
        <v/>
      </c>
      <c r="P1255" s="462" t="str">
        <f>IF(Tabla1[[#This Row],[Descripción]]="","",_xlfn.XLOOKUP(Tabla1[[#This Row],[Descripción]],Tabla10[Descripción],Tabla10[CODIGO PRESUPUESTARIO],0))</f>
        <v/>
      </c>
      <c r="Q1255" s="463"/>
      <c r="R1255" s="463" t="str">
        <f>IF(Tabla1[[#This Row],[Insumos]]="","",_xlfn.XLOOKUP(Tabla1[[#This Row],[Insumos]],Tabla10[Insumo],Tabla10[InsumoAbrev],"",0))</f>
        <v/>
      </c>
    </row>
    <row r="1256" spans="2:18" x14ac:dyDescent="0.25">
      <c r="B1256" s="189" t="str">
        <f>IF('Formulario PPGR3'!$G1256="","",CONCATENATE('Formulario PPGR3'!$C1256,".",'Formulario PPGR3'!$D1256,".",'Formulario PPGR3'!$E1256,".",'Formulario PPGR3'!$F1256))</f>
        <v/>
      </c>
      <c r="C1256" s="189" t="str">
        <f>IF('Formulario PPGR3'!$G1256="","",'Formulario PPGR1'!#REF!)</f>
        <v/>
      </c>
      <c r="D1256" s="189" t="str">
        <f>IF('Formulario PPGR3'!$G1256="","",'Formulario PPGR1'!#REF!)</f>
        <v/>
      </c>
      <c r="E1256" s="189" t="str">
        <f>IF('Formulario PPGR3'!$G1256="","",'Formulario PPGR1'!#REF!)</f>
        <v/>
      </c>
      <c r="F1256" s="189" t="str">
        <f>IF('Formulario PPGR3'!$G1256="","",'Formulario PPGR1'!#REF!)</f>
        <v/>
      </c>
      <c r="G1256" s="227"/>
      <c r="H1256" s="459" t="str" cm="1">
        <f t="array" ref="H1256">IF(Tabla1[[#This Row],[Código_Actividad]]="","",_xlfn.XLOOKUP(Tabla1[[#This Row],[Código_Actividad]],CodigoActividad,Tabla2[Actividades Programables Presupuestables],"",0))</f>
        <v/>
      </c>
      <c r="I1256" s="460" t="str">
        <f>IFERROR(VLOOKUP('Formulario PPGR3'!$G1256,'Formulario PPGR2'!$H$9:$V$595,15,FALSE),"")</f>
        <v/>
      </c>
      <c r="J1256" s="465"/>
      <c r="K1256" s="464"/>
      <c r="L1256" s="461" t="str">
        <f>IF(Tabla1[[#This Row],[Descripción]]="","",_xlfn.XLOOKUP(Tabla1[[#This Row],[Descripción]],Tabla10[Descripción],Tabla10[Unidad de Medida],"",0))</f>
        <v/>
      </c>
      <c r="M1256" s="257"/>
      <c r="N1256" s="475" t="str">
        <f>IF(Tabla1[[#This Row],[Descripción]]="","",_xlfn.XLOOKUP(Tabla1[[#This Row],[Descripción]],Tabla10[Descripción],Tabla10[Precio Unitario],0))</f>
        <v/>
      </c>
      <c r="O1256" s="475" t="str">
        <f>IF(Tabla1[[#This Row],[Cantidad de Insumos]]="","",Tabla1[[#This Row],[Precio Unitario]]*Tabla1[[#This Row],[Cantidad de Insumos]])</f>
        <v/>
      </c>
      <c r="P1256" s="462" t="str">
        <f>IF(Tabla1[[#This Row],[Descripción]]="","",_xlfn.XLOOKUP(Tabla1[[#This Row],[Descripción]],Tabla10[Descripción],Tabla10[CODIGO PRESUPUESTARIO],0))</f>
        <v/>
      </c>
      <c r="Q1256" s="463"/>
      <c r="R1256" s="463" t="str">
        <f>IF(Tabla1[[#This Row],[Insumos]]="","",_xlfn.XLOOKUP(Tabla1[[#This Row],[Insumos]],Tabla10[Insumo],Tabla10[InsumoAbrev],"",0))</f>
        <v/>
      </c>
    </row>
    <row r="1257" spans="2:18" x14ac:dyDescent="0.25">
      <c r="B1257" s="189" t="str">
        <f>IF('Formulario PPGR3'!$G1257="","",CONCATENATE('Formulario PPGR3'!$C1257,".",'Formulario PPGR3'!$D1257,".",'Formulario PPGR3'!$E1257,".",'Formulario PPGR3'!$F1257))</f>
        <v/>
      </c>
      <c r="C1257" s="189" t="str">
        <f>IF('Formulario PPGR3'!$G1257="","",'Formulario PPGR1'!#REF!)</f>
        <v/>
      </c>
      <c r="D1257" s="189" t="str">
        <f>IF('Formulario PPGR3'!$G1257="","",'Formulario PPGR1'!#REF!)</f>
        <v/>
      </c>
      <c r="E1257" s="189" t="str">
        <f>IF('Formulario PPGR3'!$G1257="","",'Formulario PPGR1'!#REF!)</f>
        <v/>
      </c>
      <c r="F1257" s="189" t="str">
        <f>IF('Formulario PPGR3'!$G1257="","",'Formulario PPGR1'!#REF!)</f>
        <v/>
      </c>
      <c r="G1257" s="227"/>
      <c r="H1257" s="459" t="str" cm="1">
        <f t="array" ref="H1257">IF(Tabla1[[#This Row],[Código_Actividad]]="","",_xlfn.XLOOKUP(Tabla1[[#This Row],[Código_Actividad]],CodigoActividad,Tabla2[Actividades Programables Presupuestables],"",0))</f>
        <v/>
      </c>
      <c r="I1257" s="460" t="str">
        <f>IFERROR(VLOOKUP('Formulario PPGR3'!$G1257,'Formulario PPGR2'!$H$9:$V$595,15,FALSE),"")</f>
        <v/>
      </c>
      <c r="J1257" s="465"/>
      <c r="K1257" s="464"/>
      <c r="L1257" s="461" t="str">
        <f>IF(Tabla1[[#This Row],[Descripción]]="","",_xlfn.XLOOKUP(Tabla1[[#This Row],[Descripción]],Tabla10[Descripción],Tabla10[Unidad de Medida],"",0))</f>
        <v/>
      </c>
      <c r="M1257" s="257"/>
      <c r="N1257" s="475" t="str">
        <f>IF(Tabla1[[#This Row],[Descripción]]="","",_xlfn.XLOOKUP(Tabla1[[#This Row],[Descripción]],Tabla10[Descripción],Tabla10[Precio Unitario],0))</f>
        <v/>
      </c>
      <c r="O1257" s="475" t="str">
        <f>IF(Tabla1[[#This Row],[Cantidad de Insumos]]="","",Tabla1[[#This Row],[Precio Unitario]]*Tabla1[[#This Row],[Cantidad de Insumos]])</f>
        <v/>
      </c>
      <c r="P1257" s="462" t="str">
        <f>IF(Tabla1[[#This Row],[Descripción]]="","",_xlfn.XLOOKUP(Tabla1[[#This Row],[Descripción]],Tabla10[Descripción],Tabla10[CODIGO PRESUPUESTARIO],0))</f>
        <v/>
      </c>
      <c r="Q1257" s="463"/>
      <c r="R1257" s="463" t="str">
        <f>IF(Tabla1[[#This Row],[Insumos]]="","",_xlfn.XLOOKUP(Tabla1[[#This Row],[Insumos]],Tabla10[Insumo],Tabla10[InsumoAbrev],"",0))</f>
        <v/>
      </c>
    </row>
    <row r="1258" spans="2:18" x14ac:dyDescent="0.25">
      <c r="B1258" s="189" t="str">
        <f>IF('Formulario PPGR3'!$G1258="","",CONCATENATE('Formulario PPGR3'!$C1258,".",'Formulario PPGR3'!$D1258,".",'Formulario PPGR3'!$E1258,".",'Formulario PPGR3'!$F1258))</f>
        <v/>
      </c>
      <c r="C1258" s="189" t="str">
        <f>IF('Formulario PPGR3'!$G1258="","",'Formulario PPGR1'!#REF!)</f>
        <v/>
      </c>
      <c r="D1258" s="189" t="str">
        <f>IF('Formulario PPGR3'!$G1258="","",'Formulario PPGR1'!#REF!)</f>
        <v/>
      </c>
      <c r="E1258" s="189" t="str">
        <f>IF('Formulario PPGR3'!$G1258="","",'Formulario PPGR1'!#REF!)</f>
        <v/>
      </c>
      <c r="F1258" s="189" t="str">
        <f>IF('Formulario PPGR3'!$G1258="","",'Formulario PPGR1'!#REF!)</f>
        <v/>
      </c>
      <c r="G1258" s="227"/>
      <c r="H1258" s="459" t="str" cm="1">
        <f t="array" ref="H1258">IF(Tabla1[[#This Row],[Código_Actividad]]="","",_xlfn.XLOOKUP(Tabla1[[#This Row],[Código_Actividad]],CodigoActividad,Tabla2[Actividades Programables Presupuestables],"",0))</f>
        <v/>
      </c>
      <c r="I1258" s="460" t="str">
        <f>IFERROR(VLOOKUP('Formulario PPGR3'!$G1258,'Formulario PPGR2'!$H$9:$V$595,15,FALSE),"")</f>
        <v/>
      </c>
      <c r="J1258" s="465"/>
      <c r="K1258" s="464"/>
      <c r="L1258" s="461" t="str">
        <f>IF(Tabla1[[#This Row],[Descripción]]="","",_xlfn.XLOOKUP(Tabla1[[#This Row],[Descripción]],Tabla10[Descripción],Tabla10[Unidad de Medida],"",0))</f>
        <v/>
      </c>
      <c r="M1258" s="257"/>
      <c r="N1258" s="475" t="str">
        <f>IF(Tabla1[[#This Row],[Descripción]]="","",_xlfn.XLOOKUP(Tabla1[[#This Row],[Descripción]],Tabla10[Descripción],Tabla10[Precio Unitario],0))</f>
        <v/>
      </c>
      <c r="O1258" s="475" t="str">
        <f>IF(Tabla1[[#This Row],[Cantidad de Insumos]]="","",Tabla1[[#This Row],[Precio Unitario]]*Tabla1[[#This Row],[Cantidad de Insumos]])</f>
        <v/>
      </c>
      <c r="P1258" s="462" t="str">
        <f>IF(Tabla1[[#This Row],[Descripción]]="","",_xlfn.XLOOKUP(Tabla1[[#This Row],[Descripción]],Tabla10[Descripción],Tabla10[CODIGO PRESUPUESTARIO],0))</f>
        <v/>
      </c>
      <c r="Q1258" s="463"/>
      <c r="R1258" s="463" t="str">
        <f>IF(Tabla1[[#This Row],[Insumos]]="","",_xlfn.XLOOKUP(Tabla1[[#This Row],[Insumos]],Tabla10[Insumo],Tabla10[InsumoAbrev],"",0))</f>
        <v/>
      </c>
    </row>
    <row r="1259" spans="2:18" x14ac:dyDescent="0.25">
      <c r="B1259" s="189" t="str">
        <f>IF('Formulario PPGR3'!$G1259="","",CONCATENATE('Formulario PPGR3'!$C1259,".",'Formulario PPGR3'!$D1259,".",'Formulario PPGR3'!$E1259,".",'Formulario PPGR3'!$F1259))</f>
        <v/>
      </c>
      <c r="C1259" s="189" t="str">
        <f>IF('Formulario PPGR3'!$G1259="","",'Formulario PPGR1'!#REF!)</f>
        <v/>
      </c>
      <c r="D1259" s="189" t="str">
        <f>IF('Formulario PPGR3'!$G1259="","",'Formulario PPGR1'!#REF!)</f>
        <v/>
      </c>
      <c r="E1259" s="189" t="str">
        <f>IF('Formulario PPGR3'!$G1259="","",'Formulario PPGR1'!#REF!)</f>
        <v/>
      </c>
      <c r="F1259" s="189" t="str">
        <f>IF('Formulario PPGR3'!$G1259="","",'Formulario PPGR1'!#REF!)</f>
        <v/>
      </c>
      <c r="G1259" s="227"/>
      <c r="H1259" s="459" t="str" cm="1">
        <f t="array" ref="H1259">IF(Tabla1[[#This Row],[Código_Actividad]]="","",_xlfn.XLOOKUP(Tabla1[[#This Row],[Código_Actividad]],CodigoActividad,Tabla2[Actividades Programables Presupuestables],"",0))</f>
        <v/>
      </c>
      <c r="I1259" s="460" t="str">
        <f>IFERROR(VLOOKUP('Formulario PPGR3'!$G1259,'Formulario PPGR2'!$H$9:$V$595,15,FALSE),"")</f>
        <v/>
      </c>
      <c r="J1259" s="465"/>
      <c r="K1259" s="464"/>
      <c r="L1259" s="461" t="str">
        <f>IF(Tabla1[[#This Row],[Descripción]]="","",_xlfn.XLOOKUP(Tabla1[[#This Row],[Descripción]],Tabla10[Descripción],Tabla10[Unidad de Medida],"",0))</f>
        <v/>
      </c>
      <c r="M1259" s="257"/>
      <c r="N1259" s="475" t="str">
        <f>IF(Tabla1[[#This Row],[Descripción]]="","",_xlfn.XLOOKUP(Tabla1[[#This Row],[Descripción]],Tabla10[Descripción],Tabla10[Precio Unitario],0))</f>
        <v/>
      </c>
      <c r="O1259" s="475" t="str">
        <f>IF(Tabla1[[#This Row],[Cantidad de Insumos]]="","",Tabla1[[#This Row],[Precio Unitario]]*Tabla1[[#This Row],[Cantidad de Insumos]])</f>
        <v/>
      </c>
      <c r="P1259" s="462" t="str">
        <f>IF(Tabla1[[#This Row],[Descripción]]="","",_xlfn.XLOOKUP(Tabla1[[#This Row],[Descripción]],Tabla10[Descripción],Tabla10[CODIGO PRESUPUESTARIO],0))</f>
        <v/>
      </c>
      <c r="Q1259" s="463"/>
      <c r="R1259" s="463" t="str">
        <f>IF(Tabla1[[#This Row],[Insumos]]="","",_xlfn.XLOOKUP(Tabla1[[#This Row],[Insumos]],Tabla10[Insumo],Tabla10[InsumoAbrev],"",0))</f>
        <v/>
      </c>
    </row>
    <row r="1260" spans="2:18" x14ac:dyDescent="0.25">
      <c r="B1260" s="189" t="str">
        <f>IF('Formulario PPGR3'!$G1260="","",CONCATENATE('Formulario PPGR3'!$C1260,".",'Formulario PPGR3'!$D1260,".",'Formulario PPGR3'!$E1260,".",'Formulario PPGR3'!$F1260))</f>
        <v/>
      </c>
      <c r="C1260" s="189" t="str">
        <f>IF('Formulario PPGR3'!$G1260="","",'Formulario PPGR1'!#REF!)</f>
        <v/>
      </c>
      <c r="D1260" s="189" t="str">
        <f>IF('Formulario PPGR3'!$G1260="","",'Formulario PPGR1'!#REF!)</f>
        <v/>
      </c>
      <c r="E1260" s="189" t="str">
        <f>IF('Formulario PPGR3'!$G1260="","",'Formulario PPGR1'!#REF!)</f>
        <v/>
      </c>
      <c r="F1260" s="189" t="str">
        <f>IF('Formulario PPGR3'!$G1260="","",'Formulario PPGR1'!#REF!)</f>
        <v/>
      </c>
      <c r="G1260" s="227"/>
      <c r="H1260" s="459" t="str" cm="1">
        <f t="array" ref="H1260">IF(Tabla1[[#This Row],[Código_Actividad]]="","",_xlfn.XLOOKUP(Tabla1[[#This Row],[Código_Actividad]],CodigoActividad,Tabla2[Actividades Programables Presupuestables],"",0))</f>
        <v/>
      </c>
      <c r="I1260" s="460" t="str">
        <f>IFERROR(VLOOKUP('Formulario PPGR3'!$G1260,'Formulario PPGR2'!$H$9:$V$595,15,FALSE),"")</f>
        <v/>
      </c>
      <c r="J1260" s="465"/>
      <c r="K1260" s="464"/>
      <c r="L1260" s="461" t="str">
        <f>IF(Tabla1[[#This Row],[Descripción]]="","",_xlfn.XLOOKUP(Tabla1[[#This Row],[Descripción]],Tabla10[Descripción],Tabla10[Unidad de Medida],"",0))</f>
        <v/>
      </c>
      <c r="M1260" s="257"/>
      <c r="N1260" s="475" t="str">
        <f>IF(Tabla1[[#This Row],[Descripción]]="","",_xlfn.XLOOKUP(Tabla1[[#This Row],[Descripción]],Tabla10[Descripción],Tabla10[Precio Unitario],0))</f>
        <v/>
      </c>
      <c r="O1260" s="475" t="str">
        <f>IF(Tabla1[[#This Row],[Cantidad de Insumos]]="","",Tabla1[[#This Row],[Precio Unitario]]*Tabla1[[#This Row],[Cantidad de Insumos]])</f>
        <v/>
      </c>
      <c r="P1260" s="462" t="str">
        <f>IF(Tabla1[[#This Row],[Descripción]]="","",_xlfn.XLOOKUP(Tabla1[[#This Row],[Descripción]],Tabla10[Descripción],Tabla10[CODIGO PRESUPUESTARIO],0))</f>
        <v/>
      </c>
      <c r="Q1260" s="463"/>
      <c r="R1260" s="463" t="str">
        <f>IF(Tabla1[[#This Row],[Insumos]]="","",_xlfn.XLOOKUP(Tabla1[[#This Row],[Insumos]],Tabla10[Insumo],Tabla10[InsumoAbrev],"",0))</f>
        <v/>
      </c>
    </row>
    <row r="1261" spans="2:18" x14ac:dyDescent="0.25">
      <c r="B1261" s="189" t="str">
        <f>IF('Formulario PPGR3'!$G1261="","",CONCATENATE('Formulario PPGR3'!$C1261,".",'Formulario PPGR3'!$D1261,".",'Formulario PPGR3'!$E1261,".",'Formulario PPGR3'!$F1261))</f>
        <v/>
      </c>
      <c r="C1261" s="189" t="str">
        <f>IF('Formulario PPGR3'!$G1261="","",'Formulario PPGR1'!#REF!)</f>
        <v/>
      </c>
      <c r="D1261" s="189" t="str">
        <f>IF('Formulario PPGR3'!$G1261="","",'Formulario PPGR1'!#REF!)</f>
        <v/>
      </c>
      <c r="E1261" s="189" t="str">
        <f>IF('Formulario PPGR3'!$G1261="","",'Formulario PPGR1'!#REF!)</f>
        <v/>
      </c>
      <c r="F1261" s="189" t="str">
        <f>IF('Formulario PPGR3'!$G1261="","",'Formulario PPGR1'!#REF!)</f>
        <v/>
      </c>
      <c r="G1261" s="227"/>
      <c r="H1261" s="459" t="str" cm="1">
        <f t="array" ref="H1261">IF(Tabla1[[#This Row],[Código_Actividad]]="","",_xlfn.XLOOKUP(Tabla1[[#This Row],[Código_Actividad]],CodigoActividad,Tabla2[Actividades Programables Presupuestables],"",0))</f>
        <v/>
      </c>
      <c r="I1261" s="460" t="str">
        <f>IFERROR(VLOOKUP('Formulario PPGR3'!$G1261,'Formulario PPGR2'!$H$9:$V$595,15,FALSE),"")</f>
        <v/>
      </c>
      <c r="J1261" s="465"/>
      <c r="K1261" s="464"/>
      <c r="L1261" s="461" t="str">
        <f>IF(Tabla1[[#This Row],[Descripción]]="","",_xlfn.XLOOKUP(Tabla1[[#This Row],[Descripción]],Tabla10[Descripción],Tabla10[Unidad de Medida],"",0))</f>
        <v/>
      </c>
      <c r="M1261" s="257"/>
      <c r="N1261" s="475" t="str">
        <f>IF(Tabla1[[#This Row],[Descripción]]="","",_xlfn.XLOOKUP(Tabla1[[#This Row],[Descripción]],Tabla10[Descripción],Tabla10[Precio Unitario],0))</f>
        <v/>
      </c>
      <c r="O1261" s="475" t="str">
        <f>IF(Tabla1[[#This Row],[Cantidad de Insumos]]="","",Tabla1[[#This Row],[Precio Unitario]]*Tabla1[[#This Row],[Cantidad de Insumos]])</f>
        <v/>
      </c>
      <c r="P1261" s="462" t="str">
        <f>IF(Tabla1[[#This Row],[Descripción]]="","",_xlfn.XLOOKUP(Tabla1[[#This Row],[Descripción]],Tabla10[Descripción],Tabla10[CODIGO PRESUPUESTARIO],0))</f>
        <v/>
      </c>
      <c r="Q1261" s="463"/>
      <c r="R1261" s="463" t="str">
        <f>IF(Tabla1[[#This Row],[Insumos]]="","",_xlfn.XLOOKUP(Tabla1[[#This Row],[Insumos]],Tabla10[Insumo],Tabla10[InsumoAbrev],"",0))</f>
        <v/>
      </c>
    </row>
    <row r="1262" spans="2:18" x14ac:dyDescent="0.25">
      <c r="B1262" s="189" t="str">
        <f>IF('Formulario PPGR3'!$G1262="","",CONCATENATE('Formulario PPGR3'!$C1262,".",'Formulario PPGR3'!$D1262,".",'Formulario PPGR3'!$E1262,".",'Formulario PPGR3'!$F1262))</f>
        <v/>
      </c>
      <c r="C1262" s="189" t="str">
        <f>IF('Formulario PPGR3'!$G1262="","",'Formulario PPGR1'!#REF!)</f>
        <v/>
      </c>
      <c r="D1262" s="189" t="str">
        <f>IF('Formulario PPGR3'!$G1262="","",'Formulario PPGR1'!#REF!)</f>
        <v/>
      </c>
      <c r="E1262" s="189" t="str">
        <f>IF('Formulario PPGR3'!$G1262="","",'Formulario PPGR1'!#REF!)</f>
        <v/>
      </c>
      <c r="F1262" s="189" t="str">
        <f>IF('Formulario PPGR3'!$G1262="","",'Formulario PPGR1'!#REF!)</f>
        <v/>
      </c>
      <c r="G1262" s="227"/>
      <c r="H1262" s="459" t="str" cm="1">
        <f t="array" ref="H1262">IF(Tabla1[[#This Row],[Código_Actividad]]="","",_xlfn.XLOOKUP(Tabla1[[#This Row],[Código_Actividad]],CodigoActividad,Tabla2[Actividades Programables Presupuestables],"",0))</f>
        <v/>
      </c>
      <c r="I1262" s="460" t="str">
        <f>IFERROR(VLOOKUP('Formulario PPGR3'!$G1262,'Formulario PPGR2'!$H$9:$V$595,15,FALSE),"")</f>
        <v/>
      </c>
      <c r="J1262" s="465"/>
      <c r="K1262" s="464"/>
      <c r="L1262" s="461" t="str">
        <f>IF(Tabla1[[#This Row],[Descripción]]="","",_xlfn.XLOOKUP(Tabla1[[#This Row],[Descripción]],Tabla10[Descripción],Tabla10[Unidad de Medida],"",0))</f>
        <v/>
      </c>
      <c r="M1262" s="257"/>
      <c r="N1262" s="475" t="str">
        <f>IF(Tabla1[[#This Row],[Descripción]]="","",_xlfn.XLOOKUP(Tabla1[[#This Row],[Descripción]],Tabla10[Descripción],Tabla10[Precio Unitario],0))</f>
        <v/>
      </c>
      <c r="O1262" s="475" t="str">
        <f>IF(Tabla1[[#This Row],[Cantidad de Insumos]]="","",Tabla1[[#This Row],[Precio Unitario]]*Tabla1[[#This Row],[Cantidad de Insumos]])</f>
        <v/>
      </c>
      <c r="P1262" s="462" t="str">
        <f>IF(Tabla1[[#This Row],[Descripción]]="","",_xlfn.XLOOKUP(Tabla1[[#This Row],[Descripción]],Tabla10[Descripción],Tabla10[CODIGO PRESUPUESTARIO],0))</f>
        <v/>
      </c>
      <c r="Q1262" s="463"/>
      <c r="R1262" s="463" t="str">
        <f>IF(Tabla1[[#This Row],[Insumos]]="","",_xlfn.XLOOKUP(Tabla1[[#This Row],[Insumos]],Tabla10[Insumo],Tabla10[InsumoAbrev],"",0))</f>
        <v/>
      </c>
    </row>
    <row r="1263" spans="2:18" x14ac:dyDescent="0.25">
      <c r="B1263" s="189" t="str">
        <f>IF('Formulario PPGR3'!$G1263="","",CONCATENATE('Formulario PPGR3'!$C1263,".",'Formulario PPGR3'!$D1263,".",'Formulario PPGR3'!$E1263,".",'Formulario PPGR3'!$F1263))</f>
        <v/>
      </c>
      <c r="C1263" s="189" t="str">
        <f>IF('Formulario PPGR3'!$G1263="","",'Formulario PPGR1'!#REF!)</f>
        <v/>
      </c>
      <c r="D1263" s="189" t="str">
        <f>IF('Formulario PPGR3'!$G1263="","",'Formulario PPGR1'!#REF!)</f>
        <v/>
      </c>
      <c r="E1263" s="189" t="str">
        <f>IF('Formulario PPGR3'!$G1263="","",'Formulario PPGR1'!#REF!)</f>
        <v/>
      </c>
      <c r="F1263" s="189" t="str">
        <f>IF('Formulario PPGR3'!$G1263="","",'Formulario PPGR1'!#REF!)</f>
        <v/>
      </c>
      <c r="G1263" s="227"/>
      <c r="H1263" s="459" t="str" cm="1">
        <f t="array" ref="H1263">IF(Tabla1[[#This Row],[Código_Actividad]]="","",_xlfn.XLOOKUP(Tabla1[[#This Row],[Código_Actividad]],CodigoActividad,Tabla2[Actividades Programables Presupuestables],"",0))</f>
        <v/>
      </c>
      <c r="I1263" s="460" t="str">
        <f>IFERROR(VLOOKUP('Formulario PPGR3'!$G1263,'Formulario PPGR2'!$H$9:$V$595,15,FALSE),"")</f>
        <v/>
      </c>
      <c r="J1263" s="465"/>
      <c r="K1263" s="464"/>
      <c r="L1263" s="461" t="str">
        <f>IF(Tabla1[[#This Row],[Descripción]]="","",_xlfn.XLOOKUP(Tabla1[[#This Row],[Descripción]],Tabla10[Descripción],Tabla10[Unidad de Medida],"",0))</f>
        <v/>
      </c>
      <c r="M1263" s="257"/>
      <c r="N1263" s="475" t="str">
        <f>IF(Tabla1[[#This Row],[Descripción]]="","",_xlfn.XLOOKUP(Tabla1[[#This Row],[Descripción]],Tabla10[Descripción],Tabla10[Precio Unitario],0))</f>
        <v/>
      </c>
      <c r="O1263" s="475" t="str">
        <f>IF(Tabla1[[#This Row],[Cantidad de Insumos]]="","",Tabla1[[#This Row],[Precio Unitario]]*Tabla1[[#This Row],[Cantidad de Insumos]])</f>
        <v/>
      </c>
      <c r="P1263" s="462" t="str">
        <f>IF(Tabla1[[#This Row],[Descripción]]="","",_xlfn.XLOOKUP(Tabla1[[#This Row],[Descripción]],Tabla10[Descripción],Tabla10[CODIGO PRESUPUESTARIO],0))</f>
        <v/>
      </c>
      <c r="Q1263" s="463"/>
      <c r="R1263" s="463" t="str">
        <f>IF(Tabla1[[#This Row],[Insumos]]="","",_xlfn.XLOOKUP(Tabla1[[#This Row],[Insumos]],Tabla10[Insumo],Tabla10[InsumoAbrev],"",0))</f>
        <v/>
      </c>
    </row>
    <row r="1264" spans="2:18" x14ac:dyDescent="0.25">
      <c r="B1264" s="189" t="str">
        <f>IF('Formulario PPGR3'!$G1264="","",CONCATENATE('Formulario PPGR3'!$C1264,".",'Formulario PPGR3'!$D1264,".",'Formulario PPGR3'!$E1264,".",'Formulario PPGR3'!$F1264))</f>
        <v/>
      </c>
      <c r="C1264" s="189" t="str">
        <f>IF('Formulario PPGR3'!$G1264="","",'Formulario PPGR1'!#REF!)</f>
        <v/>
      </c>
      <c r="D1264" s="189" t="str">
        <f>IF('Formulario PPGR3'!$G1264="","",'Formulario PPGR1'!#REF!)</f>
        <v/>
      </c>
      <c r="E1264" s="189" t="str">
        <f>IF('Formulario PPGR3'!$G1264="","",'Formulario PPGR1'!#REF!)</f>
        <v/>
      </c>
      <c r="F1264" s="189" t="str">
        <f>IF('Formulario PPGR3'!$G1264="","",'Formulario PPGR1'!#REF!)</f>
        <v/>
      </c>
      <c r="G1264" s="227"/>
      <c r="H1264" s="459" t="str" cm="1">
        <f t="array" ref="H1264">IF(Tabla1[[#This Row],[Código_Actividad]]="","",_xlfn.XLOOKUP(Tabla1[[#This Row],[Código_Actividad]],CodigoActividad,Tabla2[Actividades Programables Presupuestables],"",0))</f>
        <v/>
      </c>
      <c r="I1264" s="460" t="str">
        <f>IFERROR(VLOOKUP('Formulario PPGR3'!$G1264,'Formulario PPGR2'!$H$9:$V$595,15,FALSE),"")</f>
        <v/>
      </c>
      <c r="J1264" s="465"/>
      <c r="K1264" s="464"/>
      <c r="L1264" s="461" t="str">
        <f>IF(Tabla1[[#This Row],[Descripción]]="","",_xlfn.XLOOKUP(Tabla1[[#This Row],[Descripción]],Tabla10[Descripción],Tabla10[Unidad de Medida],"",0))</f>
        <v/>
      </c>
      <c r="M1264" s="257"/>
      <c r="N1264" s="475" t="str">
        <f>IF(Tabla1[[#This Row],[Descripción]]="","",_xlfn.XLOOKUP(Tabla1[[#This Row],[Descripción]],Tabla10[Descripción],Tabla10[Precio Unitario],0))</f>
        <v/>
      </c>
      <c r="O1264" s="475" t="str">
        <f>IF(Tabla1[[#This Row],[Cantidad de Insumos]]="","",Tabla1[[#This Row],[Precio Unitario]]*Tabla1[[#This Row],[Cantidad de Insumos]])</f>
        <v/>
      </c>
      <c r="P1264" s="462" t="str">
        <f>IF(Tabla1[[#This Row],[Descripción]]="","",_xlfn.XLOOKUP(Tabla1[[#This Row],[Descripción]],Tabla10[Descripción],Tabla10[CODIGO PRESUPUESTARIO],0))</f>
        <v/>
      </c>
      <c r="Q1264" s="463"/>
      <c r="R1264" s="463" t="str">
        <f>IF(Tabla1[[#This Row],[Insumos]]="","",_xlfn.XLOOKUP(Tabla1[[#This Row],[Insumos]],Tabla10[Insumo],Tabla10[InsumoAbrev],"",0))</f>
        <v/>
      </c>
    </row>
    <row r="1265" spans="2:18" x14ac:dyDescent="0.25">
      <c r="B1265" s="189" t="str">
        <f>IF('Formulario PPGR3'!$G1265="","",CONCATENATE('Formulario PPGR3'!$C1265,".",'Formulario PPGR3'!$D1265,".",'Formulario PPGR3'!$E1265,".",'Formulario PPGR3'!$F1265))</f>
        <v/>
      </c>
      <c r="C1265" s="189" t="str">
        <f>IF('Formulario PPGR3'!$G1265="","",'Formulario PPGR1'!#REF!)</f>
        <v/>
      </c>
      <c r="D1265" s="189" t="str">
        <f>IF('Formulario PPGR3'!$G1265="","",'Formulario PPGR1'!#REF!)</f>
        <v/>
      </c>
      <c r="E1265" s="189" t="str">
        <f>IF('Formulario PPGR3'!$G1265="","",'Formulario PPGR1'!#REF!)</f>
        <v/>
      </c>
      <c r="F1265" s="189" t="str">
        <f>IF('Formulario PPGR3'!$G1265="","",'Formulario PPGR1'!#REF!)</f>
        <v/>
      </c>
      <c r="G1265" s="227"/>
      <c r="H1265" s="459" t="str" cm="1">
        <f t="array" ref="H1265">IF(Tabla1[[#This Row],[Código_Actividad]]="","",_xlfn.XLOOKUP(Tabla1[[#This Row],[Código_Actividad]],CodigoActividad,Tabla2[Actividades Programables Presupuestables],"",0))</f>
        <v/>
      </c>
      <c r="I1265" s="460" t="str">
        <f>IFERROR(VLOOKUP('Formulario PPGR3'!$G1265,'Formulario PPGR2'!$H$9:$V$595,15,FALSE),"")</f>
        <v/>
      </c>
      <c r="J1265" s="465"/>
      <c r="K1265" s="464"/>
      <c r="L1265" s="461" t="str">
        <f>IF(Tabla1[[#This Row],[Descripción]]="","",_xlfn.XLOOKUP(Tabla1[[#This Row],[Descripción]],Tabla10[Descripción],Tabla10[Unidad de Medida],"",0))</f>
        <v/>
      </c>
      <c r="M1265" s="257"/>
      <c r="N1265" s="475" t="str">
        <f>IF(Tabla1[[#This Row],[Descripción]]="","",_xlfn.XLOOKUP(Tabla1[[#This Row],[Descripción]],Tabla10[Descripción],Tabla10[Precio Unitario],0))</f>
        <v/>
      </c>
      <c r="O1265" s="475" t="str">
        <f>IF(Tabla1[[#This Row],[Cantidad de Insumos]]="","",Tabla1[[#This Row],[Precio Unitario]]*Tabla1[[#This Row],[Cantidad de Insumos]])</f>
        <v/>
      </c>
      <c r="P1265" s="462" t="str">
        <f>IF(Tabla1[[#This Row],[Descripción]]="","",_xlfn.XLOOKUP(Tabla1[[#This Row],[Descripción]],Tabla10[Descripción],Tabla10[CODIGO PRESUPUESTARIO],0))</f>
        <v/>
      </c>
      <c r="Q1265" s="463"/>
      <c r="R1265" s="463" t="str">
        <f>IF(Tabla1[[#This Row],[Insumos]]="","",_xlfn.XLOOKUP(Tabla1[[#This Row],[Insumos]],Tabla10[Insumo],Tabla10[InsumoAbrev],"",0))</f>
        <v/>
      </c>
    </row>
    <row r="1266" spans="2:18" x14ac:dyDescent="0.25">
      <c r="B1266" s="189" t="str">
        <f>IF('Formulario PPGR3'!$G1266="","",CONCATENATE('Formulario PPGR3'!$C1266,".",'Formulario PPGR3'!$D1266,".",'Formulario PPGR3'!$E1266,".",'Formulario PPGR3'!$F1266))</f>
        <v/>
      </c>
      <c r="C1266" s="189" t="str">
        <f>IF('Formulario PPGR3'!$G1266="","",'Formulario PPGR1'!#REF!)</f>
        <v/>
      </c>
      <c r="D1266" s="189" t="str">
        <f>IF('Formulario PPGR3'!$G1266="","",'Formulario PPGR1'!#REF!)</f>
        <v/>
      </c>
      <c r="E1266" s="189" t="str">
        <f>IF('Formulario PPGR3'!$G1266="","",'Formulario PPGR1'!#REF!)</f>
        <v/>
      </c>
      <c r="F1266" s="189" t="str">
        <f>IF('Formulario PPGR3'!$G1266="","",'Formulario PPGR1'!#REF!)</f>
        <v/>
      </c>
      <c r="G1266" s="227"/>
      <c r="H1266" s="459" t="str" cm="1">
        <f t="array" ref="H1266">IF(Tabla1[[#This Row],[Código_Actividad]]="","",_xlfn.XLOOKUP(Tabla1[[#This Row],[Código_Actividad]],CodigoActividad,Tabla2[Actividades Programables Presupuestables],"",0))</f>
        <v/>
      </c>
      <c r="I1266" s="460" t="str">
        <f>IFERROR(VLOOKUP('Formulario PPGR3'!$G1266,'Formulario PPGR2'!$H$9:$V$595,15,FALSE),"")</f>
        <v/>
      </c>
      <c r="J1266" s="465"/>
      <c r="K1266" s="464"/>
      <c r="L1266" s="461" t="str">
        <f>IF(Tabla1[[#This Row],[Descripción]]="","",_xlfn.XLOOKUP(Tabla1[[#This Row],[Descripción]],Tabla10[Descripción],Tabla10[Unidad de Medida],"",0))</f>
        <v/>
      </c>
      <c r="M1266" s="257"/>
      <c r="N1266" s="475" t="str">
        <f>IF(Tabla1[[#This Row],[Descripción]]="","",_xlfn.XLOOKUP(Tabla1[[#This Row],[Descripción]],Tabla10[Descripción],Tabla10[Precio Unitario],0))</f>
        <v/>
      </c>
      <c r="O1266" s="475" t="str">
        <f>IF(Tabla1[[#This Row],[Cantidad de Insumos]]="","",Tabla1[[#This Row],[Precio Unitario]]*Tabla1[[#This Row],[Cantidad de Insumos]])</f>
        <v/>
      </c>
      <c r="P1266" s="462" t="str">
        <f>IF(Tabla1[[#This Row],[Descripción]]="","",_xlfn.XLOOKUP(Tabla1[[#This Row],[Descripción]],Tabla10[Descripción],Tabla10[CODIGO PRESUPUESTARIO],0))</f>
        <v/>
      </c>
      <c r="Q1266" s="463"/>
      <c r="R1266" s="463" t="str">
        <f>IF(Tabla1[[#This Row],[Insumos]]="","",_xlfn.XLOOKUP(Tabla1[[#This Row],[Insumos]],Tabla10[Insumo],Tabla10[InsumoAbrev],"",0))</f>
        <v/>
      </c>
    </row>
    <row r="1267" spans="2:18" x14ac:dyDescent="0.25">
      <c r="B1267" s="189" t="str">
        <f>IF('Formulario PPGR3'!$G1267="","",CONCATENATE('Formulario PPGR3'!$C1267,".",'Formulario PPGR3'!$D1267,".",'Formulario PPGR3'!$E1267,".",'Formulario PPGR3'!$F1267))</f>
        <v/>
      </c>
      <c r="C1267" s="189" t="str">
        <f>IF('Formulario PPGR3'!$G1267="","",'Formulario PPGR1'!#REF!)</f>
        <v/>
      </c>
      <c r="D1267" s="189" t="str">
        <f>IF('Formulario PPGR3'!$G1267="","",'Formulario PPGR1'!#REF!)</f>
        <v/>
      </c>
      <c r="E1267" s="189" t="str">
        <f>IF('Formulario PPGR3'!$G1267="","",'Formulario PPGR1'!#REF!)</f>
        <v/>
      </c>
      <c r="F1267" s="189" t="str">
        <f>IF('Formulario PPGR3'!$G1267="","",'Formulario PPGR1'!#REF!)</f>
        <v/>
      </c>
      <c r="G1267" s="227"/>
      <c r="H1267" s="459" t="str" cm="1">
        <f t="array" ref="H1267">IF(Tabla1[[#This Row],[Código_Actividad]]="","",_xlfn.XLOOKUP(Tabla1[[#This Row],[Código_Actividad]],CodigoActividad,Tabla2[Actividades Programables Presupuestables],"",0))</f>
        <v/>
      </c>
      <c r="I1267" s="460" t="str">
        <f>IFERROR(VLOOKUP('Formulario PPGR3'!$G1267,'Formulario PPGR2'!$H$9:$V$595,15,FALSE),"")</f>
        <v/>
      </c>
      <c r="J1267" s="465"/>
      <c r="K1267" s="464"/>
      <c r="L1267" s="461" t="str">
        <f>IF(Tabla1[[#This Row],[Descripción]]="","",_xlfn.XLOOKUP(Tabla1[[#This Row],[Descripción]],Tabla10[Descripción],Tabla10[Unidad de Medida],"",0))</f>
        <v/>
      </c>
      <c r="M1267" s="257"/>
      <c r="N1267" s="475" t="str">
        <f>IF(Tabla1[[#This Row],[Descripción]]="","",_xlfn.XLOOKUP(Tabla1[[#This Row],[Descripción]],Tabla10[Descripción],Tabla10[Precio Unitario],0))</f>
        <v/>
      </c>
      <c r="O1267" s="475" t="str">
        <f>IF(Tabla1[[#This Row],[Cantidad de Insumos]]="","",Tabla1[[#This Row],[Precio Unitario]]*Tabla1[[#This Row],[Cantidad de Insumos]])</f>
        <v/>
      </c>
      <c r="P1267" s="462" t="str">
        <f>IF(Tabla1[[#This Row],[Descripción]]="","",_xlfn.XLOOKUP(Tabla1[[#This Row],[Descripción]],Tabla10[Descripción],Tabla10[CODIGO PRESUPUESTARIO],0))</f>
        <v/>
      </c>
      <c r="Q1267" s="463"/>
      <c r="R1267" s="463" t="str">
        <f>IF(Tabla1[[#This Row],[Insumos]]="","",_xlfn.XLOOKUP(Tabla1[[#This Row],[Insumos]],Tabla10[Insumo],Tabla10[InsumoAbrev],"",0))</f>
        <v/>
      </c>
    </row>
    <row r="1268" spans="2:18" x14ac:dyDescent="0.25">
      <c r="B1268" s="189" t="str">
        <f>IF('Formulario PPGR3'!$G1268="","",CONCATENATE('Formulario PPGR3'!$C1268,".",'Formulario PPGR3'!$D1268,".",'Formulario PPGR3'!$E1268,".",'Formulario PPGR3'!$F1268))</f>
        <v/>
      </c>
      <c r="C1268" s="189" t="str">
        <f>IF('Formulario PPGR3'!$G1268="","",'Formulario PPGR1'!#REF!)</f>
        <v/>
      </c>
      <c r="D1268" s="189" t="str">
        <f>IF('Formulario PPGR3'!$G1268="","",'Formulario PPGR1'!#REF!)</f>
        <v/>
      </c>
      <c r="E1268" s="189" t="str">
        <f>IF('Formulario PPGR3'!$G1268="","",'Formulario PPGR1'!#REF!)</f>
        <v/>
      </c>
      <c r="F1268" s="189" t="str">
        <f>IF('Formulario PPGR3'!$G1268="","",'Formulario PPGR1'!#REF!)</f>
        <v/>
      </c>
      <c r="G1268" s="227"/>
      <c r="H1268" s="459" t="str" cm="1">
        <f t="array" ref="H1268">IF(Tabla1[[#This Row],[Código_Actividad]]="","",_xlfn.XLOOKUP(Tabla1[[#This Row],[Código_Actividad]],CodigoActividad,Tabla2[Actividades Programables Presupuestables],"",0))</f>
        <v/>
      </c>
      <c r="I1268" s="460" t="str">
        <f>IFERROR(VLOOKUP('Formulario PPGR3'!$G1268,'Formulario PPGR2'!$H$9:$V$595,15,FALSE),"")</f>
        <v/>
      </c>
      <c r="J1268" s="465"/>
      <c r="K1268" s="464"/>
      <c r="L1268" s="461" t="str">
        <f>IF(Tabla1[[#This Row],[Descripción]]="","",_xlfn.XLOOKUP(Tabla1[[#This Row],[Descripción]],Tabla10[Descripción],Tabla10[Unidad de Medida],"",0))</f>
        <v/>
      </c>
      <c r="M1268" s="257"/>
      <c r="N1268" s="475" t="str">
        <f>IF(Tabla1[[#This Row],[Descripción]]="","",_xlfn.XLOOKUP(Tabla1[[#This Row],[Descripción]],Tabla10[Descripción],Tabla10[Precio Unitario],0))</f>
        <v/>
      </c>
      <c r="O1268" s="475" t="str">
        <f>IF(Tabla1[[#This Row],[Cantidad de Insumos]]="","",Tabla1[[#This Row],[Precio Unitario]]*Tabla1[[#This Row],[Cantidad de Insumos]])</f>
        <v/>
      </c>
      <c r="P1268" s="462" t="str">
        <f>IF(Tabla1[[#This Row],[Descripción]]="","",_xlfn.XLOOKUP(Tabla1[[#This Row],[Descripción]],Tabla10[Descripción],Tabla10[CODIGO PRESUPUESTARIO],0))</f>
        <v/>
      </c>
      <c r="Q1268" s="463"/>
      <c r="R1268" s="463" t="str">
        <f>IF(Tabla1[[#This Row],[Insumos]]="","",_xlfn.XLOOKUP(Tabla1[[#This Row],[Insumos]],Tabla10[Insumo],Tabla10[InsumoAbrev],"",0))</f>
        <v/>
      </c>
    </row>
    <row r="1269" spans="2:18" x14ac:dyDescent="0.25">
      <c r="B1269" s="189" t="str">
        <f>IF('Formulario PPGR3'!$G1269="","",CONCATENATE('Formulario PPGR3'!$C1269,".",'Formulario PPGR3'!$D1269,".",'Formulario PPGR3'!$E1269,".",'Formulario PPGR3'!$F1269))</f>
        <v/>
      </c>
      <c r="C1269" s="189" t="str">
        <f>IF('Formulario PPGR3'!$G1269="","",'Formulario PPGR1'!#REF!)</f>
        <v/>
      </c>
      <c r="D1269" s="189" t="str">
        <f>IF('Formulario PPGR3'!$G1269="","",'Formulario PPGR1'!#REF!)</f>
        <v/>
      </c>
      <c r="E1269" s="189" t="str">
        <f>IF('Formulario PPGR3'!$G1269="","",'Formulario PPGR1'!#REF!)</f>
        <v/>
      </c>
      <c r="F1269" s="189" t="str">
        <f>IF('Formulario PPGR3'!$G1269="","",'Formulario PPGR1'!#REF!)</f>
        <v/>
      </c>
      <c r="G1269" s="227"/>
      <c r="H1269" s="459" t="str" cm="1">
        <f t="array" ref="H1269">IF(Tabla1[[#This Row],[Código_Actividad]]="","",_xlfn.XLOOKUP(Tabla1[[#This Row],[Código_Actividad]],CodigoActividad,Tabla2[Actividades Programables Presupuestables],"",0))</f>
        <v/>
      </c>
      <c r="I1269" s="460" t="str">
        <f>IFERROR(VLOOKUP('Formulario PPGR3'!$G1269,'Formulario PPGR2'!$H$9:$V$595,15,FALSE),"")</f>
        <v/>
      </c>
      <c r="J1269" s="465"/>
      <c r="K1269" s="464"/>
      <c r="L1269" s="461" t="str">
        <f>IF(Tabla1[[#This Row],[Descripción]]="","",_xlfn.XLOOKUP(Tabla1[[#This Row],[Descripción]],Tabla10[Descripción],Tabla10[Unidad de Medida],"",0))</f>
        <v/>
      </c>
      <c r="M1269" s="257"/>
      <c r="N1269" s="475" t="str">
        <f>IF(Tabla1[[#This Row],[Descripción]]="","",_xlfn.XLOOKUP(Tabla1[[#This Row],[Descripción]],Tabla10[Descripción],Tabla10[Precio Unitario],0))</f>
        <v/>
      </c>
      <c r="O1269" s="475" t="str">
        <f>IF(Tabla1[[#This Row],[Cantidad de Insumos]]="","",Tabla1[[#This Row],[Precio Unitario]]*Tabla1[[#This Row],[Cantidad de Insumos]])</f>
        <v/>
      </c>
      <c r="P1269" s="462" t="str">
        <f>IF(Tabla1[[#This Row],[Descripción]]="","",_xlfn.XLOOKUP(Tabla1[[#This Row],[Descripción]],Tabla10[Descripción],Tabla10[CODIGO PRESUPUESTARIO],0))</f>
        <v/>
      </c>
      <c r="Q1269" s="463"/>
      <c r="R1269" s="463" t="str">
        <f>IF(Tabla1[[#This Row],[Insumos]]="","",_xlfn.XLOOKUP(Tabla1[[#This Row],[Insumos]],Tabla10[Insumo],Tabla10[InsumoAbrev],"",0))</f>
        <v/>
      </c>
    </row>
    <row r="1270" spans="2:18" x14ac:dyDescent="0.25">
      <c r="B1270" s="189" t="str">
        <f>IF('Formulario PPGR3'!$G1270="","",CONCATENATE('Formulario PPGR3'!$C1270,".",'Formulario PPGR3'!$D1270,".",'Formulario PPGR3'!$E1270,".",'Formulario PPGR3'!$F1270))</f>
        <v/>
      </c>
      <c r="C1270" s="189" t="str">
        <f>IF('Formulario PPGR3'!$G1270="","",'Formulario PPGR1'!#REF!)</f>
        <v/>
      </c>
      <c r="D1270" s="189" t="str">
        <f>IF('Formulario PPGR3'!$G1270="","",'Formulario PPGR1'!#REF!)</f>
        <v/>
      </c>
      <c r="E1270" s="189" t="str">
        <f>IF('Formulario PPGR3'!$G1270="","",'Formulario PPGR1'!#REF!)</f>
        <v/>
      </c>
      <c r="F1270" s="189" t="str">
        <f>IF('Formulario PPGR3'!$G1270="","",'Formulario PPGR1'!#REF!)</f>
        <v/>
      </c>
      <c r="G1270" s="227"/>
      <c r="H1270" s="459" t="str" cm="1">
        <f t="array" ref="H1270">IF(Tabla1[[#This Row],[Código_Actividad]]="","",_xlfn.XLOOKUP(Tabla1[[#This Row],[Código_Actividad]],CodigoActividad,Tabla2[Actividades Programables Presupuestables],"",0))</f>
        <v/>
      </c>
      <c r="I1270" s="460" t="str">
        <f>IFERROR(VLOOKUP('Formulario PPGR3'!$G1270,'Formulario PPGR2'!$H$9:$V$595,15,FALSE),"")</f>
        <v/>
      </c>
      <c r="J1270" s="465"/>
      <c r="K1270" s="464"/>
      <c r="L1270" s="461" t="str">
        <f>IF(Tabla1[[#This Row],[Descripción]]="","",_xlfn.XLOOKUP(Tabla1[[#This Row],[Descripción]],Tabla10[Descripción],Tabla10[Unidad de Medida],"",0))</f>
        <v/>
      </c>
      <c r="M1270" s="257"/>
      <c r="N1270" s="475" t="str">
        <f>IF(Tabla1[[#This Row],[Descripción]]="","",_xlfn.XLOOKUP(Tabla1[[#This Row],[Descripción]],Tabla10[Descripción],Tabla10[Precio Unitario],0))</f>
        <v/>
      </c>
      <c r="O1270" s="475" t="str">
        <f>IF(Tabla1[[#This Row],[Cantidad de Insumos]]="","",Tabla1[[#This Row],[Precio Unitario]]*Tabla1[[#This Row],[Cantidad de Insumos]])</f>
        <v/>
      </c>
      <c r="P1270" s="462" t="str">
        <f>IF(Tabla1[[#This Row],[Descripción]]="","",_xlfn.XLOOKUP(Tabla1[[#This Row],[Descripción]],Tabla10[Descripción],Tabla10[CODIGO PRESUPUESTARIO],0))</f>
        <v/>
      </c>
      <c r="Q1270" s="463"/>
      <c r="R1270" s="463" t="str">
        <f>IF(Tabla1[[#This Row],[Insumos]]="","",_xlfn.XLOOKUP(Tabla1[[#This Row],[Insumos]],Tabla10[Insumo],Tabla10[InsumoAbrev],"",0))</f>
        <v/>
      </c>
    </row>
    <row r="1271" spans="2:18" x14ac:dyDescent="0.25">
      <c r="B1271" s="189" t="str">
        <f>IF('Formulario PPGR3'!$G1271="","",CONCATENATE('Formulario PPGR3'!$C1271,".",'Formulario PPGR3'!$D1271,".",'Formulario PPGR3'!$E1271,".",'Formulario PPGR3'!$F1271))</f>
        <v/>
      </c>
      <c r="C1271" s="189" t="str">
        <f>IF('Formulario PPGR3'!$G1271="","",'Formulario PPGR1'!#REF!)</f>
        <v/>
      </c>
      <c r="D1271" s="189" t="str">
        <f>IF('Formulario PPGR3'!$G1271="","",'Formulario PPGR1'!#REF!)</f>
        <v/>
      </c>
      <c r="E1271" s="189" t="str">
        <f>IF('Formulario PPGR3'!$G1271="","",'Formulario PPGR1'!#REF!)</f>
        <v/>
      </c>
      <c r="F1271" s="189" t="str">
        <f>IF('Formulario PPGR3'!$G1271="","",'Formulario PPGR1'!#REF!)</f>
        <v/>
      </c>
      <c r="G1271" s="227"/>
      <c r="H1271" s="459" t="str" cm="1">
        <f t="array" ref="H1271">IF(Tabla1[[#This Row],[Código_Actividad]]="","",_xlfn.XLOOKUP(Tabla1[[#This Row],[Código_Actividad]],CodigoActividad,Tabla2[Actividades Programables Presupuestables],"",0))</f>
        <v/>
      </c>
      <c r="I1271" s="460" t="str">
        <f>IFERROR(VLOOKUP('Formulario PPGR3'!$G1271,'Formulario PPGR2'!$H$9:$V$595,15,FALSE),"")</f>
        <v/>
      </c>
      <c r="J1271" s="465"/>
      <c r="K1271" s="464"/>
      <c r="L1271" s="461" t="str">
        <f>IF(Tabla1[[#This Row],[Descripción]]="","",_xlfn.XLOOKUP(Tabla1[[#This Row],[Descripción]],Tabla10[Descripción],Tabla10[Unidad de Medida],"",0))</f>
        <v/>
      </c>
      <c r="M1271" s="257"/>
      <c r="N1271" s="475" t="str">
        <f>IF(Tabla1[[#This Row],[Descripción]]="","",_xlfn.XLOOKUP(Tabla1[[#This Row],[Descripción]],Tabla10[Descripción],Tabla10[Precio Unitario],0))</f>
        <v/>
      </c>
      <c r="O1271" s="475" t="str">
        <f>IF(Tabla1[[#This Row],[Cantidad de Insumos]]="","",Tabla1[[#This Row],[Precio Unitario]]*Tabla1[[#This Row],[Cantidad de Insumos]])</f>
        <v/>
      </c>
      <c r="P1271" s="462" t="str">
        <f>IF(Tabla1[[#This Row],[Descripción]]="","",_xlfn.XLOOKUP(Tabla1[[#This Row],[Descripción]],Tabla10[Descripción],Tabla10[CODIGO PRESUPUESTARIO],0))</f>
        <v/>
      </c>
      <c r="Q1271" s="463"/>
      <c r="R1271" s="463" t="str">
        <f>IF(Tabla1[[#This Row],[Insumos]]="","",_xlfn.XLOOKUP(Tabla1[[#This Row],[Insumos]],Tabla10[Insumo],Tabla10[InsumoAbrev],"",0))</f>
        <v/>
      </c>
    </row>
    <row r="1272" spans="2:18" x14ac:dyDescent="0.25">
      <c r="B1272" s="189" t="str">
        <f>IF('Formulario PPGR3'!$G1272="","",CONCATENATE('Formulario PPGR3'!$C1272,".",'Formulario PPGR3'!$D1272,".",'Formulario PPGR3'!$E1272,".",'Formulario PPGR3'!$F1272))</f>
        <v/>
      </c>
      <c r="C1272" s="189" t="str">
        <f>IF('Formulario PPGR3'!$G1272="","",'Formulario PPGR1'!#REF!)</f>
        <v/>
      </c>
      <c r="D1272" s="189" t="str">
        <f>IF('Formulario PPGR3'!$G1272="","",'Formulario PPGR1'!#REF!)</f>
        <v/>
      </c>
      <c r="E1272" s="189" t="str">
        <f>IF('Formulario PPGR3'!$G1272="","",'Formulario PPGR1'!#REF!)</f>
        <v/>
      </c>
      <c r="F1272" s="189" t="str">
        <f>IF('Formulario PPGR3'!$G1272="","",'Formulario PPGR1'!#REF!)</f>
        <v/>
      </c>
      <c r="G1272" s="227"/>
      <c r="H1272" s="459" t="str" cm="1">
        <f t="array" ref="H1272">IF(Tabla1[[#This Row],[Código_Actividad]]="","",_xlfn.XLOOKUP(Tabla1[[#This Row],[Código_Actividad]],CodigoActividad,Tabla2[Actividades Programables Presupuestables],"",0))</f>
        <v/>
      </c>
      <c r="I1272" s="460" t="str">
        <f>IFERROR(VLOOKUP('Formulario PPGR3'!$G1272,'Formulario PPGR2'!$H$9:$V$595,15,FALSE),"")</f>
        <v/>
      </c>
      <c r="J1272" s="465"/>
      <c r="K1272" s="464"/>
      <c r="L1272" s="461" t="str">
        <f>IF(Tabla1[[#This Row],[Descripción]]="","",_xlfn.XLOOKUP(Tabla1[[#This Row],[Descripción]],Tabla10[Descripción],Tabla10[Unidad de Medida],"",0))</f>
        <v/>
      </c>
      <c r="M1272" s="257"/>
      <c r="N1272" s="475" t="str">
        <f>IF(Tabla1[[#This Row],[Descripción]]="","",_xlfn.XLOOKUP(Tabla1[[#This Row],[Descripción]],Tabla10[Descripción],Tabla10[Precio Unitario],0))</f>
        <v/>
      </c>
      <c r="O1272" s="475" t="str">
        <f>IF(Tabla1[[#This Row],[Cantidad de Insumos]]="","",Tabla1[[#This Row],[Precio Unitario]]*Tabla1[[#This Row],[Cantidad de Insumos]])</f>
        <v/>
      </c>
      <c r="P1272" s="462" t="str">
        <f>IF(Tabla1[[#This Row],[Descripción]]="","",_xlfn.XLOOKUP(Tabla1[[#This Row],[Descripción]],Tabla10[Descripción],Tabla10[CODIGO PRESUPUESTARIO],0))</f>
        <v/>
      </c>
      <c r="Q1272" s="463"/>
      <c r="R1272" s="463" t="str">
        <f>IF(Tabla1[[#This Row],[Insumos]]="","",_xlfn.XLOOKUP(Tabla1[[#This Row],[Insumos]],Tabla10[Insumo],Tabla10[InsumoAbrev],"",0))</f>
        <v/>
      </c>
    </row>
    <row r="1273" spans="2:18" x14ac:dyDescent="0.25">
      <c r="B1273" s="189" t="str">
        <f>IF('Formulario PPGR3'!$G1273="","",CONCATENATE('Formulario PPGR3'!$C1273,".",'Formulario PPGR3'!$D1273,".",'Formulario PPGR3'!$E1273,".",'Formulario PPGR3'!$F1273))</f>
        <v/>
      </c>
      <c r="C1273" s="189" t="str">
        <f>IF('Formulario PPGR3'!$G1273="","",'Formulario PPGR1'!#REF!)</f>
        <v/>
      </c>
      <c r="D1273" s="189" t="str">
        <f>IF('Formulario PPGR3'!$G1273="","",'Formulario PPGR1'!#REF!)</f>
        <v/>
      </c>
      <c r="E1273" s="189" t="str">
        <f>IF('Formulario PPGR3'!$G1273="","",'Formulario PPGR1'!#REF!)</f>
        <v/>
      </c>
      <c r="F1273" s="189" t="str">
        <f>IF('Formulario PPGR3'!$G1273="","",'Formulario PPGR1'!#REF!)</f>
        <v/>
      </c>
      <c r="G1273" s="227"/>
      <c r="H1273" s="459" t="str" cm="1">
        <f t="array" ref="H1273">IF(Tabla1[[#This Row],[Código_Actividad]]="","",_xlfn.XLOOKUP(Tabla1[[#This Row],[Código_Actividad]],CodigoActividad,Tabla2[Actividades Programables Presupuestables],"",0))</f>
        <v/>
      </c>
      <c r="I1273" s="460" t="str">
        <f>IFERROR(VLOOKUP('Formulario PPGR3'!$G1273,'Formulario PPGR2'!$H$9:$V$595,15,FALSE),"")</f>
        <v/>
      </c>
      <c r="J1273" s="465"/>
      <c r="K1273" s="464"/>
      <c r="L1273" s="461" t="str">
        <f>IF(Tabla1[[#This Row],[Descripción]]="","",_xlfn.XLOOKUP(Tabla1[[#This Row],[Descripción]],Tabla10[Descripción],Tabla10[Unidad de Medida],"",0))</f>
        <v/>
      </c>
      <c r="M1273" s="257"/>
      <c r="N1273" s="475" t="str">
        <f>IF(Tabla1[[#This Row],[Descripción]]="","",_xlfn.XLOOKUP(Tabla1[[#This Row],[Descripción]],Tabla10[Descripción],Tabla10[Precio Unitario],0))</f>
        <v/>
      </c>
      <c r="O1273" s="475" t="str">
        <f>IF(Tabla1[[#This Row],[Cantidad de Insumos]]="","",Tabla1[[#This Row],[Precio Unitario]]*Tabla1[[#This Row],[Cantidad de Insumos]])</f>
        <v/>
      </c>
      <c r="P1273" s="462" t="str">
        <f>IF(Tabla1[[#This Row],[Descripción]]="","",_xlfn.XLOOKUP(Tabla1[[#This Row],[Descripción]],Tabla10[Descripción],Tabla10[CODIGO PRESUPUESTARIO],0))</f>
        <v/>
      </c>
      <c r="Q1273" s="463"/>
      <c r="R1273" s="463" t="str">
        <f>IF(Tabla1[[#This Row],[Insumos]]="","",_xlfn.XLOOKUP(Tabla1[[#This Row],[Insumos]],Tabla10[Insumo],Tabla10[InsumoAbrev],"",0))</f>
        <v/>
      </c>
    </row>
    <row r="1274" spans="2:18" x14ac:dyDescent="0.25">
      <c r="B1274" s="189" t="str">
        <f>IF('Formulario PPGR3'!$G1274="","",CONCATENATE('Formulario PPGR3'!$C1274,".",'Formulario PPGR3'!$D1274,".",'Formulario PPGR3'!$E1274,".",'Formulario PPGR3'!$F1274))</f>
        <v/>
      </c>
      <c r="C1274" s="189" t="str">
        <f>IF('Formulario PPGR3'!$G1274="","",'Formulario PPGR1'!#REF!)</f>
        <v/>
      </c>
      <c r="D1274" s="189" t="str">
        <f>IF('Formulario PPGR3'!$G1274="","",'Formulario PPGR1'!#REF!)</f>
        <v/>
      </c>
      <c r="E1274" s="189" t="str">
        <f>IF('Formulario PPGR3'!$G1274="","",'Formulario PPGR1'!#REF!)</f>
        <v/>
      </c>
      <c r="F1274" s="189" t="str">
        <f>IF('Formulario PPGR3'!$G1274="","",'Formulario PPGR1'!#REF!)</f>
        <v/>
      </c>
      <c r="G1274" s="227"/>
      <c r="H1274" s="459" t="str" cm="1">
        <f t="array" ref="H1274">IF(Tabla1[[#This Row],[Código_Actividad]]="","",_xlfn.XLOOKUP(Tabla1[[#This Row],[Código_Actividad]],CodigoActividad,Tabla2[Actividades Programables Presupuestables],"",0))</f>
        <v/>
      </c>
      <c r="I1274" s="460" t="str">
        <f>IFERROR(VLOOKUP('Formulario PPGR3'!$G1274,'Formulario PPGR2'!$H$9:$V$595,15,FALSE),"")</f>
        <v/>
      </c>
      <c r="J1274" s="465"/>
      <c r="K1274" s="464"/>
      <c r="L1274" s="461" t="str">
        <f>IF(Tabla1[[#This Row],[Descripción]]="","",_xlfn.XLOOKUP(Tabla1[[#This Row],[Descripción]],Tabla10[Descripción],Tabla10[Unidad de Medida],"",0))</f>
        <v/>
      </c>
      <c r="M1274" s="257"/>
      <c r="N1274" s="475" t="str">
        <f>IF(Tabla1[[#This Row],[Descripción]]="","",_xlfn.XLOOKUP(Tabla1[[#This Row],[Descripción]],Tabla10[Descripción],Tabla10[Precio Unitario],0))</f>
        <v/>
      </c>
      <c r="O1274" s="475" t="str">
        <f>IF(Tabla1[[#This Row],[Cantidad de Insumos]]="","",Tabla1[[#This Row],[Precio Unitario]]*Tabla1[[#This Row],[Cantidad de Insumos]])</f>
        <v/>
      </c>
      <c r="P1274" s="462" t="str">
        <f>IF(Tabla1[[#This Row],[Descripción]]="","",_xlfn.XLOOKUP(Tabla1[[#This Row],[Descripción]],Tabla10[Descripción],Tabla10[CODIGO PRESUPUESTARIO],0))</f>
        <v/>
      </c>
      <c r="Q1274" s="463"/>
      <c r="R1274" s="463" t="str">
        <f>IF(Tabla1[[#This Row],[Insumos]]="","",_xlfn.XLOOKUP(Tabla1[[#This Row],[Insumos]],Tabla10[Insumo],Tabla10[InsumoAbrev],"",0))</f>
        <v/>
      </c>
    </row>
    <row r="1275" spans="2:18" x14ac:dyDescent="0.25">
      <c r="B1275" s="189" t="str">
        <f>IF('Formulario PPGR3'!$G1275="","",CONCATENATE('Formulario PPGR3'!$C1275,".",'Formulario PPGR3'!$D1275,".",'Formulario PPGR3'!$E1275,".",'Formulario PPGR3'!$F1275))</f>
        <v/>
      </c>
      <c r="C1275" s="189" t="str">
        <f>IF('Formulario PPGR3'!$G1275="","",'Formulario PPGR1'!#REF!)</f>
        <v/>
      </c>
      <c r="D1275" s="189" t="str">
        <f>IF('Formulario PPGR3'!$G1275="","",'Formulario PPGR1'!#REF!)</f>
        <v/>
      </c>
      <c r="E1275" s="189" t="str">
        <f>IF('Formulario PPGR3'!$G1275="","",'Formulario PPGR1'!#REF!)</f>
        <v/>
      </c>
      <c r="F1275" s="189" t="str">
        <f>IF('Formulario PPGR3'!$G1275="","",'Formulario PPGR1'!#REF!)</f>
        <v/>
      </c>
      <c r="G1275" s="227"/>
      <c r="H1275" s="459" t="str" cm="1">
        <f t="array" ref="H1275">IF(Tabla1[[#This Row],[Código_Actividad]]="","",_xlfn.XLOOKUP(Tabla1[[#This Row],[Código_Actividad]],CodigoActividad,Tabla2[Actividades Programables Presupuestables],"",0))</f>
        <v/>
      </c>
      <c r="I1275" s="460" t="str">
        <f>IFERROR(VLOOKUP('Formulario PPGR3'!$G1275,'Formulario PPGR2'!$H$9:$V$595,15,FALSE),"")</f>
        <v/>
      </c>
      <c r="J1275" s="465"/>
      <c r="K1275" s="464"/>
      <c r="L1275" s="461" t="str">
        <f>IF(Tabla1[[#This Row],[Descripción]]="","",_xlfn.XLOOKUP(Tabla1[[#This Row],[Descripción]],Tabla10[Descripción],Tabla10[Unidad de Medida],"",0))</f>
        <v/>
      </c>
      <c r="M1275" s="257"/>
      <c r="N1275" s="475" t="str">
        <f>IF(Tabla1[[#This Row],[Descripción]]="","",_xlfn.XLOOKUP(Tabla1[[#This Row],[Descripción]],Tabla10[Descripción],Tabla10[Precio Unitario],0))</f>
        <v/>
      </c>
      <c r="O1275" s="475" t="str">
        <f>IF(Tabla1[[#This Row],[Cantidad de Insumos]]="","",Tabla1[[#This Row],[Precio Unitario]]*Tabla1[[#This Row],[Cantidad de Insumos]])</f>
        <v/>
      </c>
      <c r="P1275" s="462" t="str">
        <f>IF(Tabla1[[#This Row],[Descripción]]="","",_xlfn.XLOOKUP(Tabla1[[#This Row],[Descripción]],Tabla10[Descripción],Tabla10[CODIGO PRESUPUESTARIO],0))</f>
        <v/>
      </c>
      <c r="Q1275" s="463"/>
      <c r="R1275" s="463" t="str">
        <f>IF(Tabla1[[#This Row],[Insumos]]="","",_xlfn.XLOOKUP(Tabla1[[#This Row],[Insumos]],Tabla10[Insumo],Tabla10[InsumoAbrev],"",0))</f>
        <v/>
      </c>
    </row>
    <row r="1276" spans="2:18" x14ac:dyDescent="0.25">
      <c r="B1276" s="189" t="str">
        <f>IF('Formulario PPGR3'!$G1276="","",CONCATENATE('Formulario PPGR3'!$C1276,".",'Formulario PPGR3'!$D1276,".",'Formulario PPGR3'!$E1276,".",'Formulario PPGR3'!$F1276))</f>
        <v/>
      </c>
      <c r="C1276" s="189" t="str">
        <f>IF('Formulario PPGR3'!$G1276="","",'Formulario PPGR1'!#REF!)</f>
        <v/>
      </c>
      <c r="D1276" s="189" t="str">
        <f>IF('Formulario PPGR3'!$G1276="","",'Formulario PPGR1'!#REF!)</f>
        <v/>
      </c>
      <c r="E1276" s="189" t="str">
        <f>IF('Formulario PPGR3'!$G1276="","",'Formulario PPGR1'!#REF!)</f>
        <v/>
      </c>
      <c r="F1276" s="189" t="str">
        <f>IF('Formulario PPGR3'!$G1276="","",'Formulario PPGR1'!#REF!)</f>
        <v/>
      </c>
      <c r="G1276" s="227"/>
      <c r="H1276" s="459" t="str" cm="1">
        <f t="array" ref="H1276">IF(Tabla1[[#This Row],[Código_Actividad]]="","",_xlfn.XLOOKUP(Tabla1[[#This Row],[Código_Actividad]],CodigoActividad,Tabla2[Actividades Programables Presupuestables],"",0))</f>
        <v/>
      </c>
      <c r="I1276" s="460" t="str">
        <f>IFERROR(VLOOKUP('Formulario PPGR3'!$G1276,'Formulario PPGR2'!$H$9:$V$595,15,FALSE),"")</f>
        <v/>
      </c>
      <c r="J1276" s="465"/>
      <c r="K1276" s="464"/>
      <c r="L1276" s="461" t="str">
        <f>IF(Tabla1[[#This Row],[Descripción]]="","",_xlfn.XLOOKUP(Tabla1[[#This Row],[Descripción]],Tabla10[Descripción],Tabla10[Unidad de Medida],"",0))</f>
        <v/>
      </c>
      <c r="M1276" s="257"/>
      <c r="N1276" s="475" t="str">
        <f>IF(Tabla1[[#This Row],[Descripción]]="","",_xlfn.XLOOKUP(Tabla1[[#This Row],[Descripción]],Tabla10[Descripción],Tabla10[Precio Unitario],0))</f>
        <v/>
      </c>
      <c r="O1276" s="475" t="str">
        <f>IF(Tabla1[[#This Row],[Cantidad de Insumos]]="","",Tabla1[[#This Row],[Precio Unitario]]*Tabla1[[#This Row],[Cantidad de Insumos]])</f>
        <v/>
      </c>
      <c r="P1276" s="462" t="str">
        <f>IF(Tabla1[[#This Row],[Descripción]]="","",_xlfn.XLOOKUP(Tabla1[[#This Row],[Descripción]],Tabla10[Descripción],Tabla10[CODIGO PRESUPUESTARIO],0))</f>
        <v/>
      </c>
      <c r="Q1276" s="463"/>
      <c r="R1276" s="463" t="str">
        <f>IF(Tabla1[[#This Row],[Insumos]]="","",_xlfn.XLOOKUP(Tabla1[[#This Row],[Insumos]],Tabla10[Insumo],Tabla10[InsumoAbrev],"",0))</f>
        <v/>
      </c>
    </row>
    <row r="1277" spans="2:18" x14ac:dyDescent="0.25">
      <c r="B1277" s="189" t="str">
        <f>IF('Formulario PPGR3'!$G1277="","",CONCATENATE('Formulario PPGR3'!$C1277,".",'Formulario PPGR3'!$D1277,".",'Formulario PPGR3'!$E1277,".",'Formulario PPGR3'!$F1277))</f>
        <v/>
      </c>
      <c r="C1277" s="189" t="str">
        <f>IF('Formulario PPGR3'!$G1277="","",'Formulario PPGR1'!#REF!)</f>
        <v/>
      </c>
      <c r="D1277" s="189" t="str">
        <f>IF('Formulario PPGR3'!$G1277="","",'Formulario PPGR1'!#REF!)</f>
        <v/>
      </c>
      <c r="E1277" s="189" t="str">
        <f>IF('Formulario PPGR3'!$G1277="","",'Formulario PPGR1'!#REF!)</f>
        <v/>
      </c>
      <c r="F1277" s="189" t="str">
        <f>IF('Formulario PPGR3'!$G1277="","",'Formulario PPGR1'!#REF!)</f>
        <v/>
      </c>
      <c r="G1277" s="227"/>
      <c r="H1277" s="459" t="str" cm="1">
        <f t="array" ref="H1277">IF(Tabla1[[#This Row],[Código_Actividad]]="","",_xlfn.XLOOKUP(Tabla1[[#This Row],[Código_Actividad]],CodigoActividad,Tabla2[Actividades Programables Presupuestables],"",0))</f>
        <v/>
      </c>
      <c r="I1277" s="460" t="str">
        <f>IFERROR(VLOOKUP('Formulario PPGR3'!$G1277,'Formulario PPGR2'!$H$9:$V$595,15,FALSE),"")</f>
        <v/>
      </c>
      <c r="J1277" s="465"/>
      <c r="K1277" s="464"/>
      <c r="L1277" s="461" t="str">
        <f>IF(Tabla1[[#This Row],[Descripción]]="","",_xlfn.XLOOKUP(Tabla1[[#This Row],[Descripción]],Tabla10[Descripción],Tabla10[Unidad de Medida],"",0))</f>
        <v/>
      </c>
      <c r="M1277" s="257"/>
      <c r="N1277" s="475" t="str">
        <f>IF(Tabla1[[#This Row],[Descripción]]="","",_xlfn.XLOOKUP(Tabla1[[#This Row],[Descripción]],Tabla10[Descripción],Tabla10[Precio Unitario],0))</f>
        <v/>
      </c>
      <c r="O1277" s="475" t="str">
        <f>IF(Tabla1[[#This Row],[Cantidad de Insumos]]="","",Tabla1[[#This Row],[Precio Unitario]]*Tabla1[[#This Row],[Cantidad de Insumos]])</f>
        <v/>
      </c>
      <c r="P1277" s="462" t="str">
        <f>IF(Tabla1[[#This Row],[Descripción]]="","",_xlfn.XLOOKUP(Tabla1[[#This Row],[Descripción]],Tabla10[Descripción],Tabla10[CODIGO PRESUPUESTARIO],0))</f>
        <v/>
      </c>
      <c r="Q1277" s="463"/>
      <c r="R1277" s="463" t="str">
        <f>IF(Tabla1[[#This Row],[Insumos]]="","",_xlfn.XLOOKUP(Tabla1[[#This Row],[Insumos]],Tabla10[Insumo],Tabla10[InsumoAbrev],"",0))</f>
        <v/>
      </c>
    </row>
    <row r="1278" spans="2:18" x14ac:dyDescent="0.25">
      <c r="B1278" s="189" t="str">
        <f>IF('Formulario PPGR3'!$G1278="","",CONCATENATE('Formulario PPGR3'!$C1278,".",'Formulario PPGR3'!$D1278,".",'Formulario PPGR3'!$E1278,".",'Formulario PPGR3'!$F1278))</f>
        <v/>
      </c>
      <c r="C1278" s="189" t="str">
        <f>IF('Formulario PPGR3'!$G1278="","",'Formulario PPGR1'!#REF!)</f>
        <v/>
      </c>
      <c r="D1278" s="189" t="str">
        <f>IF('Formulario PPGR3'!$G1278="","",'Formulario PPGR1'!#REF!)</f>
        <v/>
      </c>
      <c r="E1278" s="189" t="str">
        <f>IF('Formulario PPGR3'!$G1278="","",'Formulario PPGR1'!#REF!)</f>
        <v/>
      </c>
      <c r="F1278" s="189" t="str">
        <f>IF('Formulario PPGR3'!$G1278="","",'Formulario PPGR1'!#REF!)</f>
        <v/>
      </c>
      <c r="G1278" s="227"/>
      <c r="H1278" s="459" t="str" cm="1">
        <f t="array" ref="H1278">IF(Tabla1[[#This Row],[Código_Actividad]]="","",_xlfn.XLOOKUP(Tabla1[[#This Row],[Código_Actividad]],CodigoActividad,Tabla2[Actividades Programables Presupuestables],"",0))</f>
        <v/>
      </c>
      <c r="I1278" s="460" t="str">
        <f>IFERROR(VLOOKUP('Formulario PPGR3'!$G1278,'Formulario PPGR2'!$H$9:$V$595,15,FALSE),"")</f>
        <v/>
      </c>
      <c r="J1278" s="465"/>
      <c r="K1278" s="464"/>
      <c r="L1278" s="461" t="str">
        <f>IF(Tabla1[[#This Row],[Descripción]]="","",_xlfn.XLOOKUP(Tabla1[[#This Row],[Descripción]],Tabla10[Descripción],Tabla10[Unidad de Medida],"",0))</f>
        <v/>
      </c>
      <c r="M1278" s="257"/>
      <c r="N1278" s="475" t="str">
        <f>IF(Tabla1[[#This Row],[Descripción]]="","",_xlfn.XLOOKUP(Tabla1[[#This Row],[Descripción]],Tabla10[Descripción],Tabla10[Precio Unitario],0))</f>
        <v/>
      </c>
      <c r="O1278" s="475" t="str">
        <f>IF(Tabla1[[#This Row],[Cantidad de Insumos]]="","",Tabla1[[#This Row],[Precio Unitario]]*Tabla1[[#This Row],[Cantidad de Insumos]])</f>
        <v/>
      </c>
      <c r="P1278" s="462" t="str">
        <f>IF(Tabla1[[#This Row],[Descripción]]="","",_xlfn.XLOOKUP(Tabla1[[#This Row],[Descripción]],Tabla10[Descripción],Tabla10[CODIGO PRESUPUESTARIO],0))</f>
        <v/>
      </c>
      <c r="Q1278" s="463"/>
      <c r="R1278" s="463" t="str">
        <f>IF(Tabla1[[#This Row],[Insumos]]="","",_xlfn.XLOOKUP(Tabla1[[#This Row],[Insumos]],Tabla10[Insumo],Tabla10[InsumoAbrev],"",0))</f>
        <v/>
      </c>
    </row>
    <row r="1279" spans="2:18" x14ac:dyDescent="0.25">
      <c r="B1279" s="189" t="str">
        <f>IF('Formulario PPGR3'!$G1279="","",CONCATENATE('Formulario PPGR3'!$C1279,".",'Formulario PPGR3'!$D1279,".",'Formulario PPGR3'!$E1279,".",'Formulario PPGR3'!$F1279))</f>
        <v/>
      </c>
      <c r="C1279" s="189" t="str">
        <f>IF('Formulario PPGR3'!$G1279="","",'Formulario PPGR1'!#REF!)</f>
        <v/>
      </c>
      <c r="D1279" s="189" t="str">
        <f>IF('Formulario PPGR3'!$G1279="","",'Formulario PPGR1'!#REF!)</f>
        <v/>
      </c>
      <c r="E1279" s="189" t="str">
        <f>IF('Formulario PPGR3'!$G1279="","",'Formulario PPGR1'!#REF!)</f>
        <v/>
      </c>
      <c r="F1279" s="189" t="str">
        <f>IF('Formulario PPGR3'!$G1279="","",'Formulario PPGR1'!#REF!)</f>
        <v/>
      </c>
      <c r="G1279" s="227"/>
      <c r="H1279" s="459" t="str" cm="1">
        <f t="array" ref="H1279">IF(Tabla1[[#This Row],[Código_Actividad]]="","",_xlfn.XLOOKUP(Tabla1[[#This Row],[Código_Actividad]],CodigoActividad,Tabla2[Actividades Programables Presupuestables],"",0))</f>
        <v/>
      </c>
      <c r="I1279" s="460" t="str">
        <f>IFERROR(VLOOKUP('Formulario PPGR3'!$G1279,'Formulario PPGR2'!$H$9:$V$595,15,FALSE),"")</f>
        <v/>
      </c>
      <c r="J1279" s="465"/>
      <c r="K1279" s="464"/>
      <c r="L1279" s="461" t="str">
        <f>IF(Tabla1[[#This Row],[Descripción]]="","",_xlfn.XLOOKUP(Tabla1[[#This Row],[Descripción]],Tabla10[Descripción],Tabla10[Unidad de Medida],"",0))</f>
        <v/>
      </c>
      <c r="M1279" s="257"/>
      <c r="N1279" s="475" t="str">
        <f>IF(Tabla1[[#This Row],[Descripción]]="","",_xlfn.XLOOKUP(Tabla1[[#This Row],[Descripción]],Tabla10[Descripción],Tabla10[Precio Unitario],0))</f>
        <v/>
      </c>
      <c r="O1279" s="475" t="str">
        <f>IF(Tabla1[[#This Row],[Cantidad de Insumos]]="","",Tabla1[[#This Row],[Precio Unitario]]*Tabla1[[#This Row],[Cantidad de Insumos]])</f>
        <v/>
      </c>
      <c r="P1279" s="462" t="str">
        <f>IF(Tabla1[[#This Row],[Descripción]]="","",_xlfn.XLOOKUP(Tabla1[[#This Row],[Descripción]],Tabla10[Descripción],Tabla10[CODIGO PRESUPUESTARIO],0))</f>
        <v/>
      </c>
      <c r="Q1279" s="463"/>
      <c r="R1279" s="463" t="str">
        <f>IF(Tabla1[[#This Row],[Insumos]]="","",_xlfn.XLOOKUP(Tabla1[[#This Row],[Insumos]],Tabla10[Insumo],Tabla10[InsumoAbrev],"",0))</f>
        <v/>
      </c>
    </row>
    <row r="1280" spans="2:18" x14ac:dyDescent="0.25">
      <c r="B1280" s="189" t="str">
        <f>IF('Formulario PPGR3'!$G1280="","",CONCATENATE('Formulario PPGR3'!$C1280,".",'Formulario PPGR3'!$D1280,".",'Formulario PPGR3'!$E1280,".",'Formulario PPGR3'!$F1280))</f>
        <v/>
      </c>
      <c r="C1280" s="189" t="str">
        <f>IF('Formulario PPGR3'!$G1280="","",'Formulario PPGR1'!#REF!)</f>
        <v/>
      </c>
      <c r="D1280" s="189" t="str">
        <f>IF('Formulario PPGR3'!$G1280="","",'Formulario PPGR1'!#REF!)</f>
        <v/>
      </c>
      <c r="E1280" s="189" t="str">
        <f>IF('Formulario PPGR3'!$G1280="","",'Formulario PPGR1'!#REF!)</f>
        <v/>
      </c>
      <c r="F1280" s="189" t="str">
        <f>IF('Formulario PPGR3'!$G1280="","",'Formulario PPGR1'!#REF!)</f>
        <v/>
      </c>
      <c r="G1280" s="227"/>
      <c r="H1280" s="459" t="str" cm="1">
        <f t="array" ref="H1280">IF(Tabla1[[#This Row],[Código_Actividad]]="","",_xlfn.XLOOKUP(Tabla1[[#This Row],[Código_Actividad]],CodigoActividad,Tabla2[Actividades Programables Presupuestables],"",0))</f>
        <v/>
      </c>
      <c r="I1280" s="460" t="str">
        <f>IFERROR(VLOOKUP('Formulario PPGR3'!$G1280,'Formulario PPGR2'!$H$9:$V$595,15,FALSE),"")</f>
        <v/>
      </c>
      <c r="J1280" s="465"/>
      <c r="K1280" s="464"/>
      <c r="L1280" s="461" t="str">
        <f>IF(Tabla1[[#This Row],[Descripción]]="","",_xlfn.XLOOKUP(Tabla1[[#This Row],[Descripción]],Tabla10[Descripción],Tabla10[Unidad de Medida],"",0))</f>
        <v/>
      </c>
      <c r="M1280" s="257"/>
      <c r="N1280" s="475" t="str">
        <f>IF(Tabla1[[#This Row],[Descripción]]="","",_xlfn.XLOOKUP(Tabla1[[#This Row],[Descripción]],Tabla10[Descripción],Tabla10[Precio Unitario],0))</f>
        <v/>
      </c>
      <c r="O1280" s="475" t="str">
        <f>IF(Tabla1[[#This Row],[Cantidad de Insumos]]="","",Tabla1[[#This Row],[Precio Unitario]]*Tabla1[[#This Row],[Cantidad de Insumos]])</f>
        <v/>
      </c>
      <c r="P1280" s="462" t="str">
        <f>IF(Tabla1[[#This Row],[Descripción]]="","",_xlfn.XLOOKUP(Tabla1[[#This Row],[Descripción]],Tabla10[Descripción],Tabla10[CODIGO PRESUPUESTARIO],0))</f>
        <v/>
      </c>
      <c r="Q1280" s="463"/>
      <c r="R1280" s="463" t="str">
        <f>IF(Tabla1[[#This Row],[Insumos]]="","",_xlfn.XLOOKUP(Tabla1[[#This Row],[Insumos]],Tabla10[Insumo],Tabla10[InsumoAbrev],"",0))</f>
        <v/>
      </c>
    </row>
    <row r="1281" spans="2:18" x14ac:dyDescent="0.25">
      <c r="B1281" s="189" t="str">
        <f>IF('Formulario PPGR3'!$G1281="","",CONCATENATE('Formulario PPGR3'!$C1281,".",'Formulario PPGR3'!$D1281,".",'Formulario PPGR3'!$E1281,".",'Formulario PPGR3'!$F1281))</f>
        <v/>
      </c>
      <c r="C1281" s="189" t="str">
        <f>IF('Formulario PPGR3'!$G1281="","",'Formulario PPGR1'!#REF!)</f>
        <v/>
      </c>
      <c r="D1281" s="189" t="str">
        <f>IF('Formulario PPGR3'!$G1281="","",'Formulario PPGR1'!#REF!)</f>
        <v/>
      </c>
      <c r="E1281" s="189" t="str">
        <f>IF('Formulario PPGR3'!$G1281="","",'Formulario PPGR1'!#REF!)</f>
        <v/>
      </c>
      <c r="F1281" s="189" t="str">
        <f>IF('Formulario PPGR3'!$G1281="","",'Formulario PPGR1'!#REF!)</f>
        <v/>
      </c>
      <c r="G1281" s="227"/>
      <c r="H1281" s="459" t="str" cm="1">
        <f t="array" ref="H1281">IF(Tabla1[[#This Row],[Código_Actividad]]="","",_xlfn.XLOOKUP(Tabla1[[#This Row],[Código_Actividad]],CodigoActividad,Tabla2[Actividades Programables Presupuestables],"",0))</f>
        <v/>
      </c>
      <c r="I1281" s="460" t="str">
        <f>IFERROR(VLOOKUP('Formulario PPGR3'!$G1281,'Formulario PPGR2'!$H$9:$V$595,15,FALSE),"")</f>
        <v/>
      </c>
      <c r="J1281" s="465"/>
      <c r="K1281" s="464"/>
      <c r="L1281" s="461" t="str">
        <f>IF(Tabla1[[#This Row],[Descripción]]="","",_xlfn.XLOOKUP(Tabla1[[#This Row],[Descripción]],Tabla10[Descripción],Tabla10[Unidad de Medida],"",0))</f>
        <v/>
      </c>
      <c r="M1281" s="257"/>
      <c r="N1281" s="475" t="str">
        <f>IF(Tabla1[[#This Row],[Descripción]]="","",_xlfn.XLOOKUP(Tabla1[[#This Row],[Descripción]],Tabla10[Descripción],Tabla10[Precio Unitario],0))</f>
        <v/>
      </c>
      <c r="O1281" s="475" t="str">
        <f>IF(Tabla1[[#This Row],[Cantidad de Insumos]]="","",Tabla1[[#This Row],[Precio Unitario]]*Tabla1[[#This Row],[Cantidad de Insumos]])</f>
        <v/>
      </c>
      <c r="P1281" s="462" t="str">
        <f>IF(Tabla1[[#This Row],[Descripción]]="","",_xlfn.XLOOKUP(Tabla1[[#This Row],[Descripción]],Tabla10[Descripción],Tabla10[CODIGO PRESUPUESTARIO],0))</f>
        <v/>
      </c>
      <c r="Q1281" s="463"/>
      <c r="R1281" s="463" t="str">
        <f>IF(Tabla1[[#This Row],[Insumos]]="","",_xlfn.XLOOKUP(Tabla1[[#This Row],[Insumos]],Tabla10[Insumo],Tabla10[InsumoAbrev],"",0))</f>
        <v/>
      </c>
    </row>
    <row r="1282" spans="2:18" x14ac:dyDescent="0.25">
      <c r="B1282" s="189" t="str">
        <f>IF('Formulario PPGR3'!$G1282="","",CONCATENATE('Formulario PPGR3'!$C1282,".",'Formulario PPGR3'!$D1282,".",'Formulario PPGR3'!$E1282,".",'Formulario PPGR3'!$F1282))</f>
        <v/>
      </c>
      <c r="C1282" s="189" t="str">
        <f>IF('Formulario PPGR3'!$G1282="","",'Formulario PPGR1'!#REF!)</f>
        <v/>
      </c>
      <c r="D1282" s="189" t="str">
        <f>IF('Formulario PPGR3'!$G1282="","",'Formulario PPGR1'!#REF!)</f>
        <v/>
      </c>
      <c r="E1282" s="189" t="str">
        <f>IF('Formulario PPGR3'!$G1282="","",'Formulario PPGR1'!#REF!)</f>
        <v/>
      </c>
      <c r="F1282" s="189" t="str">
        <f>IF('Formulario PPGR3'!$G1282="","",'Formulario PPGR1'!#REF!)</f>
        <v/>
      </c>
      <c r="G1282" s="227"/>
      <c r="H1282" s="459" t="str" cm="1">
        <f t="array" ref="H1282">IF(Tabla1[[#This Row],[Código_Actividad]]="","",_xlfn.XLOOKUP(Tabla1[[#This Row],[Código_Actividad]],CodigoActividad,Tabla2[Actividades Programables Presupuestables],"",0))</f>
        <v/>
      </c>
      <c r="I1282" s="460" t="str">
        <f>IFERROR(VLOOKUP('Formulario PPGR3'!$G1282,'Formulario PPGR2'!$H$9:$V$595,15,FALSE),"")</f>
        <v/>
      </c>
      <c r="J1282" s="465"/>
      <c r="K1282" s="464"/>
      <c r="L1282" s="461" t="str">
        <f>IF(Tabla1[[#This Row],[Descripción]]="","",_xlfn.XLOOKUP(Tabla1[[#This Row],[Descripción]],Tabla10[Descripción],Tabla10[Unidad de Medida],"",0))</f>
        <v/>
      </c>
      <c r="M1282" s="257"/>
      <c r="N1282" s="475" t="str">
        <f>IF(Tabla1[[#This Row],[Descripción]]="","",_xlfn.XLOOKUP(Tabla1[[#This Row],[Descripción]],Tabla10[Descripción],Tabla10[Precio Unitario],0))</f>
        <v/>
      </c>
      <c r="O1282" s="475" t="str">
        <f>IF(Tabla1[[#This Row],[Cantidad de Insumos]]="","",Tabla1[[#This Row],[Precio Unitario]]*Tabla1[[#This Row],[Cantidad de Insumos]])</f>
        <v/>
      </c>
      <c r="P1282" s="462" t="str">
        <f>IF(Tabla1[[#This Row],[Descripción]]="","",_xlfn.XLOOKUP(Tabla1[[#This Row],[Descripción]],Tabla10[Descripción],Tabla10[CODIGO PRESUPUESTARIO],0))</f>
        <v/>
      </c>
      <c r="Q1282" s="463"/>
      <c r="R1282" s="463" t="str">
        <f>IF(Tabla1[[#This Row],[Insumos]]="","",_xlfn.XLOOKUP(Tabla1[[#This Row],[Insumos]],Tabla10[Insumo],Tabla10[InsumoAbrev],"",0))</f>
        <v/>
      </c>
    </row>
    <row r="1283" spans="2:18" x14ac:dyDescent="0.25">
      <c r="B1283" s="189" t="str">
        <f>IF('Formulario PPGR3'!$G1283="","",CONCATENATE('Formulario PPGR3'!$C1283,".",'Formulario PPGR3'!$D1283,".",'Formulario PPGR3'!$E1283,".",'Formulario PPGR3'!$F1283))</f>
        <v/>
      </c>
      <c r="C1283" s="189" t="str">
        <f>IF('Formulario PPGR3'!$G1283="","",'Formulario PPGR1'!#REF!)</f>
        <v/>
      </c>
      <c r="D1283" s="189" t="str">
        <f>IF('Formulario PPGR3'!$G1283="","",'Formulario PPGR1'!#REF!)</f>
        <v/>
      </c>
      <c r="E1283" s="189" t="str">
        <f>IF('Formulario PPGR3'!$G1283="","",'Formulario PPGR1'!#REF!)</f>
        <v/>
      </c>
      <c r="F1283" s="189" t="str">
        <f>IF('Formulario PPGR3'!$G1283="","",'Formulario PPGR1'!#REF!)</f>
        <v/>
      </c>
      <c r="G1283" s="227"/>
      <c r="H1283" s="459" t="str" cm="1">
        <f t="array" ref="H1283">IF(Tabla1[[#This Row],[Código_Actividad]]="","",_xlfn.XLOOKUP(Tabla1[[#This Row],[Código_Actividad]],CodigoActividad,Tabla2[Actividades Programables Presupuestables],"",0))</f>
        <v/>
      </c>
      <c r="I1283" s="460" t="str">
        <f>IFERROR(VLOOKUP('Formulario PPGR3'!$G1283,'Formulario PPGR2'!$H$9:$V$595,15,FALSE),"")</f>
        <v/>
      </c>
      <c r="J1283" s="465"/>
      <c r="K1283" s="464"/>
      <c r="L1283" s="461" t="str">
        <f>IF(Tabla1[[#This Row],[Descripción]]="","",_xlfn.XLOOKUP(Tabla1[[#This Row],[Descripción]],Tabla10[Descripción],Tabla10[Unidad de Medida],"",0))</f>
        <v/>
      </c>
      <c r="M1283" s="257"/>
      <c r="N1283" s="475" t="str">
        <f>IF(Tabla1[[#This Row],[Descripción]]="","",_xlfn.XLOOKUP(Tabla1[[#This Row],[Descripción]],Tabla10[Descripción],Tabla10[Precio Unitario],0))</f>
        <v/>
      </c>
      <c r="O1283" s="475" t="str">
        <f>IF(Tabla1[[#This Row],[Cantidad de Insumos]]="","",Tabla1[[#This Row],[Precio Unitario]]*Tabla1[[#This Row],[Cantidad de Insumos]])</f>
        <v/>
      </c>
      <c r="P1283" s="462" t="str">
        <f>IF(Tabla1[[#This Row],[Descripción]]="","",_xlfn.XLOOKUP(Tabla1[[#This Row],[Descripción]],Tabla10[Descripción],Tabla10[CODIGO PRESUPUESTARIO],0))</f>
        <v/>
      </c>
      <c r="Q1283" s="463"/>
      <c r="R1283" s="463" t="str">
        <f>IF(Tabla1[[#This Row],[Insumos]]="","",_xlfn.XLOOKUP(Tabla1[[#This Row],[Insumos]],Tabla10[Insumo],Tabla10[InsumoAbrev],"",0))</f>
        <v/>
      </c>
    </row>
    <row r="1284" spans="2:18" x14ac:dyDescent="0.25">
      <c r="B1284" s="189" t="str">
        <f>IF('Formulario PPGR3'!$G1284="","",CONCATENATE('Formulario PPGR3'!$C1284,".",'Formulario PPGR3'!$D1284,".",'Formulario PPGR3'!$E1284,".",'Formulario PPGR3'!$F1284))</f>
        <v/>
      </c>
      <c r="C1284" s="189" t="str">
        <f>IF('Formulario PPGR3'!$G1284="","",'Formulario PPGR1'!#REF!)</f>
        <v/>
      </c>
      <c r="D1284" s="189" t="str">
        <f>IF('Formulario PPGR3'!$G1284="","",'Formulario PPGR1'!#REF!)</f>
        <v/>
      </c>
      <c r="E1284" s="189" t="str">
        <f>IF('Formulario PPGR3'!$G1284="","",'Formulario PPGR1'!#REF!)</f>
        <v/>
      </c>
      <c r="F1284" s="189" t="str">
        <f>IF('Formulario PPGR3'!$G1284="","",'Formulario PPGR1'!#REF!)</f>
        <v/>
      </c>
      <c r="G1284" s="227"/>
      <c r="H1284" s="459" t="str" cm="1">
        <f t="array" ref="H1284">IF(Tabla1[[#This Row],[Código_Actividad]]="","",_xlfn.XLOOKUP(Tabla1[[#This Row],[Código_Actividad]],CodigoActividad,Tabla2[Actividades Programables Presupuestables],"",0))</f>
        <v/>
      </c>
      <c r="I1284" s="460" t="str">
        <f>IFERROR(VLOOKUP('Formulario PPGR3'!$G1284,'Formulario PPGR2'!$H$9:$V$595,15,FALSE),"")</f>
        <v/>
      </c>
      <c r="J1284" s="465"/>
      <c r="K1284" s="464"/>
      <c r="L1284" s="461" t="str">
        <f>IF(Tabla1[[#This Row],[Descripción]]="","",_xlfn.XLOOKUP(Tabla1[[#This Row],[Descripción]],Tabla10[Descripción],Tabla10[Unidad de Medida],"",0))</f>
        <v/>
      </c>
      <c r="M1284" s="257"/>
      <c r="N1284" s="475" t="str">
        <f>IF(Tabla1[[#This Row],[Descripción]]="","",_xlfn.XLOOKUP(Tabla1[[#This Row],[Descripción]],Tabla10[Descripción],Tabla10[Precio Unitario],0))</f>
        <v/>
      </c>
      <c r="O1284" s="475" t="str">
        <f>IF(Tabla1[[#This Row],[Cantidad de Insumos]]="","",Tabla1[[#This Row],[Precio Unitario]]*Tabla1[[#This Row],[Cantidad de Insumos]])</f>
        <v/>
      </c>
      <c r="P1284" s="462" t="str">
        <f>IF(Tabla1[[#This Row],[Descripción]]="","",_xlfn.XLOOKUP(Tabla1[[#This Row],[Descripción]],Tabla10[Descripción],Tabla10[CODIGO PRESUPUESTARIO],0))</f>
        <v/>
      </c>
      <c r="Q1284" s="463"/>
      <c r="R1284" s="463" t="str">
        <f>IF(Tabla1[[#This Row],[Insumos]]="","",_xlfn.XLOOKUP(Tabla1[[#This Row],[Insumos]],Tabla10[Insumo],Tabla10[InsumoAbrev],"",0))</f>
        <v/>
      </c>
    </row>
    <row r="1285" spans="2:18" x14ac:dyDescent="0.25">
      <c r="B1285" s="189" t="str">
        <f>IF('Formulario PPGR3'!$G1285="","",CONCATENATE('Formulario PPGR3'!$C1285,".",'Formulario PPGR3'!$D1285,".",'Formulario PPGR3'!$E1285,".",'Formulario PPGR3'!$F1285))</f>
        <v/>
      </c>
      <c r="C1285" s="189" t="str">
        <f>IF('Formulario PPGR3'!$G1285="","",'Formulario PPGR1'!#REF!)</f>
        <v/>
      </c>
      <c r="D1285" s="189" t="str">
        <f>IF('Formulario PPGR3'!$G1285="","",'Formulario PPGR1'!#REF!)</f>
        <v/>
      </c>
      <c r="E1285" s="189" t="str">
        <f>IF('Formulario PPGR3'!$G1285="","",'Formulario PPGR1'!#REF!)</f>
        <v/>
      </c>
      <c r="F1285" s="189" t="str">
        <f>IF('Formulario PPGR3'!$G1285="","",'Formulario PPGR1'!#REF!)</f>
        <v/>
      </c>
      <c r="G1285" s="227"/>
      <c r="H1285" s="459" t="str" cm="1">
        <f t="array" ref="H1285">IF(Tabla1[[#This Row],[Código_Actividad]]="","",_xlfn.XLOOKUP(Tabla1[[#This Row],[Código_Actividad]],CodigoActividad,Tabla2[Actividades Programables Presupuestables],"",0))</f>
        <v/>
      </c>
      <c r="I1285" s="460" t="str">
        <f>IFERROR(VLOOKUP('Formulario PPGR3'!$G1285,'Formulario PPGR2'!$H$9:$V$595,15,FALSE),"")</f>
        <v/>
      </c>
      <c r="J1285" s="465"/>
      <c r="K1285" s="464"/>
      <c r="L1285" s="461" t="str">
        <f>IF(Tabla1[[#This Row],[Descripción]]="","",_xlfn.XLOOKUP(Tabla1[[#This Row],[Descripción]],Tabla10[Descripción],Tabla10[Unidad de Medida],"",0))</f>
        <v/>
      </c>
      <c r="M1285" s="257"/>
      <c r="N1285" s="475" t="str">
        <f>IF(Tabla1[[#This Row],[Descripción]]="","",_xlfn.XLOOKUP(Tabla1[[#This Row],[Descripción]],Tabla10[Descripción],Tabla10[Precio Unitario],0))</f>
        <v/>
      </c>
      <c r="O1285" s="475" t="str">
        <f>IF(Tabla1[[#This Row],[Cantidad de Insumos]]="","",Tabla1[[#This Row],[Precio Unitario]]*Tabla1[[#This Row],[Cantidad de Insumos]])</f>
        <v/>
      </c>
      <c r="P1285" s="462" t="str">
        <f>IF(Tabla1[[#This Row],[Descripción]]="","",_xlfn.XLOOKUP(Tabla1[[#This Row],[Descripción]],Tabla10[Descripción],Tabla10[CODIGO PRESUPUESTARIO],0))</f>
        <v/>
      </c>
      <c r="Q1285" s="463"/>
      <c r="R1285" s="463" t="str">
        <f>IF(Tabla1[[#This Row],[Insumos]]="","",_xlfn.XLOOKUP(Tabla1[[#This Row],[Insumos]],Tabla10[Insumo],Tabla10[InsumoAbrev],"",0))</f>
        <v/>
      </c>
    </row>
    <row r="1286" spans="2:18" x14ac:dyDescent="0.25">
      <c r="B1286" s="189" t="str">
        <f>IF('Formulario PPGR3'!$G1286="","",CONCATENATE('Formulario PPGR3'!$C1286,".",'Formulario PPGR3'!$D1286,".",'Formulario PPGR3'!$E1286,".",'Formulario PPGR3'!$F1286))</f>
        <v/>
      </c>
      <c r="C1286" s="189" t="str">
        <f>IF('Formulario PPGR3'!$G1286="","",'Formulario PPGR1'!#REF!)</f>
        <v/>
      </c>
      <c r="D1286" s="189" t="str">
        <f>IF('Formulario PPGR3'!$G1286="","",'Formulario PPGR1'!#REF!)</f>
        <v/>
      </c>
      <c r="E1286" s="189" t="str">
        <f>IF('Formulario PPGR3'!$G1286="","",'Formulario PPGR1'!#REF!)</f>
        <v/>
      </c>
      <c r="F1286" s="189" t="str">
        <f>IF('Formulario PPGR3'!$G1286="","",'Formulario PPGR1'!#REF!)</f>
        <v/>
      </c>
      <c r="G1286" s="227"/>
      <c r="H1286" s="459" t="str" cm="1">
        <f t="array" ref="H1286">IF(Tabla1[[#This Row],[Código_Actividad]]="","",_xlfn.XLOOKUP(Tabla1[[#This Row],[Código_Actividad]],CodigoActividad,Tabla2[Actividades Programables Presupuestables],"",0))</f>
        <v/>
      </c>
      <c r="I1286" s="460" t="str">
        <f>IFERROR(VLOOKUP('Formulario PPGR3'!$G1286,'Formulario PPGR2'!$H$9:$V$595,15,FALSE),"")</f>
        <v/>
      </c>
      <c r="J1286" s="465"/>
      <c r="K1286" s="464"/>
      <c r="L1286" s="461" t="str">
        <f>IF(Tabla1[[#This Row],[Descripción]]="","",_xlfn.XLOOKUP(Tabla1[[#This Row],[Descripción]],Tabla10[Descripción],Tabla10[Unidad de Medida],"",0))</f>
        <v/>
      </c>
      <c r="M1286" s="257"/>
      <c r="N1286" s="475" t="str">
        <f>IF(Tabla1[[#This Row],[Descripción]]="","",_xlfn.XLOOKUP(Tabla1[[#This Row],[Descripción]],Tabla10[Descripción],Tabla10[Precio Unitario],0))</f>
        <v/>
      </c>
      <c r="O1286" s="475" t="str">
        <f>IF(Tabla1[[#This Row],[Cantidad de Insumos]]="","",Tabla1[[#This Row],[Precio Unitario]]*Tabla1[[#This Row],[Cantidad de Insumos]])</f>
        <v/>
      </c>
      <c r="P1286" s="462" t="str">
        <f>IF(Tabla1[[#This Row],[Descripción]]="","",_xlfn.XLOOKUP(Tabla1[[#This Row],[Descripción]],Tabla10[Descripción],Tabla10[CODIGO PRESUPUESTARIO],0))</f>
        <v/>
      </c>
      <c r="Q1286" s="463"/>
      <c r="R1286" s="463" t="str">
        <f>IF(Tabla1[[#This Row],[Insumos]]="","",_xlfn.XLOOKUP(Tabla1[[#This Row],[Insumos]],Tabla10[Insumo],Tabla10[InsumoAbrev],"",0))</f>
        <v/>
      </c>
    </row>
    <row r="1287" spans="2:18" x14ac:dyDescent="0.25">
      <c r="B1287" s="189" t="str">
        <f>IF('Formulario PPGR3'!$G1287="","",CONCATENATE('Formulario PPGR3'!$C1287,".",'Formulario PPGR3'!$D1287,".",'Formulario PPGR3'!$E1287,".",'Formulario PPGR3'!$F1287))</f>
        <v/>
      </c>
      <c r="C1287" s="189" t="str">
        <f>IF('Formulario PPGR3'!$G1287="","",'Formulario PPGR1'!#REF!)</f>
        <v/>
      </c>
      <c r="D1287" s="189" t="str">
        <f>IF('Formulario PPGR3'!$G1287="","",'Formulario PPGR1'!#REF!)</f>
        <v/>
      </c>
      <c r="E1287" s="189" t="str">
        <f>IF('Formulario PPGR3'!$G1287="","",'Formulario PPGR1'!#REF!)</f>
        <v/>
      </c>
      <c r="F1287" s="189" t="str">
        <f>IF('Formulario PPGR3'!$G1287="","",'Formulario PPGR1'!#REF!)</f>
        <v/>
      </c>
      <c r="G1287" s="227"/>
      <c r="H1287" s="459" t="str" cm="1">
        <f t="array" ref="H1287">IF(Tabla1[[#This Row],[Código_Actividad]]="","",_xlfn.XLOOKUP(Tabla1[[#This Row],[Código_Actividad]],CodigoActividad,Tabla2[Actividades Programables Presupuestables],"",0))</f>
        <v/>
      </c>
      <c r="I1287" s="460" t="str">
        <f>IFERROR(VLOOKUP('Formulario PPGR3'!$G1287,'Formulario PPGR2'!$H$9:$V$595,15,FALSE),"")</f>
        <v/>
      </c>
      <c r="J1287" s="465"/>
      <c r="K1287" s="464"/>
      <c r="L1287" s="461" t="str">
        <f>IF(Tabla1[[#This Row],[Descripción]]="","",_xlfn.XLOOKUP(Tabla1[[#This Row],[Descripción]],Tabla10[Descripción],Tabla10[Unidad de Medida],"",0))</f>
        <v/>
      </c>
      <c r="M1287" s="257"/>
      <c r="N1287" s="475" t="str">
        <f>IF(Tabla1[[#This Row],[Descripción]]="","",_xlfn.XLOOKUP(Tabla1[[#This Row],[Descripción]],Tabla10[Descripción],Tabla10[Precio Unitario],0))</f>
        <v/>
      </c>
      <c r="O1287" s="475" t="str">
        <f>IF(Tabla1[[#This Row],[Cantidad de Insumos]]="","",Tabla1[[#This Row],[Precio Unitario]]*Tabla1[[#This Row],[Cantidad de Insumos]])</f>
        <v/>
      </c>
      <c r="P1287" s="462" t="str">
        <f>IF(Tabla1[[#This Row],[Descripción]]="","",_xlfn.XLOOKUP(Tabla1[[#This Row],[Descripción]],Tabla10[Descripción],Tabla10[CODIGO PRESUPUESTARIO],0))</f>
        <v/>
      </c>
      <c r="Q1287" s="463"/>
      <c r="R1287" s="463" t="str">
        <f>IF(Tabla1[[#This Row],[Insumos]]="","",_xlfn.XLOOKUP(Tabla1[[#This Row],[Insumos]],Tabla10[Insumo],Tabla10[InsumoAbrev],"",0))</f>
        <v/>
      </c>
    </row>
    <row r="1288" spans="2:18" x14ac:dyDescent="0.25">
      <c r="B1288" s="189" t="str">
        <f>IF('Formulario PPGR3'!$G1288="","",CONCATENATE('Formulario PPGR3'!$C1288,".",'Formulario PPGR3'!$D1288,".",'Formulario PPGR3'!$E1288,".",'Formulario PPGR3'!$F1288))</f>
        <v/>
      </c>
      <c r="C1288" s="189" t="str">
        <f>IF('Formulario PPGR3'!$G1288="","",'Formulario PPGR1'!#REF!)</f>
        <v/>
      </c>
      <c r="D1288" s="189" t="str">
        <f>IF('Formulario PPGR3'!$G1288="","",'Formulario PPGR1'!#REF!)</f>
        <v/>
      </c>
      <c r="E1288" s="189" t="str">
        <f>IF('Formulario PPGR3'!$G1288="","",'Formulario PPGR1'!#REF!)</f>
        <v/>
      </c>
      <c r="F1288" s="189" t="str">
        <f>IF('Formulario PPGR3'!$G1288="","",'Formulario PPGR1'!#REF!)</f>
        <v/>
      </c>
      <c r="G1288" s="227"/>
      <c r="H1288" s="459" t="str" cm="1">
        <f t="array" ref="H1288">IF(Tabla1[[#This Row],[Código_Actividad]]="","",_xlfn.XLOOKUP(Tabla1[[#This Row],[Código_Actividad]],CodigoActividad,Tabla2[Actividades Programables Presupuestables],"",0))</f>
        <v/>
      </c>
      <c r="I1288" s="460" t="str">
        <f>IFERROR(VLOOKUP('Formulario PPGR3'!$G1288,'Formulario PPGR2'!$H$9:$V$595,15,FALSE),"")</f>
        <v/>
      </c>
      <c r="J1288" s="465"/>
      <c r="K1288" s="464"/>
      <c r="L1288" s="461" t="str">
        <f>IF(Tabla1[[#This Row],[Descripción]]="","",_xlfn.XLOOKUP(Tabla1[[#This Row],[Descripción]],Tabla10[Descripción],Tabla10[Unidad de Medida],"",0))</f>
        <v/>
      </c>
      <c r="M1288" s="257"/>
      <c r="N1288" s="475" t="str">
        <f>IF(Tabla1[[#This Row],[Descripción]]="","",_xlfn.XLOOKUP(Tabla1[[#This Row],[Descripción]],Tabla10[Descripción],Tabla10[Precio Unitario],0))</f>
        <v/>
      </c>
      <c r="O1288" s="475" t="str">
        <f>IF(Tabla1[[#This Row],[Cantidad de Insumos]]="","",Tabla1[[#This Row],[Precio Unitario]]*Tabla1[[#This Row],[Cantidad de Insumos]])</f>
        <v/>
      </c>
      <c r="P1288" s="462" t="str">
        <f>IF(Tabla1[[#This Row],[Descripción]]="","",_xlfn.XLOOKUP(Tabla1[[#This Row],[Descripción]],Tabla10[Descripción],Tabla10[CODIGO PRESUPUESTARIO],0))</f>
        <v/>
      </c>
      <c r="Q1288" s="463"/>
      <c r="R1288" s="463" t="str">
        <f>IF(Tabla1[[#This Row],[Insumos]]="","",_xlfn.XLOOKUP(Tabla1[[#This Row],[Insumos]],Tabla10[Insumo],Tabla10[InsumoAbrev],"",0))</f>
        <v/>
      </c>
    </row>
    <row r="1289" spans="2:18" x14ac:dyDescent="0.25">
      <c r="B1289" s="189" t="str">
        <f>IF('Formulario PPGR3'!$G1289="","",CONCATENATE('Formulario PPGR3'!$C1289,".",'Formulario PPGR3'!$D1289,".",'Formulario PPGR3'!$E1289,".",'Formulario PPGR3'!$F1289))</f>
        <v/>
      </c>
      <c r="C1289" s="189" t="str">
        <f>IF('Formulario PPGR3'!$G1289="","",'Formulario PPGR1'!#REF!)</f>
        <v/>
      </c>
      <c r="D1289" s="189" t="str">
        <f>IF('Formulario PPGR3'!$G1289="","",'Formulario PPGR1'!#REF!)</f>
        <v/>
      </c>
      <c r="E1289" s="189" t="str">
        <f>IF('Formulario PPGR3'!$G1289="","",'Formulario PPGR1'!#REF!)</f>
        <v/>
      </c>
      <c r="F1289" s="189" t="str">
        <f>IF('Formulario PPGR3'!$G1289="","",'Formulario PPGR1'!#REF!)</f>
        <v/>
      </c>
      <c r="G1289" s="227"/>
      <c r="H1289" s="459" t="str" cm="1">
        <f t="array" ref="H1289">IF(Tabla1[[#This Row],[Código_Actividad]]="","",_xlfn.XLOOKUP(Tabla1[[#This Row],[Código_Actividad]],CodigoActividad,Tabla2[Actividades Programables Presupuestables],"",0))</f>
        <v/>
      </c>
      <c r="I1289" s="460" t="str">
        <f>IFERROR(VLOOKUP('Formulario PPGR3'!$G1289,'Formulario PPGR2'!$H$9:$V$595,15,FALSE),"")</f>
        <v/>
      </c>
      <c r="J1289" s="465"/>
      <c r="K1289" s="464"/>
      <c r="L1289" s="461" t="str">
        <f>IF(Tabla1[[#This Row],[Descripción]]="","",_xlfn.XLOOKUP(Tabla1[[#This Row],[Descripción]],Tabla10[Descripción],Tabla10[Unidad de Medida],"",0))</f>
        <v/>
      </c>
      <c r="M1289" s="257"/>
      <c r="N1289" s="475" t="str">
        <f>IF(Tabla1[[#This Row],[Descripción]]="","",_xlfn.XLOOKUP(Tabla1[[#This Row],[Descripción]],Tabla10[Descripción],Tabla10[Precio Unitario],0))</f>
        <v/>
      </c>
      <c r="O1289" s="475" t="str">
        <f>IF(Tabla1[[#This Row],[Cantidad de Insumos]]="","",Tabla1[[#This Row],[Precio Unitario]]*Tabla1[[#This Row],[Cantidad de Insumos]])</f>
        <v/>
      </c>
      <c r="P1289" s="462" t="str">
        <f>IF(Tabla1[[#This Row],[Descripción]]="","",_xlfn.XLOOKUP(Tabla1[[#This Row],[Descripción]],Tabla10[Descripción],Tabla10[CODIGO PRESUPUESTARIO],0))</f>
        <v/>
      </c>
      <c r="Q1289" s="463"/>
      <c r="R1289" s="463" t="str">
        <f>IF(Tabla1[[#This Row],[Insumos]]="","",_xlfn.XLOOKUP(Tabla1[[#This Row],[Insumos]],Tabla10[Insumo],Tabla10[InsumoAbrev],"",0))</f>
        <v/>
      </c>
    </row>
    <row r="1290" spans="2:18" x14ac:dyDescent="0.25">
      <c r="B1290" s="189" t="str">
        <f>IF('Formulario PPGR3'!$G1290="","",CONCATENATE('Formulario PPGR3'!$C1290,".",'Formulario PPGR3'!$D1290,".",'Formulario PPGR3'!$E1290,".",'Formulario PPGR3'!$F1290))</f>
        <v/>
      </c>
      <c r="C1290" s="189" t="str">
        <f>IF('Formulario PPGR3'!$G1290="","",'Formulario PPGR1'!#REF!)</f>
        <v/>
      </c>
      <c r="D1290" s="189" t="str">
        <f>IF('Formulario PPGR3'!$G1290="","",'Formulario PPGR1'!#REF!)</f>
        <v/>
      </c>
      <c r="E1290" s="189" t="str">
        <f>IF('Formulario PPGR3'!$G1290="","",'Formulario PPGR1'!#REF!)</f>
        <v/>
      </c>
      <c r="F1290" s="189" t="str">
        <f>IF('Formulario PPGR3'!$G1290="","",'Formulario PPGR1'!#REF!)</f>
        <v/>
      </c>
      <c r="G1290" s="227"/>
      <c r="H1290" s="459" t="str" cm="1">
        <f t="array" ref="H1290">IF(Tabla1[[#This Row],[Código_Actividad]]="","",_xlfn.XLOOKUP(Tabla1[[#This Row],[Código_Actividad]],CodigoActividad,Tabla2[Actividades Programables Presupuestables],"",0))</f>
        <v/>
      </c>
      <c r="I1290" s="460" t="str">
        <f>IFERROR(VLOOKUP('Formulario PPGR3'!$G1290,'Formulario PPGR2'!$H$9:$V$595,15,FALSE),"")</f>
        <v/>
      </c>
      <c r="J1290" s="465"/>
      <c r="K1290" s="464"/>
      <c r="L1290" s="461" t="str">
        <f>IF(Tabla1[[#This Row],[Descripción]]="","",_xlfn.XLOOKUP(Tabla1[[#This Row],[Descripción]],Tabla10[Descripción],Tabla10[Unidad de Medida],"",0))</f>
        <v/>
      </c>
      <c r="M1290" s="257"/>
      <c r="N1290" s="475" t="str">
        <f>IF(Tabla1[[#This Row],[Descripción]]="","",_xlfn.XLOOKUP(Tabla1[[#This Row],[Descripción]],Tabla10[Descripción],Tabla10[Precio Unitario],0))</f>
        <v/>
      </c>
      <c r="O1290" s="475" t="str">
        <f>IF(Tabla1[[#This Row],[Cantidad de Insumos]]="","",Tabla1[[#This Row],[Precio Unitario]]*Tabla1[[#This Row],[Cantidad de Insumos]])</f>
        <v/>
      </c>
      <c r="P1290" s="462" t="str">
        <f>IF(Tabla1[[#This Row],[Descripción]]="","",_xlfn.XLOOKUP(Tabla1[[#This Row],[Descripción]],Tabla10[Descripción],Tabla10[CODIGO PRESUPUESTARIO],0))</f>
        <v/>
      </c>
      <c r="Q1290" s="463"/>
      <c r="R1290" s="463" t="str">
        <f>IF(Tabla1[[#This Row],[Insumos]]="","",_xlfn.XLOOKUP(Tabla1[[#This Row],[Insumos]],Tabla10[Insumo],Tabla10[InsumoAbrev],"",0))</f>
        <v/>
      </c>
    </row>
    <row r="1291" spans="2:18" x14ac:dyDescent="0.25">
      <c r="B1291" s="189" t="str">
        <f>IF('Formulario PPGR3'!$G1291="","",CONCATENATE('Formulario PPGR3'!$C1291,".",'Formulario PPGR3'!$D1291,".",'Formulario PPGR3'!$E1291,".",'Formulario PPGR3'!$F1291))</f>
        <v/>
      </c>
      <c r="C1291" s="189" t="str">
        <f>IF('Formulario PPGR3'!$G1291="","",'Formulario PPGR1'!#REF!)</f>
        <v/>
      </c>
      <c r="D1291" s="189" t="str">
        <f>IF('Formulario PPGR3'!$G1291="","",'Formulario PPGR1'!#REF!)</f>
        <v/>
      </c>
      <c r="E1291" s="189" t="str">
        <f>IF('Formulario PPGR3'!$G1291="","",'Formulario PPGR1'!#REF!)</f>
        <v/>
      </c>
      <c r="F1291" s="189" t="str">
        <f>IF('Formulario PPGR3'!$G1291="","",'Formulario PPGR1'!#REF!)</f>
        <v/>
      </c>
      <c r="G1291" s="227"/>
      <c r="H1291" s="459" t="str" cm="1">
        <f t="array" ref="H1291">IF(Tabla1[[#This Row],[Código_Actividad]]="","",_xlfn.XLOOKUP(Tabla1[[#This Row],[Código_Actividad]],CodigoActividad,Tabla2[Actividades Programables Presupuestables],"",0))</f>
        <v/>
      </c>
      <c r="I1291" s="460" t="str">
        <f>IFERROR(VLOOKUP('Formulario PPGR3'!$G1291,'Formulario PPGR2'!$H$9:$V$595,15,FALSE),"")</f>
        <v/>
      </c>
      <c r="J1291" s="465"/>
      <c r="K1291" s="464"/>
      <c r="L1291" s="461" t="str">
        <f>IF(Tabla1[[#This Row],[Descripción]]="","",_xlfn.XLOOKUP(Tabla1[[#This Row],[Descripción]],Tabla10[Descripción],Tabla10[Unidad de Medida],"",0))</f>
        <v/>
      </c>
      <c r="M1291" s="257"/>
      <c r="N1291" s="475" t="str">
        <f>IF(Tabla1[[#This Row],[Descripción]]="","",_xlfn.XLOOKUP(Tabla1[[#This Row],[Descripción]],Tabla10[Descripción],Tabla10[Precio Unitario],0))</f>
        <v/>
      </c>
      <c r="O1291" s="475" t="str">
        <f>IF(Tabla1[[#This Row],[Cantidad de Insumos]]="","",Tabla1[[#This Row],[Precio Unitario]]*Tabla1[[#This Row],[Cantidad de Insumos]])</f>
        <v/>
      </c>
      <c r="P1291" s="462" t="str">
        <f>IF(Tabla1[[#This Row],[Descripción]]="","",_xlfn.XLOOKUP(Tabla1[[#This Row],[Descripción]],Tabla10[Descripción],Tabla10[CODIGO PRESUPUESTARIO],0))</f>
        <v/>
      </c>
      <c r="Q1291" s="463"/>
      <c r="R1291" s="463" t="str">
        <f>IF(Tabla1[[#This Row],[Insumos]]="","",_xlfn.XLOOKUP(Tabla1[[#This Row],[Insumos]],Tabla10[Insumo],Tabla10[InsumoAbrev],"",0))</f>
        <v/>
      </c>
    </row>
    <row r="1292" spans="2:18" x14ac:dyDescent="0.25">
      <c r="B1292" s="189" t="str">
        <f>IF('Formulario PPGR3'!$G1292="","",CONCATENATE('Formulario PPGR3'!$C1292,".",'Formulario PPGR3'!$D1292,".",'Formulario PPGR3'!$E1292,".",'Formulario PPGR3'!$F1292))</f>
        <v/>
      </c>
      <c r="C1292" s="189" t="str">
        <f>IF('Formulario PPGR3'!$G1292="","",'Formulario PPGR1'!#REF!)</f>
        <v/>
      </c>
      <c r="D1292" s="189" t="str">
        <f>IF('Formulario PPGR3'!$G1292="","",'Formulario PPGR1'!#REF!)</f>
        <v/>
      </c>
      <c r="E1292" s="189" t="str">
        <f>IF('Formulario PPGR3'!$G1292="","",'Formulario PPGR1'!#REF!)</f>
        <v/>
      </c>
      <c r="F1292" s="189" t="str">
        <f>IF('Formulario PPGR3'!$G1292="","",'Formulario PPGR1'!#REF!)</f>
        <v/>
      </c>
      <c r="G1292" s="227"/>
      <c r="H1292" s="459" t="str" cm="1">
        <f t="array" ref="H1292">IF(Tabla1[[#This Row],[Código_Actividad]]="","",_xlfn.XLOOKUP(Tabla1[[#This Row],[Código_Actividad]],CodigoActividad,Tabla2[Actividades Programables Presupuestables],"",0))</f>
        <v/>
      </c>
      <c r="I1292" s="460" t="str">
        <f>IFERROR(VLOOKUP('Formulario PPGR3'!$G1292,'Formulario PPGR2'!$H$9:$V$595,15,FALSE),"")</f>
        <v/>
      </c>
      <c r="J1292" s="465"/>
      <c r="K1292" s="464"/>
      <c r="L1292" s="461" t="str">
        <f>IF(Tabla1[[#This Row],[Descripción]]="","",_xlfn.XLOOKUP(Tabla1[[#This Row],[Descripción]],Tabla10[Descripción],Tabla10[Unidad de Medida],"",0))</f>
        <v/>
      </c>
      <c r="M1292" s="257"/>
      <c r="N1292" s="475" t="str">
        <f>IF(Tabla1[[#This Row],[Descripción]]="","",_xlfn.XLOOKUP(Tabla1[[#This Row],[Descripción]],Tabla10[Descripción],Tabla10[Precio Unitario],0))</f>
        <v/>
      </c>
      <c r="O1292" s="475" t="str">
        <f>IF(Tabla1[[#This Row],[Cantidad de Insumos]]="","",Tabla1[[#This Row],[Precio Unitario]]*Tabla1[[#This Row],[Cantidad de Insumos]])</f>
        <v/>
      </c>
      <c r="P1292" s="462" t="str">
        <f>IF(Tabla1[[#This Row],[Descripción]]="","",_xlfn.XLOOKUP(Tabla1[[#This Row],[Descripción]],Tabla10[Descripción],Tabla10[CODIGO PRESUPUESTARIO],0))</f>
        <v/>
      </c>
      <c r="Q1292" s="463"/>
      <c r="R1292" s="463" t="str">
        <f>IF(Tabla1[[#This Row],[Insumos]]="","",_xlfn.XLOOKUP(Tabla1[[#This Row],[Insumos]],Tabla10[Insumo],Tabla10[InsumoAbrev],"",0))</f>
        <v/>
      </c>
    </row>
    <row r="1293" spans="2:18" x14ac:dyDescent="0.25">
      <c r="B1293" s="189" t="str">
        <f>IF('Formulario PPGR3'!$G1293="","",CONCATENATE('Formulario PPGR3'!$C1293,".",'Formulario PPGR3'!$D1293,".",'Formulario PPGR3'!$E1293,".",'Formulario PPGR3'!$F1293))</f>
        <v/>
      </c>
      <c r="C1293" s="189" t="str">
        <f>IF('Formulario PPGR3'!$G1293="","",'Formulario PPGR1'!#REF!)</f>
        <v/>
      </c>
      <c r="D1293" s="189" t="str">
        <f>IF('Formulario PPGR3'!$G1293="","",'Formulario PPGR1'!#REF!)</f>
        <v/>
      </c>
      <c r="E1293" s="189" t="str">
        <f>IF('Formulario PPGR3'!$G1293="","",'Formulario PPGR1'!#REF!)</f>
        <v/>
      </c>
      <c r="F1293" s="189" t="str">
        <f>IF('Formulario PPGR3'!$G1293="","",'Formulario PPGR1'!#REF!)</f>
        <v/>
      </c>
      <c r="G1293" s="227"/>
      <c r="H1293" s="459" t="str" cm="1">
        <f t="array" ref="H1293">IF(Tabla1[[#This Row],[Código_Actividad]]="","",_xlfn.XLOOKUP(Tabla1[[#This Row],[Código_Actividad]],CodigoActividad,Tabla2[Actividades Programables Presupuestables],"",0))</f>
        <v/>
      </c>
      <c r="I1293" s="460" t="str">
        <f>IFERROR(VLOOKUP('Formulario PPGR3'!$G1293,'Formulario PPGR2'!$H$9:$V$595,15,FALSE),"")</f>
        <v/>
      </c>
      <c r="J1293" s="465"/>
      <c r="K1293" s="464"/>
      <c r="L1293" s="461" t="str">
        <f>IF(Tabla1[[#This Row],[Descripción]]="","",_xlfn.XLOOKUP(Tabla1[[#This Row],[Descripción]],Tabla10[Descripción],Tabla10[Unidad de Medida],"",0))</f>
        <v/>
      </c>
      <c r="M1293" s="257"/>
      <c r="N1293" s="475" t="str">
        <f>IF(Tabla1[[#This Row],[Descripción]]="","",_xlfn.XLOOKUP(Tabla1[[#This Row],[Descripción]],Tabla10[Descripción],Tabla10[Precio Unitario],0))</f>
        <v/>
      </c>
      <c r="O1293" s="475" t="str">
        <f>IF(Tabla1[[#This Row],[Cantidad de Insumos]]="","",Tabla1[[#This Row],[Precio Unitario]]*Tabla1[[#This Row],[Cantidad de Insumos]])</f>
        <v/>
      </c>
      <c r="P1293" s="462" t="str">
        <f>IF(Tabla1[[#This Row],[Descripción]]="","",_xlfn.XLOOKUP(Tabla1[[#This Row],[Descripción]],Tabla10[Descripción],Tabla10[CODIGO PRESUPUESTARIO],0))</f>
        <v/>
      </c>
      <c r="Q1293" s="463"/>
      <c r="R1293" s="463" t="str">
        <f>IF(Tabla1[[#This Row],[Insumos]]="","",_xlfn.XLOOKUP(Tabla1[[#This Row],[Insumos]],Tabla10[Insumo],Tabla10[InsumoAbrev],"",0))</f>
        <v/>
      </c>
    </row>
    <row r="1294" spans="2:18" x14ac:dyDescent="0.25">
      <c r="B1294" s="189" t="str">
        <f>IF('Formulario PPGR3'!$G1294="","",CONCATENATE('Formulario PPGR3'!$C1294,".",'Formulario PPGR3'!$D1294,".",'Formulario PPGR3'!$E1294,".",'Formulario PPGR3'!$F1294))</f>
        <v/>
      </c>
      <c r="C1294" s="189" t="str">
        <f>IF('Formulario PPGR3'!$G1294="","",'Formulario PPGR1'!#REF!)</f>
        <v/>
      </c>
      <c r="D1294" s="189" t="str">
        <f>IF('Formulario PPGR3'!$G1294="","",'Formulario PPGR1'!#REF!)</f>
        <v/>
      </c>
      <c r="E1294" s="189" t="str">
        <f>IF('Formulario PPGR3'!$G1294="","",'Formulario PPGR1'!#REF!)</f>
        <v/>
      </c>
      <c r="F1294" s="189" t="str">
        <f>IF('Formulario PPGR3'!$G1294="","",'Formulario PPGR1'!#REF!)</f>
        <v/>
      </c>
      <c r="G1294" s="227"/>
      <c r="H1294" s="459" t="str" cm="1">
        <f t="array" ref="H1294">IF(Tabla1[[#This Row],[Código_Actividad]]="","",_xlfn.XLOOKUP(Tabla1[[#This Row],[Código_Actividad]],CodigoActividad,Tabla2[Actividades Programables Presupuestables],"",0))</f>
        <v/>
      </c>
      <c r="I1294" s="460" t="str">
        <f>IFERROR(VLOOKUP('Formulario PPGR3'!$G1294,'Formulario PPGR2'!$H$9:$V$595,15,FALSE),"")</f>
        <v/>
      </c>
      <c r="J1294" s="465"/>
      <c r="K1294" s="464"/>
      <c r="L1294" s="461" t="str">
        <f>IF(Tabla1[[#This Row],[Descripción]]="","",_xlfn.XLOOKUP(Tabla1[[#This Row],[Descripción]],Tabla10[Descripción],Tabla10[Unidad de Medida],"",0))</f>
        <v/>
      </c>
      <c r="M1294" s="257"/>
      <c r="N1294" s="475" t="str">
        <f>IF(Tabla1[[#This Row],[Descripción]]="","",_xlfn.XLOOKUP(Tabla1[[#This Row],[Descripción]],Tabla10[Descripción],Tabla10[Precio Unitario],0))</f>
        <v/>
      </c>
      <c r="O1294" s="475" t="str">
        <f>IF(Tabla1[[#This Row],[Cantidad de Insumos]]="","",Tabla1[[#This Row],[Precio Unitario]]*Tabla1[[#This Row],[Cantidad de Insumos]])</f>
        <v/>
      </c>
      <c r="P1294" s="462" t="str">
        <f>IF(Tabla1[[#This Row],[Descripción]]="","",_xlfn.XLOOKUP(Tabla1[[#This Row],[Descripción]],Tabla10[Descripción],Tabla10[CODIGO PRESUPUESTARIO],0))</f>
        <v/>
      </c>
      <c r="Q1294" s="463"/>
      <c r="R1294" s="463" t="str">
        <f>IF(Tabla1[[#This Row],[Insumos]]="","",_xlfn.XLOOKUP(Tabla1[[#This Row],[Insumos]],Tabla10[Insumo],Tabla10[InsumoAbrev],"",0))</f>
        <v/>
      </c>
    </row>
    <row r="1295" spans="2:18" x14ac:dyDescent="0.25">
      <c r="B1295" s="189" t="str">
        <f>IF('Formulario PPGR3'!$G1295="","",CONCATENATE('Formulario PPGR3'!$C1295,".",'Formulario PPGR3'!$D1295,".",'Formulario PPGR3'!$E1295,".",'Formulario PPGR3'!$F1295))</f>
        <v/>
      </c>
      <c r="C1295" s="189" t="str">
        <f>IF('Formulario PPGR3'!$G1295="","",'Formulario PPGR1'!#REF!)</f>
        <v/>
      </c>
      <c r="D1295" s="189" t="str">
        <f>IF('Formulario PPGR3'!$G1295="","",'Formulario PPGR1'!#REF!)</f>
        <v/>
      </c>
      <c r="E1295" s="189" t="str">
        <f>IF('Formulario PPGR3'!$G1295="","",'Formulario PPGR1'!#REF!)</f>
        <v/>
      </c>
      <c r="F1295" s="189" t="str">
        <f>IF('Formulario PPGR3'!$G1295="","",'Formulario PPGR1'!#REF!)</f>
        <v/>
      </c>
      <c r="G1295" s="227"/>
      <c r="H1295" s="459" t="str" cm="1">
        <f t="array" ref="H1295">IF(Tabla1[[#This Row],[Código_Actividad]]="","",_xlfn.XLOOKUP(Tabla1[[#This Row],[Código_Actividad]],CodigoActividad,Tabla2[Actividades Programables Presupuestables],"",0))</f>
        <v/>
      </c>
      <c r="I1295" s="460" t="str">
        <f>IFERROR(VLOOKUP('Formulario PPGR3'!$G1295,'Formulario PPGR2'!$H$9:$V$595,15,FALSE),"")</f>
        <v/>
      </c>
      <c r="J1295" s="465"/>
      <c r="K1295" s="464"/>
      <c r="L1295" s="461" t="str">
        <f>IF(Tabla1[[#This Row],[Descripción]]="","",_xlfn.XLOOKUP(Tabla1[[#This Row],[Descripción]],Tabla10[Descripción],Tabla10[Unidad de Medida],"",0))</f>
        <v/>
      </c>
      <c r="M1295" s="257"/>
      <c r="N1295" s="475" t="str">
        <f>IF(Tabla1[[#This Row],[Descripción]]="","",_xlfn.XLOOKUP(Tabla1[[#This Row],[Descripción]],Tabla10[Descripción],Tabla10[Precio Unitario],0))</f>
        <v/>
      </c>
      <c r="O1295" s="475" t="str">
        <f>IF(Tabla1[[#This Row],[Cantidad de Insumos]]="","",Tabla1[[#This Row],[Precio Unitario]]*Tabla1[[#This Row],[Cantidad de Insumos]])</f>
        <v/>
      </c>
      <c r="P1295" s="462" t="str">
        <f>IF(Tabla1[[#This Row],[Descripción]]="","",_xlfn.XLOOKUP(Tabla1[[#This Row],[Descripción]],Tabla10[Descripción],Tabla10[CODIGO PRESUPUESTARIO],0))</f>
        <v/>
      </c>
      <c r="Q1295" s="463"/>
      <c r="R1295" s="463" t="str">
        <f>IF(Tabla1[[#This Row],[Insumos]]="","",_xlfn.XLOOKUP(Tabla1[[#This Row],[Insumos]],Tabla10[Insumo],Tabla10[InsumoAbrev],"",0))</f>
        <v/>
      </c>
    </row>
    <row r="1296" spans="2:18" x14ac:dyDescent="0.25">
      <c r="B1296" s="189" t="str">
        <f>IF('Formulario PPGR3'!$G1296="","",CONCATENATE('Formulario PPGR3'!$C1296,".",'Formulario PPGR3'!$D1296,".",'Formulario PPGR3'!$E1296,".",'Formulario PPGR3'!$F1296))</f>
        <v/>
      </c>
      <c r="C1296" s="189" t="str">
        <f>IF('Formulario PPGR3'!$G1296="","",'Formulario PPGR1'!#REF!)</f>
        <v/>
      </c>
      <c r="D1296" s="189" t="str">
        <f>IF('Formulario PPGR3'!$G1296="","",'Formulario PPGR1'!#REF!)</f>
        <v/>
      </c>
      <c r="E1296" s="189" t="str">
        <f>IF('Formulario PPGR3'!$G1296="","",'Formulario PPGR1'!#REF!)</f>
        <v/>
      </c>
      <c r="F1296" s="189" t="str">
        <f>IF('Formulario PPGR3'!$G1296="","",'Formulario PPGR1'!#REF!)</f>
        <v/>
      </c>
      <c r="G1296" s="227"/>
      <c r="H1296" s="459" t="str" cm="1">
        <f t="array" ref="H1296">IF(Tabla1[[#This Row],[Código_Actividad]]="","",_xlfn.XLOOKUP(Tabla1[[#This Row],[Código_Actividad]],CodigoActividad,Tabla2[Actividades Programables Presupuestables],"",0))</f>
        <v/>
      </c>
      <c r="I1296" s="460" t="str">
        <f>IFERROR(VLOOKUP('Formulario PPGR3'!$G1296,'Formulario PPGR2'!$H$9:$V$595,15,FALSE),"")</f>
        <v/>
      </c>
      <c r="J1296" s="465"/>
      <c r="K1296" s="464"/>
      <c r="L1296" s="461" t="str">
        <f>IF(Tabla1[[#This Row],[Descripción]]="","",_xlfn.XLOOKUP(Tabla1[[#This Row],[Descripción]],Tabla10[Descripción],Tabla10[Unidad de Medida],"",0))</f>
        <v/>
      </c>
      <c r="M1296" s="257"/>
      <c r="N1296" s="475" t="str">
        <f>IF(Tabla1[[#This Row],[Descripción]]="","",_xlfn.XLOOKUP(Tabla1[[#This Row],[Descripción]],Tabla10[Descripción],Tabla10[Precio Unitario],0))</f>
        <v/>
      </c>
      <c r="O1296" s="475" t="str">
        <f>IF(Tabla1[[#This Row],[Cantidad de Insumos]]="","",Tabla1[[#This Row],[Precio Unitario]]*Tabla1[[#This Row],[Cantidad de Insumos]])</f>
        <v/>
      </c>
      <c r="P1296" s="462" t="str">
        <f>IF(Tabla1[[#This Row],[Descripción]]="","",_xlfn.XLOOKUP(Tabla1[[#This Row],[Descripción]],Tabla10[Descripción],Tabla10[CODIGO PRESUPUESTARIO],0))</f>
        <v/>
      </c>
      <c r="Q1296" s="463"/>
      <c r="R1296" s="463" t="str">
        <f>IF(Tabla1[[#This Row],[Insumos]]="","",_xlfn.XLOOKUP(Tabla1[[#This Row],[Insumos]],Tabla10[Insumo],Tabla10[InsumoAbrev],"",0))</f>
        <v/>
      </c>
    </row>
    <row r="1297" spans="2:18" x14ac:dyDescent="0.25">
      <c r="B1297" s="189" t="str">
        <f>IF('Formulario PPGR3'!$G1297="","",CONCATENATE('Formulario PPGR3'!$C1297,".",'Formulario PPGR3'!$D1297,".",'Formulario PPGR3'!$E1297,".",'Formulario PPGR3'!$F1297))</f>
        <v/>
      </c>
      <c r="C1297" s="189" t="str">
        <f>IF('Formulario PPGR3'!$G1297="","",'Formulario PPGR1'!#REF!)</f>
        <v/>
      </c>
      <c r="D1297" s="189" t="str">
        <f>IF('Formulario PPGR3'!$G1297="","",'Formulario PPGR1'!#REF!)</f>
        <v/>
      </c>
      <c r="E1297" s="189" t="str">
        <f>IF('Formulario PPGR3'!$G1297="","",'Formulario PPGR1'!#REF!)</f>
        <v/>
      </c>
      <c r="F1297" s="189" t="str">
        <f>IF('Formulario PPGR3'!$G1297="","",'Formulario PPGR1'!#REF!)</f>
        <v/>
      </c>
      <c r="G1297" s="227"/>
      <c r="H1297" s="459" t="str" cm="1">
        <f t="array" ref="H1297">IF(Tabla1[[#This Row],[Código_Actividad]]="","",_xlfn.XLOOKUP(Tabla1[[#This Row],[Código_Actividad]],CodigoActividad,Tabla2[Actividades Programables Presupuestables],"",0))</f>
        <v/>
      </c>
      <c r="I1297" s="460" t="str">
        <f>IFERROR(VLOOKUP('Formulario PPGR3'!$G1297,'Formulario PPGR2'!$H$9:$V$595,15,FALSE),"")</f>
        <v/>
      </c>
      <c r="J1297" s="465"/>
      <c r="K1297" s="464"/>
      <c r="L1297" s="461" t="str">
        <f>IF(Tabla1[[#This Row],[Descripción]]="","",_xlfn.XLOOKUP(Tabla1[[#This Row],[Descripción]],Tabla10[Descripción],Tabla10[Unidad de Medida],"",0))</f>
        <v/>
      </c>
      <c r="M1297" s="257"/>
      <c r="N1297" s="475" t="str">
        <f>IF(Tabla1[[#This Row],[Descripción]]="","",_xlfn.XLOOKUP(Tabla1[[#This Row],[Descripción]],Tabla10[Descripción],Tabla10[Precio Unitario],0))</f>
        <v/>
      </c>
      <c r="O1297" s="475" t="str">
        <f>IF(Tabla1[[#This Row],[Cantidad de Insumos]]="","",Tabla1[[#This Row],[Precio Unitario]]*Tabla1[[#This Row],[Cantidad de Insumos]])</f>
        <v/>
      </c>
      <c r="P1297" s="462" t="str">
        <f>IF(Tabla1[[#This Row],[Descripción]]="","",_xlfn.XLOOKUP(Tabla1[[#This Row],[Descripción]],Tabla10[Descripción],Tabla10[CODIGO PRESUPUESTARIO],0))</f>
        <v/>
      </c>
      <c r="Q1297" s="463"/>
      <c r="R1297" s="463" t="str">
        <f>IF(Tabla1[[#This Row],[Insumos]]="","",_xlfn.XLOOKUP(Tabla1[[#This Row],[Insumos]],Tabla10[Insumo],Tabla10[InsumoAbrev],"",0))</f>
        <v/>
      </c>
    </row>
    <row r="1298" spans="2:18" x14ac:dyDescent="0.25">
      <c r="B1298" s="189" t="str">
        <f>IF('Formulario PPGR3'!$G1298="","",CONCATENATE('Formulario PPGR3'!$C1298,".",'Formulario PPGR3'!$D1298,".",'Formulario PPGR3'!$E1298,".",'Formulario PPGR3'!$F1298))</f>
        <v/>
      </c>
      <c r="C1298" s="189" t="str">
        <f>IF('Formulario PPGR3'!$G1298="","",'Formulario PPGR1'!#REF!)</f>
        <v/>
      </c>
      <c r="D1298" s="189" t="str">
        <f>IF('Formulario PPGR3'!$G1298="","",'Formulario PPGR1'!#REF!)</f>
        <v/>
      </c>
      <c r="E1298" s="189" t="str">
        <f>IF('Formulario PPGR3'!$G1298="","",'Formulario PPGR1'!#REF!)</f>
        <v/>
      </c>
      <c r="F1298" s="189" t="str">
        <f>IF('Formulario PPGR3'!$G1298="","",'Formulario PPGR1'!#REF!)</f>
        <v/>
      </c>
      <c r="G1298" s="227"/>
      <c r="H1298" s="459" t="str" cm="1">
        <f t="array" ref="H1298">IF(Tabla1[[#This Row],[Código_Actividad]]="","",_xlfn.XLOOKUP(Tabla1[[#This Row],[Código_Actividad]],CodigoActividad,Tabla2[Actividades Programables Presupuestables],"",0))</f>
        <v/>
      </c>
      <c r="I1298" s="460" t="str">
        <f>IFERROR(VLOOKUP('Formulario PPGR3'!$G1298,'Formulario PPGR2'!$H$9:$V$595,15,FALSE),"")</f>
        <v/>
      </c>
      <c r="J1298" s="465"/>
      <c r="K1298" s="464"/>
      <c r="L1298" s="461" t="str">
        <f>IF(Tabla1[[#This Row],[Descripción]]="","",_xlfn.XLOOKUP(Tabla1[[#This Row],[Descripción]],Tabla10[Descripción],Tabla10[Unidad de Medida],"",0))</f>
        <v/>
      </c>
      <c r="M1298" s="257"/>
      <c r="N1298" s="475" t="str">
        <f>IF(Tabla1[[#This Row],[Descripción]]="","",_xlfn.XLOOKUP(Tabla1[[#This Row],[Descripción]],Tabla10[Descripción],Tabla10[Precio Unitario],0))</f>
        <v/>
      </c>
      <c r="O1298" s="475" t="str">
        <f>IF(Tabla1[[#This Row],[Cantidad de Insumos]]="","",Tabla1[[#This Row],[Precio Unitario]]*Tabla1[[#This Row],[Cantidad de Insumos]])</f>
        <v/>
      </c>
      <c r="P1298" s="462" t="str">
        <f>IF(Tabla1[[#This Row],[Descripción]]="","",_xlfn.XLOOKUP(Tabla1[[#This Row],[Descripción]],Tabla10[Descripción],Tabla10[CODIGO PRESUPUESTARIO],0))</f>
        <v/>
      </c>
      <c r="Q1298" s="463"/>
      <c r="R1298" s="463" t="str">
        <f>IF(Tabla1[[#This Row],[Insumos]]="","",_xlfn.XLOOKUP(Tabla1[[#This Row],[Insumos]],Tabla10[Insumo],Tabla10[InsumoAbrev],"",0))</f>
        <v/>
      </c>
    </row>
    <row r="1299" spans="2:18" x14ac:dyDescent="0.25">
      <c r="B1299" s="189" t="str">
        <f>IF('Formulario PPGR3'!$G1299="","",CONCATENATE('Formulario PPGR3'!$C1299,".",'Formulario PPGR3'!$D1299,".",'Formulario PPGR3'!$E1299,".",'Formulario PPGR3'!$F1299))</f>
        <v/>
      </c>
      <c r="C1299" s="189" t="str">
        <f>IF('Formulario PPGR3'!$G1299="","",'Formulario PPGR1'!#REF!)</f>
        <v/>
      </c>
      <c r="D1299" s="189" t="str">
        <f>IF('Formulario PPGR3'!$G1299="","",'Formulario PPGR1'!#REF!)</f>
        <v/>
      </c>
      <c r="E1299" s="189" t="str">
        <f>IF('Formulario PPGR3'!$G1299="","",'Formulario PPGR1'!#REF!)</f>
        <v/>
      </c>
      <c r="F1299" s="189" t="str">
        <f>IF('Formulario PPGR3'!$G1299="","",'Formulario PPGR1'!#REF!)</f>
        <v/>
      </c>
      <c r="G1299" s="227"/>
      <c r="H1299" s="459" t="str" cm="1">
        <f t="array" ref="H1299">IF(Tabla1[[#This Row],[Código_Actividad]]="","",_xlfn.XLOOKUP(Tabla1[[#This Row],[Código_Actividad]],CodigoActividad,Tabla2[Actividades Programables Presupuestables],"",0))</f>
        <v/>
      </c>
      <c r="I1299" s="460" t="str">
        <f>IFERROR(VLOOKUP('Formulario PPGR3'!$G1299,'Formulario PPGR2'!$H$9:$V$595,15,FALSE),"")</f>
        <v/>
      </c>
      <c r="J1299" s="465"/>
      <c r="K1299" s="464"/>
      <c r="L1299" s="461" t="str">
        <f>IF(Tabla1[[#This Row],[Descripción]]="","",_xlfn.XLOOKUP(Tabla1[[#This Row],[Descripción]],Tabla10[Descripción],Tabla10[Unidad de Medida],"",0))</f>
        <v/>
      </c>
      <c r="M1299" s="257"/>
      <c r="N1299" s="475" t="str">
        <f>IF(Tabla1[[#This Row],[Descripción]]="","",_xlfn.XLOOKUP(Tabla1[[#This Row],[Descripción]],Tabla10[Descripción],Tabla10[Precio Unitario],0))</f>
        <v/>
      </c>
      <c r="O1299" s="475" t="str">
        <f>IF(Tabla1[[#This Row],[Cantidad de Insumos]]="","",Tabla1[[#This Row],[Precio Unitario]]*Tabla1[[#This Row],[Cantidad de Insumos]])</f>
        <v/>
      </c>
      <c r="P1299" s="462" t="str">
        <f>IF(Tabla1[[#This Row],[Descripción]]="","",_xlfn.XLOOKUP(Tabla1[[#This Row],[Descripción]],Tabla10[Descripción],Tabla10[CODIGO PRESUPUESTARIO],0))</f>
        <v/>
      </c>
      <c r="Q1299" s="463"/>
      <c r="R1299" s="463" t="str">
        <f>IF(Tabla1[[#This Row],[Insumos]]="","",_xlfn.XLOOKUP(Tabla1[[#This Row],[Insumos]],Tabla10[Insumo],Tabla10[InsumoAbrev],"",0))</f>
        <v/>
      </c>
    </row>
    <row r="1300" spans="2:18" x14ac:dyDescent="0.25">
      <c r="B1300" s="189" t="str">
        <f>IF('Formulario PPGR3'!$G1300="","",CONCATENATE('Formulario PPGR3'!$C1300,".",'Formulario PPGR3'!$D1300,".",'Formulario PPGR3'!$E1300,".",'Formulario PPGR3'!$F1300))</f>
        <v/>
      </c>
      <c r="C1300" s="189" t="str">
        <f>IF('Formulario PPGR3'!$G1300="","",'Formulario PPGR1'!#REF!)</f>
        <v/>
      </c>
      <c r="D1300" s="189" t="str">
        <f>IF('Formulario PPGR3'!$G1300="","",'Formulario PPGR1'!#REF!)</f>
        <v/>
      </c>
      <c r="E1300" s="189" t="str">
        <f>IF('Formulario PPGR3'!$G1300="","",'Formulario PPGR1'!#REF!)</f>
        <v/>
      </c>
      <c r="F1300" s="189" t="str">
        <f>IF('Formulario PPGR3'!$G1300="","",'Formulario PPGR1'!#REF!)</f>
        <v/>
      </c>
      <c r="G1300" s="227"/>
      <c r="H1300" s="459" t="str" cm="1">
        <f t="array" ref="H1300">IF(Tabla1[[#This Row],[Código_Actividad]]="","",_xlfn.XLOOKUP(Tabla1[[#This Row],[Código_Actividad]],CodigoActividad,Tabla2[Actividades Programables Presupuestables],"",0))</f>
        <v/>
      </c>
      <c r="I1300" s="460" t="str">
        <f>IFERROR(VLOOKUP('Formulario PPGR3'!$G1300,'Formulario PPGR2'!$H$9:$V$595,15,FALSE),"")</f>
        <v/>
      </c>
      <c r="J1300" s="465"/>
      <c r="K1300" s="464"/>
      <c r="L1300" s="461" t="str">
        <f>IF(Tabla1[[#This Row],[Descripción]]="","",_xlfn.XLOOKUP(Tabla1[[#This Row],[Descripción]],Tabla10[Descripción],Tabla10[Unidad de Medida],"",0))</f>
        <v/>
      </c>
      <c r="M1300" s="257"/>
      <c r="N1300" s="475" t="str">
        <f>IF(Tabla1[[#This Row],[Descripción]]="","",_xlfn.XLOOKUP(Tabla1[[#This Row],[Descripción]],Tabla10[Descripción],Tabla10[Precio Unitario],0))</f>
        <v/>
      </c>
      <c r="O1300" s="475" t="str">
        <f>IF(Tabla1[[#This Row],[Cantidad de Insumos]]="","",Tabla1[[#This Row],[Precio Unitario]]*Tabla1[[#This Row],[Cantidad de Insumos]])</f>
        <v/>
      </c>
      <c r="P1300" s="462" t="str">
        <f>IF(Tabla1[[#This Row],[Descripción]]="","",_xlfn.XLOOKUP(Tabla1[[#This Row],[Descripción]],Tabla10[Descripción],Tabla10[CODIGO PRESUPUESTARIO],0))</f>
        <v/>
      </c>
      <c r="Q1300" s="463"/>
      <c r="R1300" s="463" t="str">
        <f>IF(Tabla1[[#This Row],[Insumos]]="","",_xlfn.XLOOKUP(Tabla1[[#This Row],[Insumos]],Tabla10[Insumo],Tabla10[InsumoAbrev],"",0))</f>
        <v/>
      </c>
    </row>
    <row r="1301" spans="2:18" x14ac:dyDescent="0.25">
      <c r="B1301" s="189" t="str">
        <f>IF('Formulario PPGR3'!$G1301="","",CONCATENATE('Formulario PPGR3'!$C1301,".",'Formulario PPGR3'!$D1301,".",'Formulario PPGR3'!$E1301,".",'Formulario PPGR3'!$F1301))</f>
        <v/>
      </c>
      <c r="C1301" s="189" t="str">
        <f>IF('Formulario PPGR3'!$G1301="","",'Formulario PPGR1'!#REF!)</f>
        <v/>
      </c>
      <c r="D1301" s="189" t="str">
        <f>IF('Formulario PPGR3'!$G1301="","",'Formulario PPGR1'!#REF!)</f>
        <v/>
      </c>
      <c r="E1301" s="189" t="str">
        <f>IF('Formulario PPGR3'!$G1301="","",'Formulario PPGR1'!#REF!)</f>
        <v/>
      </c>
      <c r="F1301" s="189" t="str">
        <f>IF('Formulario PPGR3'!$G1301="","",'Formulario PPGR1'!#REF!)</f>
        <v/>
      </c>
      <c r="G1301" s="227"/>
      <c r="H1301" s="459" t="str" cm="1">
        <f t="array" ref="H1301">IF(Tabla1[[#This Row],[Código_Actividad]]="","",_xlfn.XLOOKUP(Tabla1[[#This Row],[Código_Actividad]],CodigoActividad,Tabla2[Actividades Programables Presupuestables],"",0))</f>
        <v/>
      </c>
      <c r="I1301" s="460" t="str">
        <f>IFERROR(VLOOKUP('Formulario PPGR3'!$G1301,'Formulario PPGR2'!$H$9:$V$595,15,FALSE),"")</f>
        <v/>
      </c>
      <c r="J1301" s="465"/>
      <c r="K1301" s="464"/>
      <c r="L1301" s="461" t="str">
        <f>IF(Tabla1[[#This Row],[Descripción]]="","",_xlfn.XLOOKUP(Tabla1[[#This Row],[Descripción]],Tabla10[Descripción],Tabla10[Unidad de Medida],"",0))</f>
        <v/>
      </c>
      <c r="M1301" s="257"/>
      <c r="N1301" s="475" t="str">
        <f>IF(Tabla1[[#This Row],[Descripción]]="","",_xlfn.XLOOKUP(Tabla1[[#This Row],[Descripción]],Tabla10[Descripción],Tabla10[Precio Unitario],0))</f>
        <v/>
      </c>
      <c r="O1301" s="475" t="str">
        <f>IF(Tabla1[[#This Row],[Cantidad de Insumos]]="","",Tabla1[[#This Row],[Precio Unitario]]*Tabla1[[#This Row],[Cantidad de Insumos]])</f>
        <v/>
      </c>
      <c r="P1301" s="462" t="str">
        <f>IF(Tabla1[[#This Row],[Descripción]]="","",_xlfn.XLOOKUP(Tabla1[[#This Row],[Descripción]],Tabla10[Descripción],Tabla10[CODIGO PRESUPUESTARIO],0))</f>
        <v/>
      </c>
      <c r="Q1301" s="463"/>
      <c r="R1301" s="463" t="str">
        <f>IF(Tabla1[[#This Row],[Insumos]]="","",_xlfn.XLOOKUP(Tabla1[[#This Row],[Insumos]],Tabla10[Insumo],Tabla10[InsumoAbrev],"",0))</f>
        <v/>
      </c>
    </row>
    <row r="1302" spans="2:18" x14ac:dyDescent="0.25">
      <c r="B1302" s="189" t="str">
        <f>IF('Formulario PPGR3'!$G1302="","",CONCATENATE('Formulario PPGR3'!$C1302,".",'Formulario PPGR3'!$D1302,".",'Formulario PPGR3'!$E1302,".",'Formulario PPGR3'!$F1302))</f>
        <v/>
      </c>
      <c r="C1302" s="189" t="str">
        <f>IF('Formulario PPGR3'!$G1302="","",'Formulario PPGR1'!#REF!)</f>
        <v/>
      </c>
      <c r="D1302" s="189" t="str">
        <f>IF('Formulario PPGR3'!$G1302="","",'Formulario PPGR1'!#REF!)</f>
        <v/>
      </c>
      <c r="E1302" s="189" t="str">
        <f>IF('Formulario PPGR3'!$G1302="","",'Formulario PPGR1'!#REF!)</f>
        <v/>
      </c>
      <c r="F1302" s="189" t="str">
        <f>IF('Formulario PPGR3'!$G1302="","",'Formulario PPGR1'!#REF!)</f>
        <v/>
      </c>
      <c r="G1302" s="227"/>
      <c r="H1302" s="459" t="str" cm="1">
        <f t="array" ref="H1302">IF(Tabla1[[#This Row],[Código_Actividad]]="","",_xlfn.XLOOKUP(Tabla1[[#This Row],[Código_Actividad]],CodigoActividad,Tabla2[Actividades Programables Presupuestables],"",0))</f>
        <v/>
      </c>
      <c r="I1302" s="460" t="str">
        <f>IFERROR(VLOOKUP('Formulario PPGR3'!$G1302,'Formulario PPGR2'!$H$9:$V$595,15,FALSE),"")</f>
        <v/>
      </c>
      <c r="J1302" s="465"/>
      <c r="K1302" s="464"/>
      <c r="L1302" s="461" t="str">
        <f>IF(Tabla1[[#This Row],[Descripción]]="","",_xlfn.XLOOKUP(Tabla1[[#This Row],[Descripción]],Tabla10[Descripción],Tabla10[Unidad de Medida],"",0))</f>
        <v/>
      </c>
      <c r="M1302" s="257"/>
      <c r="N1302" s="475" t="str">
        <f>IF(Tabla1[[#This Row],[Descripción]]="","",_xlfn.XLOOKUP(Tabla1[[#This Row],[Descripción]],Tabla10[Descripción],Tabla10[Precio Unitario],0))</f>
        <v/>
      </c>
      <c r="O1302" s="475" t="str">
        <f>IF(Tabla1[[#This Row],[Cantidad de Insumos]]="","",Tabla1[[#This Row],[Precio Unitario]]*Tabla1[[#This Row],[Cantidad de Insumos]])</f>
        <v/>
      </c>
      <c r="P1302" s="462" t="str">
        <f>IF(Tabla1[[#This Row],[Descripción]]="","",_xlfn.XLOOKUP(Tabla1[[#This Row],[Descripción]],Tabla10[Descripción],Tabla10[CODIGO PRESUPUESTARIO],0))</f>
        <v/>
      </c>
      <c r="Q1302" s="463"/>
      <c r="R1302" s="463" t="str">
        <f>IF(Tabla1[[#This Row],[Insumos]]="","",_xlfn.XLOOKUP(Tabla1[[#This Row],[Insumos]],Tabla10[Insumo],Tabla10[InsumoAbrev],"",0))</f>
        <v/>
      </c>
    </row>
    <row r="1303" spans="2:18" x14ac:dyDescent="0.25">
      <c r="B1303" s="189" t="str">
        <f>IF('Formulario PPGR3'!$G1303="","",CONCATENATE('Formulario PPGR3'!$C1303,".",'Formulario PPGR3'!$D1303,".",'Formulario PPGR3'!$E1303,".",'Formulario PPGR3'!$F1303))</f>
        <v/>
      </c>
      <c r="C1303" s="189" t="str">
        <f>IF('Formulario PPGR3'!$G1303="","",'Formulario PPGR1'!#REF!)</f>
        <v/>
      </c>
      <c r="D1303" s="189" t="str">
        <f>IF('Formulario PPGR3'!$G1303="","",'Formulario PPGR1'!#REF!)</f>
        <v/>
      </c>
      <c r="E1303" s="189" t="str">
        <f>IF('Formulario PPGR3'!$G1303="","",'Formulario PPGR1'!#REF!)</f>
        <v/>
      </c>
      <c r="F1303" s="189" t="str">
        <f>IF('Formulario PPGR3'!$G1303="","",'Formulario PPGR1'!#REF!)</f>
        <v/>
      </c>
      <c r="G1303" s="227"/>
      <c r="H1303" s="459" t="str" cm="1">
        <f t="array" ref="H1303">IF(Tabla1[[#This Row],[Código_Actividad]]="","",_xlfn.XLOOKUP(Tabla1[[#This Row],[Código_Actividad]],CodigoActividad,Tabla2[Actividades Programables Presupuestables],"",0))</f>
        <v/>
      </c>
      <c r="I1303" s="460" t="str">
        <f>IFERROR(VLOOKUP('Formulario PPGR3'!$G1303,'Formulario PPGR2'!$H$9:$V$595,15,FALSE),"")</f>
        <v/>
      </c>
      <c r="J1303" s="465"/>
      <c r="K1303" s="464"/>
      <c r="L1303" s="461" t="str">
        <f>IF(Tabla1[[#This Row],[Descripción]]="","",_xlfn.XLOOKUP(Tabla1[[#This Row],[Descripción]],Tabla10[Descripción],Tabla10[Unidad de Medida],"",0))</f>
        <v/>
      </c>
      <c r="M1303" s="257"/>
      <c r="N1303" s="475" t="str">
        <f>IF(Tabla1[[#This Row],[Descripción]]="","",_xlfn.XLOOKUP(Tabla1[[#This Row],[Descripción]],Tabla10[Descripción],Tabla10[Precio Unitario],0))</f>
        <v/>
      </c>
      <c r="O1303" s="475" t="str">
        <f>IF(Tabla1[[#This Row],[Cantidad de Insumos]]="","",Tabla1[[#This Row],[Precio Unitario]]*Tabla1[[#This Row],[Cantidad de Insumos]])</f>
        <v/>
      </c>
      <c r="P1303" s="462" t="str">
        <f>IF(Tabla1[[#This Row],[Descripción]]="","",_xlfn.XLOOKUP(Tabla1[[#This Row],[Descripción]],Tabla10[Descripción],Tabla10[CODIGO PRESUPUESTARIO],0))</f>
        <v/>
      </c>
      <c r="Q1303" s="463"/>
      <c r="R1303" s="463" t="str">
        <f>IF(Tabla1[[#This Row],[Insumos]]="","",_xlfn.XLOOKUP(Tabla1[[#This Row],[Insumos]],Tabla10[Insumo],Tabla10[InsumoAbrev],"",0))</f>
        <v/>
      </c>
    </row>
    <row r="1304" spans="2:18" x14ac:dyDescent="0.25">
      <c r="B1304" s="189" t="str">
        <f>IF('Formulario PPGR3'!$G1304="","",CONCATENATE('Formulario PPGR3'!$C1304,".",'Formulario PPGR3'!$D1304,".",'Formulario PPGR3'!$E1304,".",'Formulario PPGR3'!$F1304))</f>
        <v/>
      </c>
      <c r="C1304" s="189" t="str">
        <f>IF('Formulario PPGR3'!$G1304="","",'Formulario PPGR1'!#REF!)</f>
        <v/>
      </c>
      <c r="D1304" s="189" t="str">
        <f>IF('Formulario PPGR3'!$G1304="","",'Formulario PPGR1'!#REF!)</f>
        <v/>
      </c>
      <c r="E1304" s="189" t="str">
        <f>IF('Formulario PPGR3'!$G1304="","",'Formulario PPGR1'!#REF!)</f>
        <v/>
      </c>
      <c r="F1304" s="189" t="str">
        <f>IF('Formulario PPGR3'!$G1304="","",'Formulario PPGR1'!#REF!)</f>
        <v/>
      </c>
      <c r="G1304" s="227"/>
      <c r="H1304" s="459" t="str" cm="1">
        <f t="array" ref="H1304">IF(Tabla1[[#This Row],[Código_Actividad]]="","",_xlfn.XLOOKUP(Tabla1[[#This Row],[Código_Actividad]],CodigoActividad,Tabla2[Actividades Programables Presupuestables],"",0))</f>
        <v/>
      </c>
      <c r="I1304" s="460" t="str">
        <f>IFERROR(VLOOKUP('Formulario PPGR3'!$G1304,'Formulario PPGR2'!$H$9:$V$595,15,FALSE),"")</f>
        <v/>
      </c>
      <c r="J1304" s="465"/>
      <c r="K1304" s="464"/>
      <c r="L1304" s="461" t="str">
        <f>IF(Tabla1[[#This Row],[Descripción]]="","",_xlfn.XLOOKUP(Tabla1[[#This Row],[Descripción]],Tabla10[Descripción],Tabla10[Unidad de Medida],"",0))</f>
        <v/>
      </c>
      <c r="M1304" s="257"/>
      <c r="N1304" s="475" t="str">
        <f>IF(Tabla1[[#This Row],[Descripción]]="","",_xlfn.XLOOKUP(Tabla1[[#This Row],[Descripción]],Tabla10[Descripción],Tabla10[Precio Unitario],0))</f>
        <v/>
      </c>
      <c r="O1304" s="475" t="str">
        <f>IF(Tabla1[[#This Row],[Cantidad de Insumos]]="","",Tabla1[[#This Row],[Precio Unitario]]*Tabla1[[#This Row],[Cantidad de Insumos]])</f>
        <v/>
      </c>
      <c r="P1304" s="462" t="str">
        <f>IF(Tabla1[[#This Row],[Descripción]]="","",_xlfn.XLOOKUP(Tabla1[[#This Row],[Descripción]],Tabla10[Descripción],Tabla10[CODIGO PRESUPUESTARIO],0))</f>
        <v/>
      </c>
      <c r="Q1304" s="463"/>
      <c r="R1304" s="463" t="str">
        <f>IF(Tabla1[[#This Row],[Insumos]]="","",_xlfn.XLOOKUP(Tabla1[[#This Row],[Insumos]],Tabla10[Insumo],Tabla10[InsumoAbrev],"",0))</f>
        <v/>
      </c>
    </row>
    <row r="1305" spans="2:18" x14ac:dyDescent="0.25">
      <c r="B1305" s="189" t="str">
        <f>IF('Formulario PPGR3'!$G1305="","",CONCATENATE('Formulario PPGR3'!$C1305,".",'Formulario PPGR3'!$D1305,".",'Formulario PPGR3'!$E1305,".",'Formulario PPGR3'!$F1305))</f>
        <v/>
      </c>
      <c r="C1305" s="189" t="str">
        <f>IF('Formulario PPGR3'!$G1305="","",'Formulario PPGR1'!#REF!)</f>
        <v/>
      </c>
      <c r="D1305" s="189" t="str">
        <f>IF('Formulario PPGR3'!$G1305="","",'Formulario PPGR1'!#REF!)</f>
        <v/>
      </c>
      <c r="E1305" s="189" t="str">
        <f>IF('Formulario PPGR3'!$G1305="","",'Formulario PPGR1'!#REF!)</f>
        <v/>
      </c>
      <c r="F1305" s="189" t="str">
        <f>IF('Formulario PPGR3'!$G1305="","",'Formulario PPGR1'!#REF!)</f>
        <v/>
      </c>
      <c r="G1305" s="227"/>
      <c r="H1305" s="459" t="str" cm="1">
        <f t="array" ref="H1305">IF(Tabla1[[#This Row],[Código_Actividad]]="","",_xlfn.XLOOKUP(Tabla1[[#This Row],[Código_Actividad]],CodigoActividad,Tabla2[Actividades Programables Presupuestables],"",0))</f>
        <v/>
      </c>
      <c r="I1305" s="460" t="str">
        <f>IFERROR(VLOOKUP('Formulario PPGR3'!$G1305,'Formulario PPGR2'!$H$9:$V$595,15,FALSE),"")</f>
        <v/>
      </c>
      <c r="J1305" s="465"/>
      <c r="K1305" s="464"/>
      <c r="L1305" s="461" t="str">
        <f>IF(Tabla1[[#This Row],[Descripción]]="","",_xlfn.XLOOKUP(Tabla1[[#This Row],[Descripción]],Tabla10[Descripción],Tabla10[Unidad de Medida],"",0))</f>
        <v/>
      </c>
      <c r="M1305" s="257"/>
      <c r="N1305" s="475" t="str">
        <f>IF(Tabla1[[#This Row],[Descripción]]="","",_xlfn.XLOOKUP(Tabla1[[#This Row],[Descripción]],Tabla10[Descripción],Tabla10[Precio Unitario],0))</f>
        <v/>
      </c>
      <c r="O1305" s="475" t="str">
        <f>IF(Tabla1[[#This Row],[Cantidad de Insumos]]="","",Tabla1[[#This Row],[Precio Unitario]]*Tabla1[[#This Row],[Cantidad de Insumos]])</f>
        <v/>
      </c>
      <c r="P1305" s="462" t="str">
        <f>IF(Tabla1[[#This Row],[Descripción]]="","",_xlfn.XLOOKUP(Tabla1[[#This Row],[Descripción]],Tabla10[Descripción],Tabla10[CODIGO PRESUPUESTARIO],0))</f>
        <v/>
      </c>
      <c r="Q1305" s="463"/>
      <c r="R1305" s="463" t="str">
        <f>IF(Tabla1[[#This Row],[Insumos]]="","",_xlfn.XLOOKUP(Tabla1[[#This Row],[Insumos]],Tabla10[Insumo],Tabla10[InsumoAbrev],"",0))</f>
        <v/>
      </c>
    </row>
    <row r="1306" spans="2:18" x14ac:dyDescent="0.25">
      <c r="B1306" s="189" t="str">
        <f>IF('Formulario PPGR3'!$G1306="","",CONCATENATE('Formulario PPGR3'!$C1306,".",'Formulario PPGR3'!$D1306,".",'Formulario PPGR3'!$E1306,".",'Formulario PPGR3'!$F1306))</f>
        <v/>
      </c>
      <c r="C1306" s="189" t="str">
        <f>IF('Formulario PPGR3'!$G1306="","",'Formulario PPGR1'!#REF!)</f>
        <v/>
      </c>
      <c r="D1306" s="189" t="str">
        <f>IF('Formulario PPGR3'!$G1306="","",'Formulario PPGR1'!#REF!)</f>
        <v/>
      </c>
      <c r="E1306" s="189" t="str">
        <f>IF('Formulario PPGR3'!$G1306="","",'Formulario PPGR1'!#REF!)</f>
        <v/>
      </c>
      <c r="F1306" s="189" t="str">
        <f>IF('Formulario PPGR3'!$G1306="","",'Formulario PPGR1'!#REF!)</f>
        <v/>
      </c>
      <c r="G1306" s="227"/>
      <c r="H1306" s="459" t="str" cm="1">
        <f t="array" ref="H1306">IF(Tabla1[[#This Row],[Código_Actividad]]="","",_xlfn.XLOOKUP(Tabla1[[#This Row],[Código_Actividad]],CodigoActividad,Tabla2[Actividades Programables Presupuestables],"",0))</f>
        <v/>
      </c>
      <c r="I1306" s="460" t="str">
        <f>IFERROR(VLOOKUP('Formulario PPGR3'!$G1306,'Formulario PPGR2'!$H$9:$V$595,15,FALSE),"")</f>
        <v/>
      </c>
      <c r="J1306" s="465"/>
      <c r="K1306" s="464"/>
      <c r="L1306" s="461" t="str">
        <f>IF(Tabla1[[#This Row],[Descripción]]="","",_xlfn.XLOOKUP(Tabla1[[#This Row],[Descripción]],Tabla10[Descripción],Tabla10[Unidad de Medida],"",0))</f>
        <v/>
      </c>
      <c r="M1306" s="257"/>
      <c r="N1306" s="475" t="str">
        <f>IF(Tabla1[[#This Row],[Descripción]]="","",_xlfn.XLOOKUP(Tabla1[[#This Row],[Descripción]],Tabla10[Descripción],Tabla10[Precio Unitario],0))</f>
        <v/>
      </c>
      <c r="O1306" s="475" t="str">
        <f>IF(Tabla1[[#This Row],[Cantidad de Insumos]]="","",Tabla1[[#This Row],[Precio Unitario]]*Tabla1[[#This Row],[Cantidad de Insumos]])</f>
        <v/>
      </c>
      <c r="P1306" s="462" t="str">
        <f>IF(Tabla1[[#This Row],[Descripción]]="","",_xlfn.XLOOKUP(Tabla1[[#This Row],[Descripción]],Tabla10[Descripción],Tabla10[CODIGO PRESUPUESTARIO],0))</f>
        <v/>
      </c>
      <c r="Q1306" s="463"/>
      <c r="R1306" s="463" t="str">
        <f>IF(Tabla1[[#This Row],[Insumos]]="","",_xlfn.XLOOKUP(Tabla1[[#This Row],[Insumos]],Tabla10[Insumo],Tabla10[InsumoAbrev],"",0))</f>
        <v/>
      </c>
    </row>
    <row r="1307" spans="2:18" x14ac:dyDescent="0.25">
      <c r="B1307" s="189" t="str">
        <f>IF('Formulario PPGR3'!$G1307="","",CONCATENATE('Formulario PPGR3'!$C1307,".",'Formulario PPGR3'!$D1307,".",'Formulario PPGR3'!$E1307,".",'Formulario PPGR3'!$F1307))</f>
        <v/>
      </c>
      <c r="C1307" s="189" t="str">
        <f>IF('Formulario PPGR3'!$G1307="","",'Formulario PPGR1'!#REF!)</f>
        <v/>
      </c>
      <c r="D1307" s="189" t="str">
        <f>IF('Formulario PPGR3'!$G1307="","",'Formulario PPGR1'!#REF!)</f>
        <v/>
      </c>
      <c r="E1307" s="189" t="str">
        <f>IF('Formulario PPGR3'!$G1307="","",'Formulario PPGR1'!#REF!)</f>
        <v/>
      </c>
      <c r="F1307" s="189" t="str">
        <f>IF('Formulario PPGR3'!$G1307="","",'Formulario PPGR1'!#REF!)</f>
        <v/>
      </c>
      <c r="G1307" s="227"/>
      <c r="H1307" s="459" t="str" cm="1">
        <f t="array" ref="H1307">IF(Tabla1[[#This Row],[Código_Actividad]]="","",_xlfn.XLOOKUP(Tabla1[[#This Row],[Código_Actividad]],CodigoActividad,Tabla2[Actividades Programables Presupuestables],"",0))</f>
        <v/>
      </c>
      <c r="I1307" s="460" t="str">
        <f>IFERROR(VLOOKUP('Formulario PPGR3'!$G1307,'Formulario PPGR2'!$H$9:$V$595,15,FALSE),"")</f>
        <v/>
      </c>
      <c r="J1307" s="465"/>
      <c r="K1307" s="464"/>
      <c r="L1307" s="461" t="str">
        <f>IF(Tabla1[[#This Row],[Descripción]]="","",_xlfn.XLOOKUP(Tabla1[[#This Row],[Descripción]],Tabla10[Descripción],Tabla10[Unidad de Medida],"",0))</f>
        <v/>
      </c>
      <c r="M1307" s="257"/>
      <c r="N1307" s="475" t="str">
        <f>IF(Tabla1[[#This Row],[Descripción]]="","",_xlfn.XLOOKUP(Tabla1[[#This Row],[Descripción]],Tabla10[Descripción],Tabla10[Precio Unitario],0))</f>
        <v/>
      </c>
      <c r="O1307" s="475" t="str">
        <f>IF(Tabla1[[#This Row],[Cantidad de Insumos]]="","",Tabla1[[#This Row],[Precio Unitario]]*Tabla1[[#This Row],[Cantidad de Insumos]])</f>
        <v/>
      </c>
      <c r="P1307" s="462" t="str">
        <f>IF(Tabla1[[#This Row],[Descripción]]="","",_xlfn.XLOOKUP(Tabla1[[#This Row],[Descripción]],Tabla10[Descripción],Tabla10[CODIGO PRESUPUESTARIO],0))</f>
        <v/>
      </c>
      <c r="Q1307" s="463"/>
      <c r="R1307" s="463" t="str">
        <f>IF(Tabla1[[#This Row],[Insumos]]="","",_xlfn.XLOOKUP(Tabla1[[#This Row],[Insumos]],Tabla10[Insumo],Tabla10[InsumoAbrev],"",0))</f>
        <v/>
      </c>
    </row>
    <row r="1308" spans="2:18" x14ac:dyDescent="0.25">
      <c r="B1308" s="189" t="str">
        <f>IF('Formulario PPGR3'!$G1308="","",CONCATENATE('Formulario PPGR3'!$C1308,".",'Formulario PPGR3'!$D1308,".",'Formulario PPGR3'!$E1308,".",'Formulario PPGR3'!$F1308))</f>
        <v/>
      </c>
      <c r="C1308" s="189" t="str">
        <f>IF('Formulario PPGR3'!$G1308="","",'Formulario PPGR1'!#REF!)</f>
        <v/>
      </c>
      <c r="D1308" s="189" t="str">
        <f>IF('Formulario PPGR3'!$G1308="","",'Formulario PPGR1'!#REF!)</f>
        <v/>
      </c>
      <c r="E1308" s="189" t="str">
        <f>IF('Formulario PPGR3'!$G1308="","",'Formulario PPGR1'!#REF!)</f>
        <v/>
      </c>
      <c r="F1308" s="189" t="str">
        <f>IF('Formulario PPGR3'!$G1308="","",'Formulario PPGR1'!#REF!)</f>
        <v/>
      </c>
      <c r="G1308" s="227"/>
      <c r="H1308" s="459" t="str" cm="1">
        <f t="array" ref="H1308">IF(Tabla1[[#This Row],[Código_Actividad]]="","",_xlfn.XLOOKUP(Tabla1[[#This Row],[Código_Actividad]],CodigoActividad,Tabla2[Actividades Programables Presupuestables],"",0))</f>
        <v/>
      </c>
      <c r="I1308" s="460" t="str">
        <f>IFERROR(VLOOKUP('Formulario PPGR3'!$G1308,'Formulario PPGR2'!$H$9:$V$595,15,FALSE),"")</f>
        <v/>
      </c>
      <c r="J1308" s="465"/>
      <c r="K1308" s="464"/>
      <c r="L1308" s="461" t="str">
        <f>IF(Tabla1[[#This Row],[Descripción]]="","",_xlfn.XLOOKUP(Tabla1[[#This Row],[Descripción]],Tabla10[Descripción],Tabla10[Unidad de Medida],"",0))</f>
        <v/>
      </c>
      <c r="M1308" s="257"/>
      <c r="N1308" s="475" t="str">
        <f>IF(Tabla1[[#This Row],[Descripción]]="","",_xlfn.XLOOKUP(Tabla1[[#This Row],[Descripción]],Tabla10[Descripción],Tabla10[Precio Unitario],0))</f>
        <v/>
      </c>
      <c r="O1308" s="475" t="str">
        <f>IF(Tabla1[[#This Row],[Cantidad de Insumos]]="","",Tabla1[[#This Row],[Precio Unitario]]*Tabla1[[#This Row],[Cantidad de Insumos]])</f>
        <v/>
      </c>
      <c r="P1308" s="462" t="str">
        <f>IF(Tabla1[[#This Row],[Descripción]]="","",_xlfn.XLOOKUP(Tabla1[[#This Row],[Descripción]],Tabla10[Descripción],Tabla10[CODIGO PRESUPUESTARIO],0))</f>
        <v/>
      </c>
      <c r="Q1308" s="463"/>
      <c r="R1308" s="463" t="str">
        <f>IF(Tabla1[[#This Row],[Insumos]]="","",_xlfn.XLOOKUP(Tabla1[[#This Row],[Insumos]],Tabla10[Insumo],Tabla10[InsumoAbrev],"",0))</f>
        <v/>
      </c>
    </row>
    <row r="1309" spans="2:18" x14ac:dyDescent="0.25">
      <c r="B1309" s="189" t="str">
        <f>IF('Formulario PPGR3'!$G1309="","",CONCATENATE('Formulario PPGR3'!$C1309,".",'Formulario PPGR3'!$D1309,".",'Formulario PPGR3'!$E1309,".",'Formulario PPGR3'!$F1309))</f>
        <v/>
      </c>
      <c r="C1309" s="189" t="str">
        <f>IF('Formulario PPGR3'!$G1309="","",'Formulario PPGR1'!#REF!)</f>
        <v/>
      </c>
      <c r="D1309" s="189" t="str">
        <f>IF('Formulario PPGR3'!$G1309="","",'Formulario PPGR1'!#REF!)</f>
        <v/>
      </c>
      <c r="E1309" s="189" t="str">
        <f>IF('Formulario PPGR3'!$G1309="","",'Formulario PPGR1'!#REF!)</f>
        <v/>
      </c>
      <c r="F1309" s="189" t="str">
        <f>IF('Formulario PPGR3'!$G1309="","",'Formulario PPGR1'!#REF!)</f>
        <v/>
      </c>
      <c r="G1309" s="227"/>
      <c r="H1309" s="459" t="str" cm="1">
        <f t="array" ref="H1309">IF(Tabla1[[#This Row],[Código_Actividad]]="","",_xlfn.XLOOKUP(Tabla1[[#This Row],[Código_Actividad]],CodigoActividad,Tabla2[Actividades Programables Presupuestables],"",0))</f>
        <v/>
      </c>
      <c r="I1309" s="460" t="str">
        <f>IFERROR(VLOOKUP('Formulario PPGR3'!$G1309,'Formulario PPGR2'!$H$9:$V$595,15,FALSE),"")</f>
        <v/>
      </c>
      <c r="J1309" s="465"/>
      <c r="K1309" s="464"/>
      <c r="L1309" s="461" t="str">
        <f>IF(Tabla1[[#This Row],[Descripción]]="","",_xlfn.XLOOKUP(Tabla1[[#This Row],[Descripción]],Tabla10[Descripción],Tabla10[Unidad de Medida],"",0))</f>
        <v/>
      </c>
      <c r="M1309" s="257"/>
      <c r="N1309" s="475" t="str">
        <f>IF(Tabla1[[#This Row],[Descripción]]="","",_xlfn.XLOOKUP(Tabla1[[#This Row],[Descripción]],Tabla10[Descripción],Tabla10[Precio Unitario],0))</f>
        <v/>
      </c>
      <c r="O1309" s="475" t="str">
        <f>IF(Tabla1[[#This Row],[Cantidad de Insumos]]="","",Tabla1[[#This Row],[Precio Unitario]]*Tabla1[[#This Row],[Cantidad de Insumos]])</f>
        <v/>
      </c>
      <c r="P1309" s="462" t="str">
        <f>IF(Tabla1[[#This Row],[Descripción]]="","",_xlfn.XLOOKUP(Tabla1[[#This Row],[Descripción]],Tabla10[Descripción],Tabla10[CODIGO PRESUPUESTARIO],0))</f>
        <v/>
      </c>
      <c r="Q1309" s="463"/>
      <c r="R1309" s="463" t="str">
        <f>IF(Tabla1[[#This Row],[Insumos]]="","",_xlfn.XLOOKUP(Tabla1[[#This Row],[Insumos]],Tabla10[Insumo],Tabla10[InsumoAbrev],"",0))</f>
        <v/>
      </c>
    </row>
    <row r="1310" spans="2:18" x14ac:dyDescent="0.25">
      <c r="B1310" s="189" t="str">
        <f>IF('Formulario PPGR3'!$G1310="","",CONCATENATE('Formulario PPGR3'!$C1310,".",'Formulario PPGR3'!$D1310,".",'Formulario PPGR3'!$E1310,".",'Formulario PPGR3'!$F1310))</f>
        <v/>
      </c>
      <c r="C1310" s="189" t="str">
        <f>IF('Formulario PPGR3'!$G1310="","",'Formulario PPGR1'!#REF!)</f>
        <v/>
      </c>
      <c r="D1310" s="189" t="str">
        <f>IF('Formulario PPGR3'!$G1310="","",'Formulario PPGR1'!#REF!)</f>
        <v/>
      </c>
      <c r="E1310" s="189" t="str">
        <f>IF('Formulario PPGR3'!$G1310="","",'Formulario PPGR1'!#REF!)</f>
        <v/>
      </c>
      <c r="F1310" s="189" t="str">
        <f>IF('Formulario PPGR3'!$G1310="","",'Formulario PPGR1'!#REF!)</f>
        <v/>
      </c>
      <c r="G1310" s="227"/>
      <c r="H1310" s="459" t="str" cm="1">
        <f t="array" ref="H1310">IF(Tabla1[[#This Row],[Código_Actividad]]="","",_xlfn.XLOOKUP(Tabla1[[#This Row],[Código_Actividad]],CodigoActividad,Tabla2[Actividades Programables Presupuestables],"",0))</f>
        <v/>
      </c>
      <c r="I1310" s="460" t="str">
        <f>IFERROR(VLOOKUP('Formulario PPGR3'!$G1310,'Formulario PPGR2'!$H$9:$V$595,15,FALSE),"")</f>
        <v/>
      </c>
      <c r="J1310" s="465"/>
      <c r="K1310" s="464"/>
      <c r="L1310" s="461" t="str">
        <f>IF(Tabla1[[#This Row],[Descripción]]="","",_xlfn.XLOOKUP(Tabla1[[#This Row],[Descripción]],Tabla10[Descripción],Tabla10[Unidad de Medida],"",0))</f>
        <v/>
      </c>
      <c r="M1310" s="257"/>
      <c r="N1310" s="475" t="str">
        <f>IF(Tabla1[[#This Row],[Descripción]]="","",_xlfn.XLOOKUP(Tabla1[[#This Row],[Descripción]],Tabla10[Descripción],Tabla10[Precio Unitario],0))</f>
        <v/>
      </c>
      <c r="O1310" s="475" t="str">
        <f>IF(Tabla1[[#This Row],[Cantidad de Insumos]]="","",Tabla1[[#This Row],[Precio Unitario]]*Tabla1[[#This Row],[Cantidad de Insumos]])</f>
        <v/>
      </c>
      <c r="P1310" s="462" t="str">
        <f>IF(Tabla1[[#This Row],[Descripción]]="","",_xlfn.XLOOKUP(Tabla1[[#This Row],[Descripción]],Tabla10[Descripción],Tabla10[CODIGO PRESUPUESTARIO],0))</f>
        <v/>
      </c>
      <c r="Q1310" s="463"/>
      <c r="R1310" s="463" t="str">
        <f>IF(Tabla1[[#This Row],[Insumos]]="","",_xlfn.XLOOKUP(Tabla1[[#This Row],[Insumos]],Tabla10[Insumo],Tabla10[InsumoAbrev],"",0))</f>
        <v/>
      </c>
    </row>
    <row r="1311" spans="2:18" x14ac:dyDescent="0.25">
      <c r="B1311" s="189" t="str">
        <f>IF('Formulario PPGR3'!$G1311="","",CONCATENATE('Formulario PPGR3'!$C1311,".",'Formulario PPGR3'!$D1311,".",'Formulario PPGR3'!$E1311,".",'Formulario PPGR3'!$F1311))</f>
        <v/>
      </c>
      <c r="C1311" s="189" t="str">
        <f>IF('Formulario PPGR3'!$G1311="","",'Formulario PPGR1'!#REF!)</f>
        <v/>
      </c>
      <c r="D1311" s="189" t="str">
        <f>IF('Formulario PPGR3'!$G1311="","",'Formulario PPGR1'!#REF!)</f>
        <v/>
      </c>
      <c r="E1311" s="189" t="str">
        <f>IF('Formulario PPGR3'!$G1311="","",'Formulario PPGR1'!#REF!)</f>
        <v/>
      </c>
      <c r="F1311" s="189" t="str">
        <f>IF('Formulario PPGR3'!$G1311="","",'Formulario PPGR1'!#REF!)</f>
        <v/>
      </c>
      <c r="G1311" s="227"/>
      <c r="H1311" s="459" t="str" cm="1">
        <f t="array" ref="H1311">IF(Tabla1[[#This Row],[Código_Actividad]]="","",_xlfn.XLOOKUP(Tabla1[[#This Row],[Código_Actividad]],CodigoActividad,Tabla2[Actividades Programables Presupuestables],"",0))</f>
        <v/>
      </c>
      <c r="I1311" s="460" t="str">
        <f>IFERROR(VLOOKUP('Formulario PPGR3'!$G1311,'Formulario PPGR2'!$H$9:$V$595,15,FALSE),"")</f>
        <v/>
      </c>
      <c r="J1311" s="465"/>
      <c r="K1311" s="464"/>
      <c r="L1311" s="461" t="str">
        <f>IF(Tabla1[[#This Row],[Descripción]]="","",_xlfn.XLOOKUP(Tabla1[[#This Row],[Descripción]],Tabla10[Descripción],Tabla10[Unidad de Medida],"",0))</f>
        <v/>
      </c>
      <c r="M1311" s="257"/>
      <c r="N1311" s="475" t="str">
        <f>IF(Tabla1[[#This Row],[Descripción]]="","",_xlfn.XLOOKUP(Tabla1[[#This Row],[Descripción]],Tabla10[Descripción],Tabla10[Precio Unitario],0))</f>
        <v/>
      </c>
      <c r="O1311" s="475" t="str">
        <f>IF(Tabla1[[#This Row],[Cantidad de Insumos]]="","",Tabla1[[#This Row],[Precio Unitario]]*Tabla1[[#This Row],[Cantidad de Insumos]])</f>
        <v/>
      </c>
      <c r="P1311" s="462" t="str">
        <f>IF(Tabla1[[#This Row],[Descripción]]="","",_xlfn.XLOOKUP(Tabla1[[#This Row],[Descripción]],Tabla10[Descripción],Tabla10[CODIGO PRESUPUESTARIO],0))</f>
        <v/>
      </c>
      <c r="Q1311" s="463"/>
      <c r="R1311" s="463" t="str">
        <f>IF(Tabla1[[#This Row],[Insumos]]="","",_xlfn.XLOOKUP(Tabla1[[#This Row],[Insumos]],Tabla10[Insumo],Tabla10[InsumoAbrev],"",0))</f>
        <v/>
      </c>
    </row>
    <row r="1312" spans="2:18" x14ac:dyDescent="0.25">
      <c r="B1312" s="189" t="str">
        <f>IF('Formulario PPGR3'!$G1312="","",CONCATENATE('Formulario PPGR3'!$C1312,".",'Formulario PPGR3'!$D1312,".",'Formulario PPGR3'!$E1312,".",'Formulario PPGR3'!$F1312))</f>
        <v/>
      </c>
      <c r="C1312" s="189" t="str">
        <f>IF('Formulario PPGR3'!$G1312="","",'Formulario PPGR1'!#REF!)</f>
        <v/>
      </c>
      <c r="D1312" s="189" t="str">
        <f>IF('Formulario PPGR3'!$G1312="","",'Formulario PPGR1'!#REF!)</f>
        <v/>
      </c>
      <c r="E1312" s="189" t="str">
        <f>IF('Formulario PPGR3'!$G1312="","",'Formulario PPGR1'!#REF!)</f>
        <v/>
      </c>
      <c r="F1312" s="189" t="str">
        <f>IF('Formulario PPGR3'!$G1312="","",'Formulario PPGR1'!#REF!)</f>
        <v/>
      </c>
      <c r="G1312" s="227"/>
      <c r="H1312" s="459" t="str" cm="1">
        <f t="array" ref="H1312">IF(Tabla1[[#This Row],[Código_Actividad]]="","",_xlfn.XLOOKUP(Tabla1[[#This Row],[Código_Actividad]],CodigoActividad,Tabla2[Actividades Programables Presupuestables],"",0))</f>
        <v/>
      </c>
      <c r="I1312" s="460" t="str">
        <f>IFERROR(VLOOKUP('Formulario PPGR3'!$G1312,'Formulario PPGR2'!$H$9:$V$595,15,FALSE),"")</f>
        <v/>
      </c>
      <c r="J1312" s="465"/>
      <c r="K1312" s="464"/>
      <c r="L1312" s="461" t="str">
        <f>IF(Tabla1[[#This Row],[Descripción]]="","",_xlfn.XLOOKUP(Tabla1[[#This Row],[Descripción]],Tabla10[Descripción],Tabla10[Unidad de Medida],"",0))</f>
        <v/>
      </c>
      <c r="M1312" s="257"/>
      <c r="N1312" s="475" t="str">
        <f>IF(Tabla1[[#This Row],[Descripción]]="","",_xlfn.XLOOKUP(Tabla1[[#This Row],[Descripción]],Tabla10[Descripción],Tabla10[Precio Unitario],0))</f>
        <v/>
      </c>
      <c r="O1312" s="475" t="str">
        <f>IF(Tabla1[[#This Row],[Cantidad de Insumos]]="","",Tabla1[[#This Row],[Precio Unitario]]*Tabla1[[#This Row],[Cantidad de Insumos]])</f>
        <v/>
      </c>
      <c r="P1312" s="462" t="str">
        <f>IF(Tabla1[[#This Row],[Descripción]]="","",_xlfn.XLOOKUP(Tabla1[[#This Row],[Descripción]],Tabla10[Descripción],Tabla10[CODIGO PRESUPUESTARIO],0))</f>
        <v/>
      </c>
      <c r="Q1312" s="463"/>
      <c r="R1312" s="463" t="str">
        <f>IF(Tabla1[[#This Row],[Insumos]]="","",_xlfn.XLOOKUP(Tabla1[[#This Row],[Insumos]],Tabla10[Insumo],Tabla10[InsumoAbrev],"",0))</f>
        <v/>
      </c>
    </row>
    <row r="1313" spans="2:18" x14ac:dyDescent="0.25">
      <c r="B1313" s="189" t="str">
        <f>IF('Formulario PPGR3'!$G1313="","",CONCATENATE('Formulario PPGR3'!$C1313,".",'Formulario PPGR3'!$D1313,".",'Formulario PPGR3'!$E1313,".",'Formulario PPGR3'!$F1313))</f>
        <v/>
      </c>
      <c r="C1313" s="189" t="str">
        <f>IF('Formulario PPGR3'!$G1313="","",'Formulario PPGR1'!#REF!)</f>
        <v/>
      </c>
      <c r="D1313" s="189" t="str">
        <f>IF('Formulario PPGR3'!$G1313="","",'Formulario PPGR1'!#REF!)</f>
        <v/>
      </c>
      <c r="E1313" s="189" t="str">
        <f>IF('Formulario PPGR3'!$G1313="","",'Formulario PPGR1'!#REF!)</f>
        <v/>
      </c>
      <c r="F1313" s="189" t="str">
        <f>IF('Formulario PPGR3'!$G1313="","",'Formulario PPGR1'!#REF!)</f>
        <v/>
      </c>
      <c r="G1313" s="227"/>
      <c r="H1313" s="459" t="str" cm="1">
        <f t="array" ref="H1313">IF(Tabla1[[#This Row],[Código_Actividad]]="","",_xlfn.XLOOKUP(Tabla1[[#This Row],[Código_Actividad]],CodigoActividad,Tabla2[Actividades Programables Presupuestables],"",0))</f>
        <v/>
      </c>
      <c r="I1313" s="460" t="str">
        <f>IFERROR(VLOOKUP('Formulario PPGR3'!$G1313,'Formulario PPGR2'!$H$9:$V$595,15,FALSE),"")</f>
        <v/>
      </c>
      <c r="J1313" s="465"/>
      <c r="K1313" s="464"/>
      <c r="L1313" s="461" t="str">
        <f>IF(Tabla1[[#This Row],[Descripción]]="","",_xlfn.XLOOKUP(Tabla1[[#This Row],[Descripción]],Tabla10[Descripción],Tabla10[Unidad de Medida],"",0))</f>
        <v/>
      </c>
      <c r="M1313" s="257"/>
      <c r="N1313" s="475" t="str">
        <f>IF(Tabla1[[#This Row],[Descripción]]="","",_xlfn.XLOOKUP(Tabla1[[#This Row],[Descripción]],Tabla10[Descripción],Tabla10[Precio Unitario],0))</f>
        <v/>
      </c>
      <c r="O1313" s="475" t="str">
        <f>IF(Tabla1[[#This Row],[Cantidad de Insumos]]="","",Tabla1[[#This Row],[Precio Unitario]]*Tabla1[[#This Row],[Cantidad de Insumos]])</f>
        <v/>
      </c>
      <c r="P1313" s="462" t="str">
        <f>IF(Tabla1[[#This Row],[Descripción]]="","",_xlfn.XLOOKUP(Tabla1[[#This Row],[Descripción]],Tabla10[Descripción],Tabla10[CODIGO PRESUPUESTARIO],0))</f>
        <v/>
      </c>
      <c r="Q1313" s="463"/>
      <c r="R1313" s="463" t="str">
        <f>IF(Tabla1[[#This Row],[Insumos]]="","",_xlfn.XLOOKUP(Tabla1[[#This Row],[Insumos]],Tabla10[Insumo],Tabla10[InsumoAbrev],"",0))</f>
        <v/>
      </c>
    </row>
    <row r="1314" spans="2:18" x14ac:dyDescent="0.25">
      <c r="B1314" s="189" t="str">
        <f>IF('Formulario PPGR3'!$G1314="","",CONCATENATE('Formulario PPGR3'!$C1314,".",'Formulario PPGR3'!$D1314,".",'Formulario PPGR3'!$E1314,".",'Formulario PPGR3'!$F1314))</f>
        <v/>
      </c>
      <c r="C1314" s="189" t="str">
        <f>IF('Formulario PPGR3'!$G1314="","",'Formulario PPGR1'!#REF!)</f>
        <v/>
      </c>
      <c r="D1314" s="189" t="str">
        <f>IF('Formulario PPGR3'!$G1314="","",'Formulario PPGR1'!#REF!)</f>
        <v/>
      </c>
      <c r="E1314" s="189" t="str">
        <f>IF('Formulario PPGR3'!$G1314="","",'Formulario PPGR1'!#REF!)</f>
        <v/>
      </c>
      <c r="F1314" s="189" t="str">
        <f>IF('Formulario PPGR3'!$G1314="","",'Formulario PPGR1'!#REF!)</f>
        <v/>
      </c>
      <c r="G1314" s="227"/>
      <c r="H1314" s="459" t="str" cm="1">
        <f t="array" ref="H1314">IF(Tabla1[[#This Row],[Código_Actividad]]="","",_xlfn.XLOOKUP(Tabla1[[#This Row],[Código_Actividad]],CodigoActividad,Tabla2[Actividades Programables Presupuestables],"",0))</f>
        <v/>
      </c>
      <c r="I1314" s="460" t="str">
        <f>IFERROR(VLOOKUP('Formulario PPGR3'!$G1314,'Formulario PPGR2'!$H$9:$V$595,15,FALSE),"")</f>
        <v/>
      </c>
      <c r="J1314" s="465"/>
      <c r="K1314" s="464"/>
      <c r="L1314" s="461" t="str">
        <f>IF(Tabla1[[#This Row],[Descripción]]="","",_xlfn.XLOOKUP(Tabla1[[#This Row],[Descripción]],Tabla10[Descripción],Tabla10[Unidad de Medida],"",0))</f>
        <v/>
      </c>
      <c r="M1314" s="257"/>
      <c r="N1314" s="475" t="str">
        <f>IF(Tabla1[[#This Row],[Descripción]]="","",_xlfn.XLOOKUP(Tabla1[[#This Row],[Descripción]],Tabla10[Descripción],Tabla10[Precio Unitario],0))</f>
        <v/>
      </c>
      <c r="O1314" s="475" t="str">
        <f>IF(Tabla1[[#This Row],[Cantidad de Insumos]]="","",Tabla1[[#This Row],[Precio Unitario]]*Tabla1[[#This Row],[Cantidad de Insumos]])</f>
        <v/>
      </c>
      <c r="P1314" s="462" t="str">
        <f>IF(Tabla1[[#This Row],[Descripción]]="","",_xlfn.XLOOKUP(Tabla1[[#This Row],[Descripción]],Tabla10[Descripción],Tabla10[CODIGO PRESUPUESTARIO],0))</f>
        <v/>
      </c>
      <c r="Q1314" s="463"/>
      <c r="R1314" s="463" t="str">
        <f>IF(Tabla1[[#This Row],[Insumos]]="","",_xlfn.XLOOKUP(Tabla1[[#This Row],[Insumos]],Tabla10[Insumo],Tabla10[InsumoAbrev],"",0))</f>
        <v/>
      </c>
    </row>
    <row r="1315" spans="2:18" x14ac:dyDescent="0.25">
      <c r="B1315" s="189" t="str">
        <f>IF('Formulario PPGR3'!$G1315="","",CONCATENATE('Formulario PPGR3'!$C1315,".",'Formulario PPGR3'!$D1315,".",'Formulario PPGR3'!$E1315,".",'Formulario PPGR3'!$F1315))</f>
        <v/>
      </c>
      <c r="C1315" s="189" t="str">
        <f>IF('Formulario PPGR3'!$G1315="","",'Formulario PPGR1'!#REF!)</f>
        <v/>
      </c>
      <c r="D1315" s="189" t="str">
        <f>IF('Formulario PPGR3'!$G1315="","",'Formulario PPGR1'!#REF!)</f>
        <v/>
      </c>
      <c r="E1315" s="189" t="str">
        <f>IF('Formulario PPGR3'!$G1315="","",'Formulario PPGR1'!#REF!)</f>
        <v/>
      </c>
      <c r="F1315" s="189" t="str">
        <f>IF('Formulario PPGR3'!$G1315="","",'Formulario PPGR1'!#REF!)</f>
        <v/>
      </c>
      <c r="G1315" s="227"/>
      <c r="H1315" s="459" t="str" cm="1">
        <f t="array" ref="H1315">IF(Tabla1[[#This Row],[Código_Actividad]]="","",_xlfn.XLOOKUP(Tabla1[[#This Row],[Código_Actividad]],CodigoActividad,Tabla2[Actividades Programables Presupuestables],"",0))</f>
        <v/>
      </c>
      <c r="I1315" s="460" t="str">
        <f>IFERROR(VLOOKUP('Formulario PPGR3'!$G1315,'Formulario PPGR2'!$H$9:$V$595,15,FALSE),"")</f>
        <v/>
      </c>
      <c r="J1315" s="465"/>
      <c r="K1315" s="464"/>
      <c r="L1315" s="461" t="str">
        <f>IF(Tabla1[[#This Row],[Descripción]]="","",_xlfn.XLOOKUP(Tabla1[[#This Row],[Descripción]],Tabla10[Descripción],Tabla10[Unidad de Medida],"",0))</f>
        <v/>
      </c>
      <c r="M1315" s="257"/>
      <c r="N1315" s="475" t="str">
        <f>IF(Tabla1[[#This Row],[Descripción]]="","",_xlfn.XLOOKUP(Tabla1[[#This Row],[Descripción]],Tabla10[Descripción],Tabla10[Precio Unitario],0))</f>
        <v/>
      </c>
      <c r="O1315" s="475" t="str">
        <f>IF(Tabla1[[#This Row],[Cantidad de Insumos]]="","",Tabla1[[#This Row],[Precio Unitario]]*Tabla1[[#This Row],[Cantidad de Insumos]])</f>
        <v/>
      </c>
      <c r="P1315" s="462" t="str">
        <f>IF(Tabla1[[#This Row],[Descripción]]="","",_xlfn.XLOOKUP(Tabla1[[#This Row],[Descripción]],Tabla10[Descripción],Tabla10[CODIGO PRESUPUESTARIO],0))</f>
        <v/>
      </c>
      <c r="Q1315" s="463"/>
      <c r="R1315" s="463" t="str">
        <f>IF(Tabla1[[#This Row],[Insumos]]="","",_xlfn.XLOOKUP(Tabla1[[#This Row],[Insumos]],Tabla10[Insumo],Tabla10[InsumoAbrev],"",0))</f>
        <v/>
      </c>
    </row>
    <row r="1316" spans="2:18" x14ac:dyDescent="0.25">
      <c r="B1316" s="189" t="str">
        <f>IF('Formulario PPGR3'!$G1316="","",CONCATENATE('Formulario PPGR3'!$C1316,".",'Formulario PPGR3'!$D1316,".",'Formulario PPGR3'!$E1316,".",'Formulario PPGR3'!$F1316))</f>
        <v/>
      </c>
      <c r="C1316" s="189" t="str">
        <f>IF('Formulario PPGR3'!$G1316="","",'Formulario PPGR1'!#REF!)</f>
        <v/>
      </c>
      <c r="D1316" s="189" t="str">
        <f>IF('Formulario PPGR3'!$G1316="","",'Formulario PPGR1'!#REF!)</f>
        <v/>
      </c>
      <c r="E1316" s="189" t="str">
        <f>IF('Formulario PPGR3'!$G1316="","",'Formulario PPGR1'!#REF!)</f>
        <v/>
      </c>
      <c r="F1316" s="189" t="str">
        <f>IF('Formulario PPGR3'!$G1316="","",'Formulario PPGR1'!#REF!)</f>
        <v/>
      </c>
      <c r="G1316" s="227"/>
      <c r="H1316" s="459" t="str" cm="1">
        <f t="array" ref="H1316">IF(Tabla1[[#This Row],[Código_Actividad]]="","",_xlfn.XLOOKUP(Tabla1[[#This Row],[Código_Actividad]],CodigoActividad,Tabla2[Actividades Programables Presupuestables],"",0))</f>
        <v/>
      </c>
      <c r="I1316" s="460" t="str">
        <f>IFERROR(VLOOKUP('Formulario PPGR3'!$G1316,'Formulario PPGR2'!$H$9:$V$595,15,FALSE),"")</f>
        <v/>
      </c>
      <c r="J1316" s="465"/>
      <c r="K1316" s="464"/>
      <c r="L1316" s="461" t="str">
        <f>IF(Tabla1[[#This Row],[Descripción]]="","",_xlfn.XLOOKUP(Tabla1[[#This Row],[Descripción]],Tabla10[Descripción],Tabla10[Unidad de Medida],"",0))</f>
        <v/>
      </c>
      <c r="M1316" s="257"/>
      <c r="N1316" s="475" t="str">
        <f>IF(Tabla1[[#This Row],[Descripción]]="","",_xlfn.XLOOKUP(Tabla1[[#This Row],[Descripción]],Tabla10[Descripción],Tabla10[Precio Unitario],0))</f>
        <v/>
      </c>
      <c r="O1316" s="475" t="str">
        <f>IF(Tabla1[[#This Row],[Cantidad de Insumos]]="","",Tabla1[[#This Row],[Precio Unitario]]*Tabla1[[#This Row],[Cantidad de Insumos]])</f>
        <v/>
      </c>
      <c r="P1316" s="462" t="str">
        <f>IF(Tabla1[[#This Row],[Descripción]]="","",_xlfn.XLOOKUP(Tabla1[[#This Row],[Descripción]],Tabla10[Descripción],Tabla10[CODIGO PRESUPUESTARIO],0))</f>
        <v/>
      </c>
      <c r="Q1316" s="463"/>
      <c r="R1316" s="463" t="str">
        <f>IF(Tabla1[[#This Row],[Insumos]]="","",_xlfn.XLOOKUP(Tabla1[[#This Row],[Insumos]],Tabla10[Insumo],Tabla10[InsumoAbrev],"",0))</f>
        <v/>
      </c>
    </row>
    <row r="1317" spans="2:18" x14ac:dyDescent="0.25">
      <c r="B1317" s="189" t="str">
        <f>IF('Formulario PPGR3'!$G1317="","",CONCATENATE('Formulario PPGR3'!$C1317,".",'Formulario PPGR3'!$D1317,".",'Formulario PPGR3'!$E1317,".",'Formulario PPGR3'!$F1317))</f>
        <v/>
      </c>
      <c r="C1317" s="189" t="str">
        <f>IF('Formulario PPGR3'!$G1317="","",'Formulario PPGR1'!#REF!)</f>
        <v/>
      </c>
      <c r="D1317" s="189" t="str">
        <f>IF('Formulario PPGR3'!$G1317="","",'Formulario PPGR1'!#REF!)</f>
        <v/>
      </c>
      <c r="E1317" s="189" t="str">
        <f>IF('Formulario PPGR3'!$G1317="","",'Formulario PPGR1'!#REF!)</f>
        <v/>
      </c>
      <c r="F1317" s="189" t="str">
        <f>IF('Formulario PPGR3'!$G1317="","",'Formulario PPGR1'!#REF!)</f>
        <v/>
      </c>
      <c r="G1317" s="227"/>
      <c r="H1317" s="459" t="str" cm="1">
        <f t="array" ref="H1317">IF(Tabla1[[#This Row],[Código_Actividad]]="","",_xlfn.XLOOKUP(Tabla1[[#This Row],[Código_Actividad]],CodigoActividad,Tabla2[Actividades Programables Presupuestables],"",0))</f>
        <v/>
      </c>
      <c r="I1317" s="460" t="str">
        <f>IFERROR(VLOOKUP('Formulario PPGR3'!$G1317,'Formulario PPGR2'!$H$9:$V$595,15,FALSE),"")</f>
        <v/>
      </c>
      <c r="J1317" s="465"/>
      <c r="K1317" s="464"/>
      <c r="L1317" s="461" t="str">
        <f>IF(Tabla1[[#This Row],[Descripción]]="","",_xlfn.XLOOKUP(Tabla1[[#This Row],[Descripción]],Tabla10[Descripción],Tabla10[Unidad de Medida],"",0))</f>
        <v/>
      </c>
      <c r="M1317" s="257"/>
      <c r="N1317" s="475" t="str">
        <f>IF(Tabla1[[#This Row],[Descripción]]="","",_xlfn.XLOOKUP(Tabla1[[#This Row],[Descripción]],Tabla10[Descripción],Tabla10[Precio Unitario],0))</f>
        <v/>
      </c>
      <c r="O1317" s="475" t="str">
        <f>IF(Tabla1[[#This Row],[Cantidad de Insumos]]="","",Tabla1[[#This Row],[Precio Unitario]]*Tabla1[[#This Row],[Cantidad de Insumos]])</f>
        <v/>
      </c>
      <c r="P1317" s="462" t="str">
        <f>IF(Tabla1[[#This Row],[Descripción]]="","",_xlfn.XLOOKUP(Tabla1[[#This Row],[Descripción]],Tabla10[Descripción],Tabla10[CODIGO PRESUPUESTARIO],0))</f>
        <v/>
      </c>
      <c r="Q1317" s="463"/>
      <c r="R1317" s="463" t="str">
        <f>IF(Tabla1[[#This Row],[Insumos]]="","",_xlfn.XLOOKUP(Tabla1[[#This Row],[Insumos]],Tabla10[Insumo],Tabla10[InsumoAbrev],"",0))</f>
        <v/>
      </c>
    </row>
    <row r="1318" spans="2:18" x14ac:dyDescent="0.25">
      <c r="B1318" s="189" t="str">
        <f>IF('Formulario PPGR3'!$G1318="","",CONCATENATE('Formulario PPGR3'!$C1318,".",'Formulario PPGR3'!$D1318,".",'Formulario PPGR3'!$E1318,".",'Formulario PPGR3'!$F1318))</f>
        <v/>
      </c>
      <c r="C1318" s="189" t="str">
        <f>IF('Formulario PPGR3'!$G1318="","",'Formulario PPGR1'!#REF!)</f>
        <v/>
      </c>
      <c r="D1318" s="189" t="str">
        <f>IF('Formulario PPGR3'!$G1318="","",'Formulario PPGR1'!#REF!)</f>
        <v/>
      </c>
      <c r="E1318" s="189" t="str">
        <f>IF('Formulario PPGR3'!$G1318="","",'Formulario PPGR1'!#REF!)</f>
        <v/>
      </c>
      <c r="F1318" s="189" t="str">
        <f>IF('Formulario PPGR3'!$G1318="","",'Formulario PPGR1'!#REF!)</f>
        <v/>
      </c>
      <c r="G1318" s="227"/>
      <c r="H1318" s="459" t="str" cm="1">
        <f t="array" ref="H1318">IF(Tabla1[[#This Row],[Código_Actividad]]="","",_xlfn.XLOOKUP(Tabla1[[#This Row],[Código_Actividad]],CodigoActividad,Tabla2[Actividades Programables Presupuestables],"",0))</f>
        <v/>
      </c>
      <c r="I1318" s="460" t="str">
        <f>IFERROR(VLOOKUP('Formulario PPGR3'!$G1318,'Formulario PPGR2'!$H$9:$V$595,15,FALSE),"")</f>
        <v/>
      </c>
      <c r="J1318" s="465"/>
      <c r="K1318" s="464"/>
      <c r="L1318" s="461" t="str">
        <f>IF(Tabla1[[#This Row],[Descripción]]="","",_xlfn.XLOOKUP(Tabla1[[#This Row],[Descripción]],Tabla10[Descripción],Tabla10[Unidad de Medida],"",0))</f>
        <v/>
      </c>
      <c r="M1318" s="257"/>
      <c r="N1318" s="475" t="str">
        <f>IF(Tabla1[[#This Row],[Descripción]]="","",_xlfn.XLOOKUP(Tabla1[[#This Row],[Descripción]],Tabla10[Descripción],Tabla10[Precio Unitario],0))</f>
        <v/>
      </c>
      <c r="O1318" s="475" t="str">
        <f>IF(Tabla1[[#This Row],[Cantidad de Insumos]]="","",Tabla1[[#This Row],[Precio Unitario]]*Tabla1[[#This Row],[Cantidad de Insumos]])</f>
        <v/>
      </c>
      <c r="P1318" s="462" t="str">
        <f>IF(Tabla1[[#This Row],[Descripción]]="","",_xlfn.XLOOKUP(Tabla1[[#This Row],[Descripción]],Tabla10[Descripción],Tabla10[CODIGO PRESUPUESTARIO],0))</f>
        <v/>
      </c>
      <c r="Q1318" s="463"/>
      <c r="R1318" s="463" t="str">
        <f>IF(Tabla1[[#This Row],[Insumos]]="","",_xlfn.XLOOKUP(Tabla1[[#This Row],[Insumos]],Tabla10[Insumo],Tabla10[InsumoAbrev],"",0))</f>
        <v/>
      </c>
    </row>
    <row r="1319" spans="2:18" x14ac:dyDescent="0.25">
      <c r="B1319" s="189" t="str">
        <f>IF('Formulario PPGR3'!$G1319="","",CONCATENATE('Formulario PPGR3'!$C1319,".",'Formulario PPGR3'!$D1319,".",'Formulario PPGR3'!$E1319,".",'Formulario PPGR3'!$F1319))</f>
        <v/>
      </c>
      <c r="C1319" s="189" t="str">
        <f>IF('Formulario PPGR3'!$G1319="","",'Formulario PPGR1'!#REF!)</f>
        <v/>
      </c>
      <c r="D1319" s="189" t="str">
        <f>IF('Formulario PPGR3'!$G1319="","",'Formulario PPGR1'!#REF!)</f>
        <v/>
      </c>
      <c r="E1319" s="189" t="str">
        <f>IF('Formulario PPGR3'!$G1319="","",'Formulario PPGR1'!#REF!)</f>
        <v/>
      </c>
      <c r="F1319" s="189" t="str">
        <f>IF('Formulario PPGR3'!$G1319="","",'Formulario PPGR1'!#REF!)</f>
        <v/>
      </c>
      <c r="G1319" s="227"/>
      <c r="H1319" s="459" t="str" cm="1">
        <f t="array" ref="H1319">IF(Tabla1[[#This Row],[Código_Actividad]]="","",_xlfn.XLOOKUP(Tabla1[[#This Row],[Código_Actividad]],CodigoActividad,Tabla2[Actividades Programables Presupuestables],"",0))</f>
        <v/>
      </c>
      <c r="I1319" s="460" t="str">
        <f>IFERROR(VLOOKUP('Formulario PPGR3'!$G1319,'Formulario PPGR2'!$H$9:$V$595,15,FALSE),"")</f>
        <v/>
      </c>
      <c r="J1319" s="465"/>
      <c r="K1319" s="464"/>
      <c r="L1319" s="461" t="str">
        <f>IF(Tabla1[[#This Row],[Descripción]]="","",_xlfn.XLOOKUP(Tabla1[[#This Row],[Descripción]],Tabla10[Descripción],Tabla10[Unidad de Medida],"",0))</f>
        <v/>
      </c>
      <c r="M1319" s="257"/>
      <c r="N1319" s="475" t="str">
        <f>IF(Tabla1[[#This Row],[Descripción]]="","",_xlfn.XLOOKUP(Tabla1[[#This Row],[Descripción]],Tabla10[Descripción],Tabla10[Precio Unitario],0))</f>
        <v/>
      </c>
      <c r="O1319" s="475" t="str">
        <f>IF(Tabla1[[#This Row],[Cantidad de Insumos]]="","",Tabla1[[#This Row],[Precio Unitario]]*Tabla1[[#This Row],[Cantidad de Insumos]])</f>
        <v/>
      </c>
      <c r="P1319" s="462" t="str">
        <f>IF(Tabla1[[#This Row],[Descripción]]="","",_xlfn.XLOOKUP(Tabla1[[#This Row],[Descripción]],Tabla10[Descripción],Tabla10[CODIGO PRESUPUESTARIO],0))</f>
        <v/>
      </c>
      <c r="Q1319" s="463"/>
      <c r="R1319" s="463" t="str">
        <f>IF(Tabla1[[#This Row],[Insumos]]="","",_xlfn.XLOOKUP(Tabla1[[#This Row],[Insumos]],Tabla10[Insumo],Tabla10[InsumoAbrev],"",0))</f>
        <v/>
      </c>
    </row>
    <row r="1320" spans="2:18" x14ac:dyDescent="0.25">
      <c r="B1320" s="189" t="str">
        <f>IF('Formulario PPGR3'!$G1320="","",CONCATENATE('Formulario PPGR3'!$C1320,".",'Formulario PPGR3'!$D1320,".",'Formulario PPGR3'!$E1320,".",'Formulario PPGR3'!$F1320))</f>
        <v/>
      </c>
      <c r="C1320" s="189" t="str">
        <f>IF('Formulario PPGR3'!$G1320="","",'Formulario PPGR1'!#REF!)</f>
        <v/>
      </c>
      <c r="D1320" s="189" t="str">
        <f>IF('Formulario PPGR3'!$G1320="","",'Formulario PPGR1'!#REF!)</f>
        <v/>
      </c>
      <c r="E1320" s="189" t="str">
        <f>IF('Formulario PPGR3'!$G1320="","",'Formulario PPGR1'!#REF!)</f>
        <v/>
      </c>
      <c r="F1320" s="189" t="str">
        <f>IF('Formulario PPGR3'!$G1320="","",'Formulario PPGR1'!#REF!)</f>
        <v/>
      </c>
      <c r="G1320" s="227"/>
      <c r="H1320" s="459" t="str" cm="1">
        <f t="array" ref="H1320">IF(Tabla1[[#This Row],[Código_Actividad]]="","",_xlfn.XLOOKUP(Tabla1[[#This Row],[Código_Actividad]],CodigoActividad,Tabla2[Actividades Programables Presupuestables],"",0))</f>
        <v/>
      </c>
      <c r="I1320" s="460" t="str">
        <f>IFERROR(VLOOKUP('Formulario PPGR3'!$G1320,'Formulario PPGR2'!$H$9:$V$595,15,FALSE),"")</f>
        <v/>
      </c>
      <c r="J1320" s="465"/>
      <c r="K1320" s="464"/>
      <c r="L1320" s="461" t="str">
        <f>IF(Tabla1[[#This Row],[Descripción]]="","",_xlfn.XLOOKUP(Tabla1[[#This Row],[Descripción]],Tabla10[Descripción],Tabla10[Unidad de Medida],"",0))</f>
        <v/>
      </c>
      <c r="M1320" s="257"/>
      <c r="N1320" s="475" t="str">
        <f>IF(Tabla1[[#This Row],[Descripción]]="","",_xlfn.XLOOKUP(Tabla1[[#This Row],[Descripción]],Tabla10[Descripción],Tabla10[Precio Unitario],0))</f>
        <v/>
      </c>
      <c r="O1320" s="475" t="str">
        <f>IF(Tabla1[[#This Row],[Cantidad de Insumos]]="","",Tabla1[[#This Row],[Precio Unitario]]*Tabla1[[#This Row],[Cantidad de Insumos]])</f>
        <v/>
      </c>
      <c r="P1320" s="462" t="str">
        <f>IF(Tabla1[[#This Row],[Descripción]]="","",_xlfn.XLOOKUP(Tabla1[[#This Row],[Descripción]],Tabla10[Descripción],Tabla10[CODIGO PRESUPUESTARIO],0))</f>
        <v/>
      </c>
      <c r="Q1320" s="463"/>
      <c r="R1320" s="463" t="str">
        <f>IF(Tabla1[[#This Row],[Insumos]]="","",_xlfn.XLOOKUP(Tabla1[[#This Row],[Insumos]],Tabla10[Insumo],Tabla10[InsumoAbrev],"",0))</f>
        <v/>
      </c>
    </row>
    <row r="1321" spans="2:18" x14ac:dyDescent="0.25">
      <c r="B1321" s="189" t="str">
        <f>IF('Formulario PPGR3'!$G1321="","",CONCATENATE('Formulario PPGR3'!$C1321,".",'Formulario PPGR3'!$D1321,".",'Formulario PPGR3'!$E1321,".",'Formulario PPGR3'!$F1321))</f>
        <v/>
      </c>
      <c r="C1321" s="189" t="str">
        <f>IF('Formulario PPGR3'!$G1321="","",'Formulario PPGR1'!#REF!)</f>
        <v/>
      </c>
      <c r="D1321" s="189" t="str">
        <f>IF('Formulario PPGR3'!$G1321="","",'Formulario PPGR1'!#REF!)</f>
        <v/>
      </c>
      <c r="E1321" s="189" t="str">
        <f>IF('Formulario PPGR3'!$G1321="","",'Formulario PPGR1'!#REF!)</f>
        <v/>
      </c>
      <c r="F1321" s="189" t="str">
        <f>IF('Formulario PPGR3'!$G1321="","",'Formulario PPGR1'!#REF!)</f>
        <v/>
      </c>
      <c r="G1321" s="227"/>
      <c r="H1321" s="459" t="str" cm="1">
        <f t="array" ref="H1321">IF(Tabla1[[#This Row],[Código_Actividad]]="","",_xlfn.XLOOKUP(Tabla1[[#This Row],[Código_Actividad]],CodigoActividad,Tabla2[Actividades Programables Presupuestables],"",0))</f>
        <v/>
      </c>
      <c r="I1321" s="460" t="str">
        <f>IFERROR(VLOOKUP('Formulario PPGR3'!$G1321,'Formulario PPGR2'!$H$9:$V$595,15,FALSE),"")</f>
        <v/>
      </c>
      <c r="J1321" s="465"/>
      <c r="K1321" s="464"/>
      <c r="L1321" s="461" t="str">
        <f>IF(Tabla1[[#This Row],[Descripción]]="","",_xlfn.XLOOKUP(Tabla1[[#This Row],[Descripción]],Tabla10[Descripción],Tabla10[Unidad de Medida],"",0))</f>
        <v/>
      </c>
      <c r="M1321" s="257"/>
      <c r="N1321" s="475" t="str">
        <f>IF(Tabla1[[#This Row],[Descripción]]="","",_xlfn.XLOOKUP(Tabla1[[#This Row],[Descripción]],Tabla10[Descripción],Tabla10[Precio Unitario],0))</f>
        <v/>
      </c>
      <c r="O1321" s="475" t="str">
        <f>IF(Tabla1[[#This Row],[Cantidad de Insumos]]="","",Tabla1[[#This Row],[Precio Unitario]]*Tabla1[[#This Row],[Cantidad de Insumos]])</f>
        <v/>
      </c>
      <c r="P1321" s="462" t="str">
        <f>IF(Tabla1[[#This Row],[Descripción]]="","",_xlfn.XLOOKUP(Tabla1[[#This Row],[Descripción]],Tabla10[Descripción],Tabla10[CODIGO PRESUPUESTARIO],0))</f>
        <v/>
      </c>
      <c r="Q1321" s="463"/>
      <c r="R1321" s="463" t="str">
        <f>IF(Tabla1[[#This Row],[Insumos]]="","",_xlfn.XLOOKUP(Tabla1[[#This Row],[Insumos]],Tabla10[Insumo],Tabla10[InsumoAbrev],"",0))</f>
        <v/>
      </c>
    </row>
    <row r="1322" spans="2:18" x14ac:dyDescent="0.25">
      <c r="B1322" s="189" t="str">
        <f>IF('Formulario PPGR3'!$G1322="","",CONCATENATE('Formulario PPGR3'!$C1322,".",'Formulario PPGR3'!$D1322,".",'Formulario PPGR3'!$E1322,".",'Formulario PPGR3'!$F1322))</f>
        <v/>
      </c>
      <c r="C1322" s="189" t="str">
        <f>IF('Formulario PPGR3'!$G1322="","",'Formulario PPGR1'!#REF!)</f>
        <v/>
      </c>
      <c r="D1322" s="189" t="str">
        <f>IF('Formulario PPGR3'!$G1322="","",'Formulario PPGR1'!#REF!)</f>
        <v/>
      </c>
      <c r="E1322" s="189" t="str">
        <f>IF('Formulario PPGR3'!$G1322="","",'Formulario PPGR1'!#REF!)</f>
        <v/>
      </c>
      <c r="F1322" s="189" t="str">
        <f>IF('Formulario PPGR3'!$G1322="","",'Formulario PPGR1'!#REF!)</f>
        <v/>
      </c>
      <c r="G1322" s="227"/>
      <c r="H1322" s="459" t="str" cm="1">
        <f t="array" ref="H1322">IF(Tabla1[[#This Row],[Código_Actividad]]="","",_xlfn.XLOOKUP(Tabla1[[#This Row],[Código_Actividad]],CodigoActividad,Tabla2[Actividades Programables Presupuestables],"",0))</f>
        <v/>
      </c>
      <c r="I1322" s="460" t="str">
        <f>IFERROR(VLOOKUP('Formulario PPGR3'!$G1322,'Formulario PPGR2'!$H$9:$V$595,15,FALSE),"")</f>
        <v/>
      </c>
      <c r="J1322" s="465"/>
      <c r="K1322" s="464"/>
      <c r="L1322" s="461" t="str">
        <f>IF(Tabla1[[#This Row],[Descripción]]="","",_xlfn.XLOOKUP(Tabla1[[#This Row],[Descripción]],Tabla10[Descripción],Tabla10[Unidad de Medida],"",0))</f>
        <v/>
      </c>
      <c r="M1322" s="257"/>
      <c r="N1322" s="475" t="str">
        <f>IF(Tabla1[[#This Row],[Descripción]]="","",_xlfn.XLOOKUP(Tabla1[[#This Row],[Descripción]],Tabla10[Descripción],Tabla10[Precio Unitario],0))</f>
        <v/>
      </c>
      <c r="O1322" s="475" t="str">
        <f>IF(Tabla1[[#This Row],[Cantidad de Insumos]]="","",Tabla1[[#This Row],[Precio Unitario]]*Tabla1[[#This Row],[Cantidad de Insumos]])</f>
        <v/>
      </c>
      <c r="P1322" s="462" t="str">
        <f>IF(Tabla1[[#This Row],[Descripción]]="","",_xlfn.XLOOKUP(Tabla1[[#This Row],[Descripción]],Tabla10[Descripción],Tabla10[CODIGO PRESUPUESTARIO],0))</f>
        <v/>
      </c>
      <c r="Q1322" s="463"/>
      <c r="R1322" s="463" t="str">
        <f>IF(Tabla1[[#This Row],[Insumos]]="","",_xlfn.XLOOKUP(Tabla1[[#This Row],[Insumos]],Tabla10[Insumo],Tabla10[InsumoAbrev],"",0))</f>
        <v/>
      </c>
    </row>
    <row r="1323" spans="2:18" x14ac:dyDescent="0.25">
      <c r="B1323" s="189" t="str">
        <f>IF('Formulario PPGR3'!$G1323="","",CONCATENATE('Formulario PPGR3'!$C1323,".",'Formulario PPGR3'!$D1323,".",'Formulario PPGR3'!$E1323,".",'Formulario PPGR3'!$F1323))</f>
        <v/>
      </c>
      <c r="C1323" s="189" t="str">
        <f>IF('Formulario PPGR3'!$G1323="","",'Formulario PPGR1'!#REF!)</f>
        <v/>
      </c>
      <c r="D1323" s="189" t="str">
        <f>IF('Formulario PPGR3'!$G1323="","",'Formulario PPGR1'!#REF!)</f>
        <v/>
      </c>
      <c r="E1323" s="189" t="str">
        <f>IF('Formulario PPGR3'!$G1323="","",'Formulario PPGR1'!#REF!)</f>
        <v/>
      </c>
      <c r="F1323" s="189" t="str">
        <f>IF('Formulario PPGR3'!$G1323="","",'Formulario PPGR1'!#REF!)</f>
        <v/>
      </c>
      <c r="G1323" s="227"/>
      <c r="H1323" s="459" t="str" cm="1">
        <f t="array" ref="H1323">IF(Tabla1[[#This Row],[Código_Actividad]]="","",_xlfn.XLOOKUP(Tabla1[[#This Row],[Código_Actividad]],CodigoActividad,Tabla2[Actividades Programables Presupuestables],"",0))</f>
        <v/>
      </c>
      <c r="I1323" s="460" t="str">
        <f>IFERROR(VLOOKUP('Formulario PPGR3'!$G1323,'Formulario PPGR2'!$H$9:$V$595,15,FALSE),"")</f>
        <v/>
      </c>
      <c r="J1323" s="465"/>
      <c r="K1323" s="464"/>
      <c r="L1323" s="461" t="str">
        <f>IF(Tabla1[[#This Row],[Descripción]]="","",_xlfn.XLOOKUP(Tabla1[[#This Row],[Descripción]],Tabla10[Descripción],Tabla10[Unidad de Medida],"",0))</f>
        <v/>
      </c>
      <c r="M1323" s="257"/>
      <c r="N1323" s="475" t="str">
        <f>IF(Tabla1[[#This Row],[Descripción]]="","",_xlfn.XLOOKUP(Tabla1[[#This Row],[Descripción]],Tabla10[Descripción],Tabla10[Precio Unitario],0))</f>
        <v/>
      </c>
      <c r="O1323" s="475" t="str">
        <f>IF(Tabla1[[#This Row],[Cantidad de Insumos]]="","",Tabla1[[#This Row],[Precio Unitario]]*Tabla1[[#This Row],[Cantidad de Insumos]])</f>
        <v/>
      </c>
      <c r="P1323" s="462" t="str">
        <f>IF(Tabla1[[#This Row],[Descripción]]="","",_xlfn.XLOOKUP(Tabla1[[#This Row],[Descripción]],Tabla10[Descripción],Tabla10[CODIGO PRESUPUESTARIO],0))</f>
        <v/>
      </c>
      <c r="Q1323" s="463"/>
      <c r="R1323" s="463" t="str">
        <f>IF(Tabla1[[#This Row],[Insumos]]="","",_xlfn.XLOOKUP(Tabla1[[#This Row],[Insumos]],Tabla10[Insumo],Tabla10[InsumoAbrev],"",0))</f>
        <v/>
      </c>
    </row>
    <row r="1324" spans="2:18" x14ac:dyDescent="0.25">
      <c r="B1324" s="189" t="str">
        <f>IF('Formulario PPGR3'!$G1324="","",CONCATENATE('Formulario PPGR3'!$C1324,".",'Formulario PPGR3'!$D1324,".",'Formulario PPGR3'!$E1324,".",'Formulario PPGR3'!$F1324))</f>
        <v/>
      </c>
      <c r="C1324" s="189" t="str">
        <f>IF('Formulario PPGR3'!$G1324="","",'Formulario PPGR1'!#REF!)</f>
        <v/>
      </c>
      <c r="D1324" s="189" t="str">
        <f>IF('Formulario PPGR3'!$G1324="","",'Formulario PPGR1'!#REF!)</f>
        <v/>
      </c>
      <c r="E1324" s="189" t="str">
        <f>IF('Formulario PPGR3'!$G1324="","",'Formulario PPGR1'!#REF!)</f>
        <v/>
      </c>
      <c r="F1324" s="189" t="str">
        <f>IF('Formulario PPGR3'!$G1324="","",'Formulario PPGR1'!#REF!)</f>
        <v/>
      </c>
      <c r="G1324" s="227"/>
      <c r="H1324" s="459" t="str" cm="1">
        <f t="array" ref="H1324">IF(Tabla1[[#This Row],[Código_Actividad]]="","",_xlfn.XLOOKUP(Tabla1[[#This Row],[Código_Actividad]],CodigoActividad,Tabla2[Actividades Programables Presupuestables],"",0))</f>
        <v/>
      </c>
      <c r="I1324" s="460" t="str">
        <f>IFERROR(VLOOKUP('Formulario PPGR3'!$G1324,'Formulario PPGR2'!$H$9:$V$595,15,FALSE),"")</f>
        <v/>
      </c>
      <c r="J1324" s="465"/>
      <c r="K1324" s="464"/>
      <c r="L1324" s="461" t="str">
        <f>IF(Tabla1[[#This Row],[Descripción]]="","",_xlfn.XLOOKUP(Tabla1[[#This Row],[Descripción]],Tabla10[Descripción],Tabla10[Unidad de Medida],"",0))</f>
        <v/>
      </c>
      <c r="M1324" s="257"/>
      <c r="N1324" s="475" t="str">
        <f>IF(Tabla1[[#This Row],[Descripción]]="","",_xlfn.XLOOKUP(Tabla1[[#This Row],[Descripción]],Tabla10[Descripción],Tabla10[Precio Unitario],0))</f>
        <v/>
      </c>
      <c r="O1324" s="475" t="str">
        <f>IF(Tabla1[[#This Row],[Cantidad de Insumos]]="","",Tabla1[[#This Row],[Precio Unitario]]*Tabla1[[#This Row],[Cantidad de Insumos]])</f>
        <v/>
      </c>
      <c r="P1324" s="462" t="str">
        <f>IF(Tabla1[[#This Row],[Descripción]]="","",_xlfn.XLOOKUP(Tabla1[[#This Row],[Descripción]],Tabla10[Descripción],Tabla10[CODIGO PRESUPUESTARIO],0))</f>
        <v/>
      </c>
      <c r="Q1324" s="463"/>
      <c r="R1324" s="463" t="str">
        <f>IF(Tabla1[[#This Row],[Insumos]]="","",_xlfn.XLOOKUP(Tabla1[[#This Row],[Insumos]],Tabla10[Insumo],Tabla10[InsumoAbrev],"",0))</f>
        <v/>
      </c>
    </row>
    <row r="1325" spans="2:18" x14ac:dyDescent="0.25">
      <c r="B1325" s="189" t="str">
        <f>IF('Formulario PPGR3'!$G1325="","",CONCATENATE('Formulario PPGR3'!$C1325,".",'Formulario PPGR3'!$D1325,".",'Formulario PPGR3'!$E1325,".",'Formulario PPGR3'!$F1325))</f>
        <v/>
      </c>
      <c r="C1325" s="189" t="str">
        <f>IF('Formulario PPGR3'!$G1325="","",'Formulario PPGR1'!#REF!)</f>
        <v/>
      </c>
      <c r="D1325" s="189" t="str">
        <f>IF('Formulario PPGR3'!$G1325="","",'Formulario PPGR1'!#REF!)</f>
        <v/>
      </c>
      <c r="E1325" s="189" t="str">
        <f>IF('Formulario PPGR3'!$G1325="","",'Formulario PPGR1'!#REF!)</f>
        <v/>
      </c>
      <c r="F1325" s="189" t="str">
        <f>IF('Formulario PPGR3'!$G1325="","",'Formulario PPGR1'!#REF!)</f>
        <v/>
      </c>
      <c r="G1325" s="227"/>
      <c r="H1325" s="459" t="str" cm="1">
        <f t="array" ref="H1325">IF(Tabla1[[#This Row],[Código_Actividad]]="","",_xlfn.XLOOKUP(Tabla1[[#This Row],[Código_Actividad]],CodigoActividad,Tabla2[Actividades Programables Presupuestables],"",0))</f>
        <v/>
      </c>
      <c r="I1325" s="460" t="str">
        <f>IFERROR(VLOOKUP('Formulario PPGR3'!$G1325,'Formulario PPGR2'!$H$9:$V$595,15,FALSE),"")</f>
        <v/>
      </c>
      <c r="J1325" s="465"/>
      <c r="K1325" s="464"/>
      <c r="L1325" s="461" t="str">
        <f>IF(Tabla1[[#This Row],[Descripción]]="","",_xlfn.XLOOKUP(Tabla1[[#This Row],[Descripción]],Tabla10[Descripción],Tabla10[Unidad de Medida],"",0))</f>
        <v/>
      </c>
      <c r="M1325" s="257"/>
      <c r="N1325" s="475" t="str">
        <f>IF(Tabla1[[#This Row],[Descripción]]="","",_xlfn.XLOOKUP(Tabla1[[#This Row],[Descripción]],Tabla10[Descripción],Tabla10[Precio Unitario],0))</f>
        <v/>
      </c>
      <c r="O1325" s="475" t="str">
        <f>IF(Tabla1[[#This Row],[Cantidad de Insumos]]="","",Tabla1[[#This Row],[Precio Unitario]]*Tabla1[[#This Row],[Cantidad de Insumos]])</f>
        <v/>
      </c>
      <c r="P1325" s="462" t="str">
        <f>IF(Tabla1[[#This Row],[Descripción]]="","",_xlfn.XLOOKUP(Tabla1[[#This Row],[Descripción]],Tabla10[Descripción],Tabla10[CODIGO PRESUPUESTARIO],0))</f>
        <v/>
      </c>
      <c r="Q1325" s="463"/>
      <c r="R1325" s="463" t="str">
        <f>IF(Tabla1[[#This Row],[Insumos]]="","",_xlfn.XLOOKUP(Tabla1[[#This Row],[Insumos]],Tabla10[Insumo],Tabla10[InsumoAbrev],"",0))</f>
        <v/>
      </c>
    </row>
    <row r="1326" spans="2:18" x14ac:dyDescent="0.25">
      <c r="B1326" s="189" t="str">
        <f>IF('Formulario PPGR3'!$G1326="","",CONCATENATE('Formulario PPGR3'!$C1326,".",'Formulario PPGR3'!$D1326,".",'Formulario PPGR3'!$E1326,".",'Formulario PPGR3'!$F1326))</f>
        <v/>
      </c>
      <c r="C1326" s="189" t="str">
        <f>IF('Formulario PPGR3'!$G1326="","",'Formulario PPGR1'!#REF!)</f>
        <v/>
      </c>
      <c r="D1326" s="189" t="str">
        <f>IF('Formulario PPGR3'!$G1326="","",'Formulario PPGR1'!#REF!)</f>
        <v/>
      </c>
      <c r="E1326" s="189" t="str">
        <f>IF('Formulario PPGR3'!$G1326="","",'Formulario PPGR1'!#REF!)</f>
        <v/>
      </c>
      <c r="F1326" s="189" t="str">
        <f>IF('Formulario PPGR3'!$G1326="","",'Formulario PPGR1'!#REF!)</f>
        <v/>
      </c>
      <c r="G1326" s="227"/>
      <c r="H1326" s="459" t="str" cm="1">
        <f t="array" ref="H1326">IF(Tabla1[[#This Row],[Código_Actividad]]="","",_xlfn.XLOOKUP(Tabla1[[#This Row],[Código_Actividad]],CodigoActividad,Tabla2[Actividades Programables Presupuestables],"",0))</f>
        <v/>
      </c>
      <c r="I1326" s="460" t="str">
        <f>IFERROR(VLOOKUP('Formulario PPGR3'!$G1326,'Formulario PPGR2'!$H$9:$V$595,15,FALSE),"")</f>
        <v/>
      </c>
      <c r="J1326" s="465"/>
      <c r="K1326" s="464"/>
      <c r="L1326" s="461" t="str">
        <f>IF(Tabla1[[#This Row],[Descripción]]="","",_xlfn.XLOOKUP(Tabla1[[#This Row],[Descripción]],Tabla10[Descripción],Tabla10[Unidad de Medida],"",0))</f>
        <v/>
      </c>
      <c r="M1326" s="257"/>
      <c r="N1326" s="475" t="str">
        <f>IF(Tabla1[[#This Row],[Descripción]]="","",_xlfn.XLOOKUP(Tabla1[[#This Row],[Descripción]],Tabla10[Descripción],Tabla10[Precio Unitario],0))</f>
        <v/>
      </c>
      <c r="O1326" s="475" t="str">
        <f>IF(Tabla1[[#This Row],[Cantidad de Insumos]]="","",Tabla1[[#This Row],[Precio Unitario]]*Tabla1[[#This Row],[Cantidad de Insumos]])</f>
        <v/>
      </c>
      <c r="P1326" s="462" t="str">
        <f>IF(Tabla1[[#This Row],[Descripción]]="","",_xlfn.XLOOKUP(Tabla1[[#This Row],[Descripción]],Tabla10[Descripción],Tabla10[CODIGO PRESUPUESTARIO],0))</f>
        <v/>
      </c>
      <c r="Q1326" s="463"/>
      <c r="R1326" s="463" t="str">
        <f>IF(Tabla1[[#This Row],[Insumos]]="","",_xlfn.XLOOKUP(Tabla1[[#This Row],[Insumos]],Tabla10[Insumo],Tabla10[InsumoAbrev],"",0))</f>
        <v/>
      </c>
    </row>
    <row r="1327" spans="2:18" x14ac:dyDescent="0.25">
      <c r="B1327" s="189" t="str">
        <f>IF('Formulario PPGR3'!$G1327="","",CONCATENATE('Formulario PPGR3'!$C1327,".",'Formulario PPGR3'!$D1327,".",'Formulario PPGR3'!$E1327,".",'Formulario PPGR3'!$F1327))</f>
        <v/>
      </c>
      <c r="C1327" s="189" t="str">
        <f>IF('Formulario PPGR3'!$G1327="","",'Formulario PPGR1'!#REF!)</f>
        <v/>
      </c>
      <c r="D1327" s="189" t="str">
        <f>IF('Formulario PPGR3'!$G1327="","",'Formulario PPGR1'!#REF!)</f>
        <v/>
      </c>
      <c r="E1327" s="189" t="str">
        <f>IF('Formulario PPGR3'!$G1327="","",'Formulario PPGR1'!#REF!)</f>
        <v/>
      </c>
      <c r="F1327" s="189" t="str">
        <f>IF('Formulario PPGR3'!$G1327="","",'Formulario PPGR1'!#REF!)</f>
        <v/>
      </c>
      <c r="G1327" s="227"/>
      <c r="H1327" s="459" t="str" cm="1">
        <f t="array" ref="H1327">IF(Tabla1[[#This Row],[Código_Actividad]]="","",_xlfn.XLOOKUP(Tabla1[[#This Row],[Código_Actividad]],CodigoActividad,Tabla2[Actividades Programables Presupuestables],"",0))</f>
        <v/>
      </c>
      <c r="I1327" s="460" t="str">
        <f>IFERROR(VLOOKUP('Formulario PPGR3'!$G1327,'Formulario PPGR2'!$H$9:$V$595,15,FALSE),"")</f>
        <v/>
      </c>
      <c r="J1327" s="465"/>
      <c r="K1327" s="464"/>
      <c r="L1327" s="461" t="str">
        <f>IF(Tabla1[[#This Row],[Descripción]]="","",_xlfn.XLOOKUP(Tabla1[[#This Row],[Descripción]],Tabla10[Descripción],Tabla10[Unidad de Medida],"",0))</f>
        <v/>
      </c>
      <c r="M1327" s="257"/>
      <c r="N1327" s="475" t="str">
        <f>IF(Tabla1[[#This Row],[Descripción]]="","",_xlfn.XLOOKUP(Tabla1[[#This Row],[Descripción]],Tabla10[Descripción],Tabla10[Precio Unitario],0))</f>
        <v/>
      </c>
      <c r="O1327" s="475" t="str">
        <f>IF(Tabla1[[#This Row],[Cantidad de Insumos]]="","",Tabla1[[#This Row],[Precio Unitario]]*Tabla1[[#This Row],[Cantidad de Insumos]])</f>
        <v/>
      </c>
      <c r="P1327" s="462" t="str">
        <f>IF(Tabla1[[#This Row],[Descripción]]="","",_xlfn.XLOOKUP(Tabla1[[#This Row],[Descripción]],Tabla10[Descripción],Tabla10[CODIGO PRESUPUESTARIO],0))</f>
        <v/>
      </c>
      <c r="Q1327" s="463"/>
      <c r="R1327" s="463" t="str">
        <f>IF(Tabla1[[#This Row],[Insumos]]="","",_xlfn.XLOOKUP(Tabla1[[#This Row],[Insumos]],Tabla10[Insumo],Tabla10[InsumoAbrev],"",0))</f>
        <v/>
      </c>
    </row>
    <row r="1328" spans="2:18" x14ac:dyDescent="0.25">
      <c r="B1328" s="189" t="str">
        <f>IF('Formulario PPGR3'!$G1328="","",CONCATENATE('Formulario PPGR3'!$C1328,".",'Formulario PPGR3'!$D1328,".",'Formulario PPGR3'!$E1328,".",'Formulario PPGR3'!$F1328))</f>
        <v/>
      </c>
      <c r="C1328" s="189" t="str">
        <f>IF('Formulario PPGR3'!$G1328="","",'Formulario PPGR1'!#REF!)</f>
        <v/>
      </c>
      <c r="D1328" s="189" t="str">
        <f>IF('Formulario PPGR3'!$G1328="","",'Formulario PPGR1'!#REF!)</f>
        <v/>
      </c>
      <c r="E1328" s="189" t="str">
        <f>IF('Formulario PPGR3'!$G1328="","",'Formulario PPGR1'!#REF!)</f>
        <v/>
      </c>
      <c r="F1328" s="189" t="str">
        <f>IF('Formulario PPGR3'!$G1328="","",'Formulario PPGR1'!#REF!)</f>
        <v/>
      </c>
      <c r="G1328" s="227"/>
      <c r="H1328" s="459" t="str" cm="1">
        <f t="array" ref="H1328">IF(Tabla1[[#This Row],[Código_Actividad]]="","",_xlfn.XLOOKUP(Tabla1[[#This Row],[Código_Actividad]],CodigoActividad,Tabla2[Actividades Programables Presupuestables],"",0))</f>
        <v/>
      </c>
      <c r="I1328" s="460" t="str">
        <f>IFERROR(VLOOKUP('Formulario PPGR3'!$G1328,'Formulario PPGR2'!$H$9:$V$595,15,FALSE),"")</f>
        <v/>
      </c>
      <c r="J1328" s="465"/>
      <c r="K1328" s="464"/>
      <c r="L1328" s="461" t="str">
        <f>IF(Tabla1[[#This Row],[Descripción]]="","",_xlfn.XLOOKUP(Tabla1[[#This Row],[Descripción]],Tabla10[Descripción],Tabla10[Unidad de Medida],"",0))</f>
        <v/>
      </c>
      <c r="M1328" s="257"/>
      <c r="N1328" s="475" t="str">
        <f>IF(Tabla1[[#This Row],[Descripción]]="","",_xlfn.XLOOKUP(Tabla1[[#This Row],[Descripción]],Tabla10[Descripción],Tabla10[Precio Unitario],0))</f>
        <v/>
      </c>
      <c r="O1328" s="475" t="str">
        <f>IF(Tabla1[[#This Row],[Cantidad de Insumos]]="","",Tabla1[[#This Row],[Precio Unitario]]*Tabla1[[#This Row],[Cantidad de Insumos]])</f>
        <v/>
      </c>
      <c r="P1328" s="462" t="str">
        <f>IF(Tabla1[[#This Row],[Descripción]]="","",_xlfn.XLOOKUP(Tabla1[[#This Row],[Descripción]],Tabla10[Descripción],Tabla10[CODIGO PRESUPUESTARIO],0))</f>
        <v/>
      </c>
      <c r="Q1328" s="463"/>
      <c r="R1328" s="463" t="str">
        <f>IF(Tabla1[[#This Row],[Insumos]]="","",_xlfn.XLOOKUP(Tabla1[[#This Row],[Insumos]],Tabla10[Insumo],Tabla10[InsumoAbrev],"",0))</f>
        <v/>
      </c>
    </row>
    <row r="1329" spans="2:18" x14ac:dyDescent="0.25">
      <c r="B1329" s="189" t="str">
        <f>IF('Formulario PPGR3'!$G1329="","",CONCATENATE('Formulario PPGR3'!$C1329,".",'Formulario PPGR3'!$D1329,".",'Formulario PPGR3'!$E1329,".",'Formulario PPGR3'!$F1329))</f>
        <v/>
      </c>
      <c r="C1329" s="189" t="str">
        <f>IF('Formulario PPGR3'!$G1329="","",'Formulario PPGR1'!#REF!)</f>
        <v/>
      </c>
      <c r="D1329" s="189" t="str">
        <f>IF('Formulario PPGR3'!$G1329="","",'Formulario PPGR1'!#REF!)</f>
        <v/>
      </c>
      <c r="E1329" s="189" t="str">
        <f>IF('Formulario PPGR3'!$G1329="","",'Formulario PPGR1'!#REF!)</f>
        <v/>
      </c>
      <c r="F1329" s="189" t="str">
        <f>IF('Formulario PPGR3'!$G1329="","",'Formulario PPGR1'!#REF!)</f>
        <v/>
      </c>
      <c r="G1329" s="227"/>
      <c r="H1329" s="459" t="str" cm="1">
        <f t="array" ref="H1329">IF(Tabla1[[#This Row],[Código_Actividad]]="","",_xlfn.XLOOKUP(Tabla1[[#This Row],[Código_Actividad]],CodigoActividad,Tabla2[Actividades Programables Presupuestables],"",0))</f>
        <v/>
      </c>
      <c r="I1329" s="460" t="str">
        <f>IFERROR(VLOOKUP('Formulario PPGR3'!$G1329,'Formulario PPGR2'!$H$9:$V$595,15,FALSE),"")</f>
        <v/>
      </c>
      <c r="J1329" s="465"/>
      <c r="K1329" s="464"/>
      <c r="L1329" s="461" t="str">
        <f>IF(Tabla1[[#This Row],[Descripción]]="","",_xlfn.XLOOKUP(Tabla1[[#This Row],[Descripción]],Tabla10[Descripción],Tabla10[Unidad de Medida],"",0))</f>
        <v/>
      </c>
      <c r="M1329" s="257"/>
      <c r="N1329" s="475" t="str">
        <f>IF(Tabla1[[#This Row],[Descripción]]="","",_xlfn.XLOOKUP(Tabla1[[#This Row],[Descripción]],Tabla10[Descripción],Tabla10[Precio Unitario],0))</f>
        <v/>
      </c>
      <c r="O1329" s="475" t="str">
        <f>IF(Tabla1[[#This Row],[Cantidad de Insumos]]="","",Tabla1[[#This Row],[Precio Unitario]]*Tabla1[[#This Row],[Cantidad de Insumos]])</f>
        <v/>
      </c>
      <c r="P1329" s="462" t="str">
        <f>IF(Tabla1[[#This Row],[Descripción]]="","",_xlfn.XLOOKUP(Tabla1[[#This Row],[Descripción]],Tabla10[Descripción],Tabla10[CODIGO PRESUPUESTARIO],0))</f>
        <v/>
      </c>
      <c r="Q1329" s="463"/>
      <c r="R1329" s="463" t="str">
        <f>IF(Tabla1[[#This Row],[Insumos]]="","",_xlfn.XLOOKUP(Tabla1[[#This Row],[Insumos]],Tabla10[Insumo],Tabla10[InsumoAbrev],"",0))</f>
        <v/>
      </c>
    </row>
    <row r="1330" spans="2:18" x14ac:dyDescent="0.25">
      <c r="B1330" s="189" t="str">
        <f>IF('Formulario PPGR3'!$G1330="","",CONCATENATE('Formulario PPGR3'!$C1330,".",'Formulario PPGR3'!$D1330,".",'Formulario PPGR3'!$E1330,".",'Formulario PPGR3'!$F1330))</f>
        <v/>
      </c>
      <c r="C1330" s="189" t="str">
        <f>IF('Formulario PPGR3'!$G1330="","",'Formulario PPGR1'!#REF!)</f>
        <v/>
      </c>
      <c r="D1330" s="189" t="str">
        <f>IF('Formulario PPGR3'!$G1330="","",'Formulario PPGR1'!#REF!)</f>
        <v/>
      </c>
      <c r="E1330" s="189" t="str">
        <f>IF('Formulario PPGR3'!$G1330="","",'Formulario PPGR1'!#REF!)</f>
        <v/>
      </c>
      <c r="F1330" s="189" t="str">
        <f>IF('Formulario PPGR3'!$G1330="","",'Formulario PPGR1'!#REF!)</f>
        <v/>
      </c>
      <c r="G1330" s="227"/>
      <c r="H1330" s="459" t="str" cm="1">
        <f t="array" ref="H1330">IF(Tabla1[[#This Row],[Código_Actividad]]="","",_xlfn.XLOOKUP(Tabla1[[#This Row],[Código_Actividad]],CodigoActividad,Tabla2[Actividades Programables Presupuestables],"",0))</f>
        <v/>
      </c>
      <c r="I1330" s="460" t="str">
        <f>IFERROR(VLOOKUP('Formulario PPGR3'!$G1330,'Formulario PPGR2'!$H$9:$V$595,15,FALSE),"")</f>
        <v/>
      </c>
      <c r="J1330" s="465"/>
      <c r="K1330" s="464"/>
      <c r="L1330" s="461" t="str">
        <f>IF(Tabla1[[#This Row],[Descripción]]="","",_xlfn.XLOOKUP(Tabla1[[#This Row],[Descripción]],Tabla10[Descripción],Tabla10[Unidad de Medida],"",0))</f>
        <v/>
      </c>
      <c r="M1330" s="257"/>
      <c r="N1330" s="475" t="str">
        <f>IF(Tabla1[[#This Row],[Descripción]]="","",_xlfn.XLOOKUP(Tabla1[[#This Row],[Descripción]],Tabla10[Descripción],Tabla10[Precio Unitario],0))</f>
        <v/>
      </c>
      <c r="O1330" s="475" t="str">
        <f>IF(Tabla1[[#This Row],[Cantidad de Insumos]]="","",Tabla1[[#This Row],[Precio Unitario]]*Tabla1[[#This Row],[Cantidad de Insumos]])</f>
        <v/>
      </c>
      <c r="P1330" s="462" t="str">
        <f>IF(Tabla1[[#This Row],[Descripción]]="","",_xlfn.XLOOKUP(Tabla1[[#This Row],[Descripción]],Tabla10[Descripción],Tabla10[CODIGO PRESUPUESTARIO],0))</f>
        <v/>
      </c>
      <c r="Q1330" s="463"/>
      <c r="R1330" s="463" t="str">
        <f>IF(Tabla1[[#This Row],[Insumos]]="","",_xlfn.XLOOKUP(Tabla1[[#This Row],[Insumos]],Tabla10[Insumo],Tabla10[InsumoAbrev],"",0))</f>
        <v/>
      </c>
    </row>
    <row r="1331" spans="2:18" x14ac:dyDescent="0.25">
      <c r="B1331" s="189" t="str">
        <f>IF('Formulario PPGR3'!$G1331="","",CONCATENATE('Formulario PPGR3'!$C1331,".",'Formulario PPGR3'!$D1331,".",'Formulario PPGR3'!$E1331,".",'Formulario PPGR3'!$F1331))</f>
        <v/>
      </c>
      <c r="C1331" s="189" t="str">
        <f>IF('Formulario PPGR3'!$G1331="","",'Formulario PPGR1'!#REF!)</f>
        <v/>
      </c>
      <c r="D1331" s="189" t="str">
        <f>IF('Formulario PPGR3'!$G1331="","",'Formulario PPGR1'!#REF!)</f>
        <v/>
      </c>
      <c r="E1331" s="189" t="str">
        <f>IF('Formulario PPGR3'!$G1331="","",'Formulario PPGR1'!#REF!)</f>
        <v/>
      </c>
      <c r="F1331" s="189" t="str">
        <f>IF('Formulario PPGR3'!$G1331="","",'Formulario PPGR1'!#REF!)</f>
        <v/>
      </c>
      <c r="G1331" s="227"/>
      <c r="H1331" s="459" t="str" cm="1">
        <f t="array" ref="H1331">IF(Tabla1[[#This Row],[Código_Actividad]]="","",_xlfn.XLOOKUP(Tabla1[[#This Row],[Código_Actividad]],CodigoActividad,Tabla2[Actividades Programables Presupuestables],"",0))</f>
        <v/>
      </c>
      <c r="I1331" s="460" t="str">
        <f>IFERROR(VLOOKUP('Formulario PPGR3'!$G1331,'Formulario PPGR2'!$H$9:$V$595,15,FALSE),"")</f>
        <v/>
      </c>
      <c r="J1331" s="465"/>
      <c r="K1331" s="464"/>
      <c r="L1331" s="461" t="str">
        <f>IF(Tabla1[[#This Row],[Descripción]]="","",_xlfn.XLOOKUP(Tabla1[[#This Row],[Descripción]],Tabla10[Descripción],Tabla10[Unidad de Medida],"",0))</f>
        <v/>
      </c>
      <c r="M1331" s="257"/>
      <c r="N1331" s="475" t="str">
        <f>IF(Tabla1[[#This Row],[Descripción]]="","",_xlfn.XLOOKUP(Tabla1[[#This Row],[Descripción]],Tabla10[Descripción],Tabla10[Precio Unitario],0))</f>
        <v/>
      </c>
      <c r="O1331" s="475" t="str">
        <f>IF(Tabla1[[#This Row],[Cantidad de Insumos]]="","",Tabla1[[#This Row],[Precio Unitario]]*Tabla1[[#This Row],[Cantidad de Insumos]])</f>
        <v/>
      </c>
      <c r="P1331" s="462" t="str">
        <f>IF(Tabla1[[#This Row],[Descripción]]="","",_xlfn.XLOOKUP(Tabla1[[#This Row],[Descripción]],Tabla10[Descripción],Tabla10[CODIGO PRESUPUESTARIO],0))</f>
        <v/>
      </c>
      <c r="Q1331" s="463"/>
      <c r="R1331" s="463" t="str">
        <f>IF(Tabla1[[#This Row],[Insumos]]="","",_xlfn.XLOOKUP(Tabla1[[#This Row],[Insumos]],Tabla10[Insumo],Tabla10[InsumoAbrev],"",0))</f>
        <v/>
      </c>
    </row>
    <row r="1332" spans="2:18" x14ac:dyDescent="0.25">
      <c r="B1332" s="189" t="str">
        <f>IF('Formulario PPGR3'!$G1332="","",CONCATENATE('Formulario PPGR3'!$C1332,".",'Formulario PPGR3'!$D1332,".",'Formulario PPGR3'!$E1332,".",'Formulario PPGR3'!$F1332))</f>
        <v/>
      </c>
      <c r="C1332" s="189" t="str">
        <f>IF('Formulario PPGR3'!$G1332="","",'Formulario PPGR1'!#REF!)</f>
        <v/>
      </c>
      <c r="D1332" s="189" t="str">
        <f>IF('Formulario PPGR3'!$G1332="","",'Formulario PPGR1'!#REF!)</f>
        <v/>
      </c>
      <c r="E1332" s="189" t="str">
        <f>IF('Formulario PPGR3'!$G1332="","",'Formulario PPGR1'!#REF!)</f>
        <v/>
      </c>
      <c r="F1332" s="189" t="str">
        <f>IF('Formulario PPGR3'!$G1332="","",'Formulario PPGR1'!#REF!)</f>
        <v/>
      </c>
      <c r="G1332" s="227"/>
      <c r="H1332" s="459" t="str" cm="1">
        <f t="array" ref="H1332">IF(Tabla1[[#This Row],[Código_Actividad]]="","",_xlfn.XLOOKUP(Tabla1[[#This Row],[Código_Actividad]],CodigoActividad,Tabla2[Actividades Programables Presupuestables],"",0))</f>
        <v/>
      </c>
      <c r="I1332" s="460" t="str">
        <f>IFERROR(VLOOKUP('Formulario PPGR3'!$G1332,'Formulario PPGR2'!$H$9:$V$595,15,FALSE),"")</f>
        <v/>
      </c>
      <c r="J1332" s="465"/>
      <c r="K1332" s="464"/>
      <c r="L1332" s="461" t="str">
        <f>IF(Tabla1[[#This Row],[Descripción]]="","",_xlfn.XLOOKUP(Tabla1[[#This Row],[Descripción]],Tabla10[Descripción],Tabla10[Unidad de Medida],"",0))</f>
        <v/>
      </c>
      <c r="M1332" s="257"/>
      <c r="N1332" s="475" t="str">
        <f>IF(Tabla1[[#This Row],[Descripción]]="","",_xlfn.XLOOKUP(Tabla1[[#This Row],[Descripción]],Tabla10[Descripción],Tabla10[Precio Unitario],0))</f>
        <v/>
      </c>
      <c r="O1332" s="475" t="str">
        <f>IF(Tabla1[[#This Row],[Cantidad de Insumos]]="","",Tabla1[[#This Row],[Precio Unitario]]*Tabla1[[#This Row],[Cantidad de Insumos]])</f>
        <v/>
      </c>
      <c r="P1332" s="462" t="str">
        <f>IF(Tabla1[[#This Row],[Descripción]]="","",_xlfn.XLOOKUP(Tabla1[[#This Row],[Descripción]],Tabla10[Descripción],Tabla10[CODIGO PRESUPUESTARIO],0))</f>
        <v/>
      </c>
      <c r="Q1332" s="463"/>
      <c r="R1332" s="463" t="str">
        <f>IF(Tabla1[[#This Row],[Insumos]]="","",_xlfn.XLOOKUP(Tabla1[[#This Row],[Insumos]],Tabla10[Insumo],Tabla10[InsumoAbrev],"",0))</f>
        <v/>
      </c>
    </row>
    <row r="1333" spans="2:18" x14ac:dyDescent="0.25">
      <c r="B1333" s="189" t="str">
        <f>IF('Formulario PPGR3'!$G1333="","",CONCATENATE('Formulario PPGR3'!$C1333,".",'Formulario PPGR3'!$D1333,".",'Formulario PPGR3'!$E1333,".",'Formulario PPGR3'!$F1333))</f>
        <v/>
      </c>
      <c r="C1333" s="189" t="str">
        <f>IF('Formulario PPGR3'!$G1333="","",'Formulario PPGR1'!#REF!)</f>
        <v/>
      </c>
      <c r="D1333" s="189" t="str">
        <f>IF('Formulario PPGR3'!$G1333="","",'Formulario PPGR1'!#REF!)</f>
        <v/>
      </c>
      <c r="E1333" s="189" t="str">
        <f>IF('Formulario PPGR3'!$G1333="","",'Formulario PPGR1'!#REF!)</f>
        <v/>
      </c>
      <c r="F1333" s="189" t="str">
        <f>IF('Formulario PPGR3'!$G1333="","",'Formulario PPGR1'!#REF!)</f>
        <v/>
      </c>
      <c r="G1333" s="227"/>
      <c r="H1333" s="459" t="str" cm="1">
        <f t="array" ref="H1333">IF(Tabla1[[#This Row],[Código_Actividad]]="","",_xlfn.XLOOKUP(Tabla1[[#This Row],[Código_Actividad]],CodigoActividad,Tabla2[Actividades Programables Presupuestables],"",0))</f>
        <v/>
      </c>
      <c r="I1333" s="460" t="str">
        <f>IFERROR(VLOOKUP('Formulario PPGR3'!$G1333,'Formulario PPGR2'!$H$9:$V$595,15,FALSE),"")</f>
        <v/>
      </c>
      <c r="J1333" s="465"/>
      <c r="K1333" s="464"/>
      <c r="L1333" s="461" t="str">
        <f>IF(Tabla1[[#This Row],[Descripción]]="","",_xlfn.XLOOKUP(Tabla1[[#This Row],[Descripción]],Tabla10[Descripción],Tabla10[Unidad de Medida],"",0))</f>
        <v/>
      </c>
      <c r="M1333" s="257"/>
      <c r="N1333" s="475" t="str">
        <f>IF(Tabla1[[#This Row],[Descripción]]="","",_xlfn.XLOOKUP(Tabla1[[#This Row],[Descripción]],Tabla10[Descripción],Tabla10[Precio Unitario],0))</f>
        <v/>
      </c>
      <c r="O1333" s="475" t="str">
        <f>IF(Tabla1[[#This Row],[Cantidad de Insumos]]="","",Tabla1[[#This Row],[Precio Unitario]]*Tabla1[[#This Row],[Cantidad de Insumos]])</f>
        <v/>
      </c>
      <c r="P1333" s="462" t="str">
        <f>IF(Tabla1[[#This Row],[Descripción]]="","",_xlfn.XLOOKUP(Tabla1[[#This Row],[Descripción]],Tabla10[Descripción],Tabla10[CODIGO PRESUPUESTARIO],0))</f>
        <v/>
      </c>
      <c r="Q1333" s="463"/>
      <c r="R1333" s="463" t="str">
        <f>IF(Tabla1[[#This Row],[Insumos]]="","",_xlfn.XLOOKUP(Tabla1[[#This Row],[Insumos]],Tabla10[Insumo],Tabla10[InsumoAbrev],"",0))</f>
        <v/>
      </c>
    </row>
    <row r="1334" spans="2:18" x14ac:dyDescent="0.25">
      <c r="B1334" s="189" t="str">
        <f>IF('Formulario PPGR3'!$G1334="","",CONCATENATE('Formulario PPGR3'!$C1334,".",'Formulario PPGR3'!$D1334,".",'Formulario PPGR3'!$E1334,".",'Formulario PPGR3'!$F1334))</f>
        <v/>
      </c>
      <c r="C1334" s="189" t="str">
        <f>IF('Formulario PPGR3'!$G1334="","",'Formulario PPGR1'!#REF!)</f>
        <v/>
      </c>
      <c r="D1334" s="189" t="str">
        <f>IF('Formulario PPGR3'!$G1334="","",'Formulario PPGR1'!#REF!)</f>
        <v/>
      </c>
      <c r="E1334" s="189" t="str">
        <f>IF('Formulario PPGR3'!$G1334="","",'Formulario PPGR1'!#REF!)</f>
        <v/>
      </c>
      <c r="F1334" s="189" t="str">
        <f>IF('Formulario PPGR3'!$G1334="","",'Formulario PPGR1'!#REF!)</f>
        <v/>
      </c>
      <c r="G1334" s="227"/>
      <c r="H1334" s="459" t="str" cm="1">
        <f t="array" ref="H1334">IF(Tabla1[[#This Row],[Código_Actividad]]="","",_xlfn.XLOOKUP(Tabla1[[#This Row],[Código_Actividad]],CodigoActividad,Tabla2[Actividades Programables Presupuestables],"",0))</f>
        <v/>
      </c>
      <c r="I1334" s="460" t="str">
        <f>IFERROR(VLOOKUP('Formulario PPGR3'!$G1334,'Formulario PPGR2'!$H$9:$V$595,15,FALSE),"")</f>
        <v/>
      </c>
      <c r="J1334" s="465"/>
      <c r="K1334" s="464"/>
      <c r="L1334" s="461" t="str">
        <f>IF(Tabla1[[#This Row],[Descripción]]="","",_xlfn.XLOOKUP(Tabla1[[#This Row],[Descripción]],Tabla10[Descripción],Tabla10[Unidad de Medida],"",0))</f>
        <v/>
      </c>
      <c r="M1334" s="257"/>
      <c r="N1334" s="475" t="str">
        <f>IF(Tabla1[[#This Row],[Descripción]]="","",_xlfn.XLOOKUP(Tabla1[[#This Row],[Descripción]],Tabla10[Descripción],Tabla10[Precio Unitario],0))</f>
        <v/>
      </c>
      <c r="O1334" s="475" t="str">
        <f>IF(Tabla1[[#This Row],[Cantidad de Insumos]]="","",Tabla1[[#This Row],[Precio Unitario]]*Tabla1[[#This Row],[Cantidad de Insumos]])</f>
        <v/>
      </c>
      <c r="P1334" s="462" t="str">
        <f>IF(Tabla1[[#This Row],[Descripción]]="","",_xlfn.XLOOKUP(Tabla1[[#This Row],[Descripción]],Tabla10[Descripción],Tabla10[CODIGO PRESUPUESTARIO],0))</f>
        <v/>
      </c>
      <c r="Q1334" s="463"/>
      <c r="R1334" s="463" t="str">
        <f>IF(Tabla1[[#This Row],[Insumos]]="","",_xlfn.XLOOKUP(Tabla1[[#This Row],[Insumos]],Tabla10[Insumo],Tabla10[InsumoAbrev],"",0))</f>
        <v/>
      </c>
    </row>
    <row r="1335" spans="2:18" x14ac:dyDescent="0.25">
      <c r="B1335" s="189" t="str">
        <f>IF('Formulario PPGR3'!$G1335="","",CONCATENATE('Formulario PPGR3'!$C1335,".",'Formulario PPGR3'!$D1335,".",'Formulario PPGR3'!$E1335,".",'Formulario PPGR3'!$F1335))</f>
        <v/>
      </c>
      <c r="C1335" s="189" t="str">
        <f>IF('Formulario PPGR3'!$G1335="","",'Formulario PPGR1'!#REF!)</f>
        <v/>
      </c>
      <c r="D1335" s="189" t="str">
        <f>IF('Formulario PPGR3'!$G1335="","",'Formulario PPGR1'!#REF!)</f>
        <v/>
      </c>
      <c r="E1335" s="189" t="str">
        <f>IF('Formulario PPGR3'!$G1335="","",'Formulario PPGR1'!#REF!)</f>
        <v/>
      </c>
      <c r="F1335" s="189" t="str">
        <f>IF('Formulario PPGR3'!$G1335="","",'Formulario PPGR1'!#REF!)</f>
        <v/>
      </c>
      <c r="G1335" s="227"/>
      <c r="H1335" s="459" t="str" cm="1">
        <f t="array" ref="H1335">IF(Tabla1[[#This Row],[Código_Actividad]]="","",_xlfn.XLOOKUP(Tabla1[[#This Row],[Código_Actividad]],CodigoActividad,Tabla2[Actividades Programables Presupuestables],"",0))</f>
        <v/>
      </c>
      <c r="I1335" s="460" t="str">
        <f>IFERROR(VLOOKUP('Formulario PPGR3'!$G1335,'Formulario PPGR2'!$H$9:$V$595,15,FALSE),"")</f>
        <v/>
      </c>
      <c r="J1335" s="465"/>
      <c r="K1335" s="464"/>
      <c r="L1335" s="461" t="str">
        <f>IF(Tabla1[[#This Row],[Descripción]]="","",_xlfn.XLOOKUP(Tabla1[[#This Row],[Descripción]],Tabla10[Descripción],Tabla10[Unidad de Medida],"",0))</f>
        <v/>
      </c>
      <c r="M1335" s="257"/>
      <c r="N1335" s="475" t="str">
        <f>IF(Tabla1[[#This Row],[Descripción]]="","",_xlfn.XLOOKUP(Tabla1[[#This Row],[Descripción]],Tabla10[Descripción],Tabla10[Precio Unitario],0))</f>
        <v/>
      </c>
      <c r="O1335" s="475" t="str">
        <f>IF(Tabla1[[#This Row],[Cantidad de Insumos]]="","",Tabla1[[#This Row],[Precio Unitario]]*Tabla1[[#This Row],[Cantidad de Insumos]])</f>
        <v/>
      </c>
      <c r="P1335" s="462" t="str">
        <f>IF(Tabla1[[#This Row],[Descripción]]="","",_xlfn.XLOOKUP(Tabla1[[#This Row],[Descripción]],Tabla10[Descripción],Tabla10[CODIGO PRESUPUESTARIO],0))</f>
        <v/>
      </c>
      <c r="Q1335" s="463"/>
      <c r="R1335" s="463" t="str">
        <f>IF(Tabla1[[#This Row],[Insumos]]="","",_xlfn.XLOOKUP(Tabla1[[#This Row],[Insumos]],Tabla10[Insumo],Tabla10[InsumoAbrev],"",0))</f>
        <v/>
      </c>
    </row>
    <row r="1336" spans="2:18" x14ac:dyDescent="0.25">
      <c r="B1336" s="189" t="str">
        <f>IF('Formulario PPGR3'!$G1336="","",CONCATENATE('Formulario PPGR3'!$C1336,".",'Formulario PPGR3'!$D1336,".",'Formulario PPGR3'!$E1336,".",'Formulario PPGR3'!$F1336))</f>
        <v/>
      </c>
      <c r="C1336" s="189" t="str">
        <f>IF('Formulario PPGR3'!$G1336="","",'Formulario PPGR1'!#REF!)</f>
        <v/>
      </c>
      <c r="D1336" s="189" t="str">
        <f>IF('Formulario PPGR3'!$G1336="","",'Formulario PPGR1'!#REF!)</f>
        <v/>
      </c>
      <c r="E1336" s="189" t="str">
        <f>IF('Formulario PPGR3'!$G1336="","",'Formulario PPGR1'!#REF!)</f>
        <v/>
      </c>
      <c r="F1336" s="189" t="str">
        <f>IF('Formulario PPGR3'!$G1336="","",'Formulario PPGR1'!#REF!)</f>
        <v/>
      </c>
      <c r="G1336" s="227"/>
      <c r="H1336" s="459" t="str" cm="1">
        <f t="array" ref="H1336">IF(Tabla1[[#This Row],[Código_Actividad]]="","",_xlfn.XLOOKUP(Tabla1[[#This Row],[Código_Actividad]],CodigoActividad,Tabla2[Actividades Programables Presupuestables],"",0))</f>
        <v/>
      </c>
      <c r="I1336" s="460" t="str">
        <f>IFERROR(VLOOKUP('Formulario PPGR3'!$G1336,'Formulario PPGR2'!$H$9:$V$595,15,FALSE),"")</f>
        <v/>
      </c>
      <c r="J1336" s="465"/>
      <c r="K1336" s="464"/>
      <c r="L1336" s="461" t="str">
        <f>IF(Tabla1[[#This Row],[Descripción]]="","",_xlfn.XLOOKUP(Tabla1[[#This Row],[Descripción]],Tabla10[Descripción],Tabla10[Unidad de Medida],"",0))</f>
        <v/>
      </c>
      <c r="M1336" s="257"/>
      <c r="N1336" s="475" t="str">
        <f>IF(Tabla1[[#This Row],[Descripción]]="","",_xlfn.XLOOKUP(Tabla1[[#This Row],[Descripción]],Tabla10[Descripción],Tabla10[Precio Unitario],0))</f>
        <v/>
      </c>
      <c r="O1336" s="475" t="str">
        <f>IF(Tabla1[[#This Row],[Cantidad de Insumos]]="","",Tabla1[[#This Row],[Precio Unitario]]*Tabla1[[#This Row],[Cantidad de Insumos]])</f>
        <v/>
      </c>
      <c r="P1336" s="462" t="str">
        <f>IF(Tabla1[[#This Row],[Descripción]]="","",_xlfn.XLOOKUP(Tabla1[[#This Row],[Descripción]],Tabla10[Descripción],Tabla10[CODIGO PRESUPUESTARIO],0))</f>
        <v/>
      </c>
      <c r="Q1336" s="463"/>
      <c r="R1336" s="463" t="str">
        <f>IF(Tabla1[[#This Row],[Insumos]]="","",_xlfn.XLOOKUP(Tabla1[[#This Row],[Insumos]],Tabla10[Insumo],Tabla10[InsumoAbrev],"",0))</f>
        <v/>
      </c>
    </row>
    <row r="1337" spans="2:18" x14ac:dyDescent="0.25">
      <c r="B1337" s="189" t="str">
        <f>IF('Formulario PPGR3'!$G1337="","",CONCATENATE('Formulario PPGR3'!$C1337,".",'Formulario PPGR3'!$D1337,".",'Formulario PPGR3'!$E1337,".",'Formulario PPGR3'!$F1337))</f>
        <v/>
      </c>
      <c r="C1337" s="189" t="str">
        <f>IF('Formulario PPGR3'!$G1337="","",'Formulario PPGR1'!#REF!)</f>
        <v/>
      </c>
      <c r="D1337" s="189" t="str">
        <f>IF('Formulario PPGR3'!$G1337="","",'Formulario PPGR1'!#REF!)</f>
        <v/>
      </c>
      <c r="E1337" s="189" t="str">
        <f>IF('Formulario PPGR3'!$G1337="","",'Formulario PPGR1'!#REF!)</f>
        <v/>
      </c>
      <c r="F1337" s="189" t="str">
        <f>IF('Formulario PPGR3'!$G1337="","",'Formulario PPGR1'!#REF!)</f>
        <v/>
      </c>
      <c r="G1337" s="227"/>
      <c r="H1337" s="459" t="str" cm="1">
        <f t="array" ref="H1337">IF(Tabla1[[#This Row],[Código_Actividad]]="","",_xlfn.XLOOKUP(Tabla1[[#This Row],[Código_Actividad]],CodigoActividad,Tabla2[Actividades Programables Presupuestables],"",0))</f>
        <v/>
      </c>
      <c r="I1337" s="460" t="str">
        <f>IFERROR(VLOOKUP('Formulario PPGR3'!$G1337,'Formulario PPGR2'!$H$9:$V$595,15,FALSE),"")</f>
        <v/>
      </c>
      <c r="J1337" s="465"/>
      <c r="K1337" s="464"/>
      <c r="L1337" s="461" t="str">
        <f>IF(Tabla1[[#This Row],[Descripción]]="","",_xlfn.XLOOKUP(Tabla1[[#This Row],[Descripción]],Tabla10[Descripción],Tabla10[Unidad de Medida],"",0))</f>
        <v/>
      </c>
      <c r="M1337" s="257"/>
      <c r="N1337" s="475" t="str">
        <f>IF(Tabla1[[#This Row],[Descripción]]="","",_xlfn.XLOOKUP(Tabla1[[#This Row],[Descripción]],Tabla10[Descripción],Tabla10[Precio Unitario],0))</f>
        <v/>
      </c>
      <c r="O1337" s="475" t="str">
        <f>IF(Tabla1[[#This Row],[Cantidad de Insumos]]="","",Tabla1[[#This Row],[Precio Unitario]]*Tabla1[[#This Row],[Cantidad de Insumos]])</f>
        <v/>
      </c>
      <c r="P1337" s="462" t="str">
        <f>IF(Tabla1[[#This Row],[Descripción]]="","",_xlfn.XLOOKUP(Tabla1[[#This Row],[Descripción]],Tabla10[Descripción],Tabla10[CODIGO PRESUPUESTARIO],0))</f>
        <v/>
      </c>
      <c r="Q1337" s="463"/>
      <c r="R1337" s="463" t="str">
        <f>IF(Tabla1[[#This Row],[Insumos]]="","",_xlfn.XLOOKUP(Tabla1[[#This Row],[Insumos]],Tabla10[Insumo],Tabla10[InsumoAbrev],"",0))</f>
        <v/>
      </c>
    </row>
    <row r="1338" spans="2:18" x14ac:dyDescent="0.25">
      <c r="B1338" s="189" t="str">
        <f>IF('Formulario PPGR3'!$G1338="","",CONCATENATE('Formulario PPGR3'!$C1338,".",'Formulario PPGR3'!$D1338,".",'Formulario PPGR3'!$E1338,".",'Formulario PPGR3'!$F1338))</f>
        <v/>
      </c>
      <c r="C1338" s="189" t="str">
        <f>IF('Formulario PPGR3'!$G1338="","",'Formulario PPGR1'!#REF!)</f>
        <v/>
      </c>
      <c r="D1338" s="189" t="str">
        <f>IF('Formulario PPGR3'!$G1338="","",'Formulario PPGR1'!#REF!)</f>
        <v/>
      </c>
      <c r="E1338" s="189" t="str">
        <f>IF('Formulario PPGR3'!$G1338="","",'Formulario PPGR1'!#REF!)</f>
        <v/>
      </c>
      <c r="F1338" s="189" t="str">
        <f>IF('Formulario PPGR3'!$G1338="","",'Formulario PPGR1'!#REF!)</f>
        <v/>
      </c>
      <c r="G1338" s="227"/>
      <c r="H1338" s="459" t="str" cm="1">
        <f t="array" ref="H1338">IF(Tabla1[[#This Row],[Código_Actividad]]="","",_xlfn.XLOOKUP(Tabla1[[#This Row],[Código_Actividad]],CodigoActividad,Tabla2[Actividades Programables Presupuestables],"",0))</f>
        <v/>
      </c>
      <c r="I1338" s="460" t="str">
        <f>IFERROR(VLOOKUP('Formulario PPGR3'!$G1338,'Formulario PPGR2'!$H$9:$V$595,15,FALSE),"")</f>
        <v/>
      </c>
      <c r="J1338" s="465"/>
      <c r="K1338" s="464"/>
      <c r="L1338" s="461" t="str">
        <f>IF(Tabla1[[#This Row],[Descripción]]="","",_xlfn.XLOOKUP(Tabla1[[#This Row],[Descripción]],Tabla10[Descripción],Tabla10[Unidad de Medida],"",0))</f>
        <v/>
      </c>
      <c r="M1338" s="257"/>
      <c r="N1338" s="475" t="str">
        <f>IF(Tabla1[[#This Row],[Descripción]]="","",_xlfn.XLOOKUP(Tabla1[[#This Row],[Descripción]],Tabla10[Descripción],Tabla10[Precio Unitario],0))</f>
        <v/>
      </c>
      <c r="O1338" s="475" t="str">
        <f>IF(Tabla1[[#This Row],[Cantidad de Insumos]]="","",Tabla1[[#This Row],[Precio Unitario]]*Tabla1[[#This Row],[Cantidad de Insumos]])</f>
        <v/>
      </c>
      <c r="P1338" s="462" t="str">
        <f>IF(Tabla1[[#This Row],[Descripción]]="","",_xlfn.XLOOKUP(Tabla1[[#This Row],[Descripción]],Tabla10[Descripción],Tabla10[CODIGO PRESUPUESTARIO],0))</f>
        <v/>
      </c>
      <c r="Q1338" s="463"/>
      <c r="R1338" s="463" t="str">
        <f>IF(Tabla1[[#This Row],[Insumos]]="","",_xlfn.XLOOKUP(Tabla1[[#This Row],[Insumos]],Tabla10[Insumo],Tabla10[InsumoAbrev],"",0))</f>
        <v/>
      </c>
    </row>
    <row r="1339" spans="2:18" x14ac:dyDescent="0.25">
      <c r="B1339" s="189" t="str">
        <f>IF('Formulario PPGR3'!$G1339="","",CONCATENATE('Formulario PPGR3'!$C1339,".",'Formulario PPGR3'!$D1339,".",'Formulario PPGR3'!$E1339,".",'Formulario PPGR3'!$F1339))</f>
        <v/>
      </c>
      <c r="C1339" s="189" t="str">
        <f>IF('Formulario PPGR3'!$G1339="","",'Formulario PPGR1'!#REF!)</f>
        <v/>
      </c>
      <c r="D1339" s="189" t="str">
        <f>IF('Formulario PPGR3'!$G1339="","",'Formulario PPGR1'!#REF!)</f>
        <v/>
      </c>
      <c r="E1339" s="189" t="str">
        <f>IF('Formulario PPGR3'!$G1339="","",'Formulario PPGR1'!#REF!)</f>
        <v/>
      </c>
      <c r="F1339" s="189" t="str">
        <f>IF('Formulario PPGR3'!$G1339="","",'Formulario PPGR1'!#REF!)</f>
        <v/>
      </c>
      <c r="G1339" s="227"/>
      <c r="H1339" s="459" t="str" cm="1">
        <f t="array" ref="H1339">IF(Tabla1[[#This Row],[Código_Actividad]]="","",_xlfn.XLOOKUP(Tabla1[[#This Row],[Código_Actividad]],CodigoActividad,Tabla2[Actividades Programables Presupuestables],"",0))</f>
        <v/>
      </c>
      <c r="I1339" s="460" t="str">
        <f>IFERROR(VLOOKUP('Formulario PPGR3'!$G1339,'Formulario PPGR2'!$H$9:$V$595,15,FALSE),"")</f>
        <v/>
      </c>
      <c r="J1339" s="465"/>
      <c r="K1339" s="464"/>
      <c r="L1339" s="461" t="str">
        <f>IF(Tabla1[[#This Row],[Descripción]]="","",_xlfn.XLOOKUP(Tabla1[[#This Row],[Descripción]],Tabla10[Descripción],Tabla10[Unidad de Medida],"",0))</f>
        <v/>
      </c>
      <c r="M1339" s="257"/>
      <c r="N1339" s="475" t="str">
        <f>IF(Tabla1[[#This Row],[Descripción]]="","",_xlfn.XLOOKUP(Tabla1[[#This Row],[Descripción]],Tabla10[Descripción],Tabla10[Precio Unitario],0))</f>
        <v/>
      </c>
      <c r="O1339" s="475" t="str">
        <f>IF(Tabla1[[#This Row],[Cantidad de Insumos]]="","",Tabla1[[#This Row],[Precio Unitario]]*Tabla1[[#This Row],[Cantidad de Insumos]])</f>
        <v/>
      </c>
      <c r="P1339" s="462" t="str">
        <f>IF(Tabla1[[#This Row],[Descripción]]="","",_xlfn.XLOOKUP(Tabla1[[#This Row],[Descripción]],Tabla10[Descripción],Tabla10[CODIGO PRESUPUESTARIO],0))</f>
        <v/>
      </c>
      <c r="Q1339" s="463"/>
      <c r="R1339" s="463" t="str">
        <f>IF(Tabla1[[#This Row],[Insumos]]="","",_xlfn.XLOOKUP(Tabla1[[#This Row],[Insumos]],Tabla10[Insumo],Tabla10[InsumoAbrev],"",0))</f>
        <v/>
      </c>
    </row>
    <row r="1340" spans="2:18" x14ac:dyDescent="0.25">
      <c r="B1340" s="189" t="str">
        <f>IF('Formulario PPGR3'!$G1340="","",CONCATENATE('Formulario PPGR3'!$C1340,".",'Formulario PPGR3'!$D1340,".",'Formulario PPGR3'!$E1340,".",'Formulario PPGR3'!$F1340))</f>
        <v/>
      </c>
      <c r="C1340" s="189" t="str">
        <f>IF('Formulario PPGR3'!$G1340="","",'Formulario PPGR1'!#REF!)</f>
        <v/>
      </c>
      <c r="D1340" s="189" t="str">
        <f>IF('Formulario PPGR3'!$G1340="","",'Formulario PPGR1'!#REF!)</f>
        <v/>
      </c>
      <c r="E1340" s="189" t="str">
        <f>IF('Formulario PPGR3'!$G1340="","",'Formulario PPGR1'!#REF!)</f>
        <v/>
      </c>
      <c r="F1340" s="189" t="str">
        <f>IF('Formulario PPGR3'!$G1340="","",'Formulario PPGR1'!#REF!)</f>
        <v/>
      </c>
      <c r="G1340" s="227"/>
      <c r="H1340" s="459" t="str" cm="1">
        <f t="array" ref="H1340">IF(Tabla1[[#This Row],[Código_Actividad]]="","",_xlfn.XLOOKUP(Tabla1[[#This Row],[Código_Actividad]],CodigoActividad,Tabla2[Actividades Programables Presupuestables],"",0))</f>
        <v/>
      </c>
      <c r="I1340" s="460" t="str">
        <f>IFERROR(VLOOKUP('Formulario PPGR3'!$G1340,'Formulario PPGR2'!$H$9:$V$595,15,FALSE),"")</f>
        <v/>
      </c>
      <c r="J1340" s="465"/>
      <c r="K1340" s="464"/>
      <c r="L1340" s="461" t="str">
        <f>IF(Tabla1[[#This Row],[Descripción]]="","",_xlfn.XLOOKUP(Tabla1[[#This Row],[Descripción]],Tabla10[Descripción],Tabla10[Unidad de Medida],"",0))</f>
        <v/>
      </c>
      <c r="M1340" s="257"/>
      <c r="N1340" s="475" t="str">
        <f>IF(Tabla1[[#This Row],[Descripción]]="","",_xlfn.XLOOKUP(Tabla1[[#This Row],[Descripción]],Tabla10[Descripción],Tabla10[Precio Unitario],0))</f>
        <v/>
      </c>
      <c r="O1340" s="475" t="str">
        <f>IF(Tabla1[[#This Row],[Cantidad de Insumos]]="","",Tabla1[[#This Row],[Precio Unitario]]*Tabla1[[#This Row],[Cantidad de Insumos]])</f>
        <v/>
      </c>
      <c r="P1340" s="462" t="str">
        <f>IF(Tabla1[[#This Row],[Descripción]]="","",_xlfn.XLOOKUP(Tabla1[[#This Row],[Descripción]],Tabla10[Descripción],Tabla10[CODIGO PRESUPUESTARIO],0))</f>
        <v/>
      </c>
      <c r="Q1340" s="463"/>
      <c r="R1340" s="463" t="str">
        <f>IF(Tabla1[[#This Row],[Insumos]]="","",_xlfn.XLOOKUP(Tabla1[[#This Row],[Insumos]],Tabla10[Insumo],Tabla10[InsumoAbrev],"",0))</f>
        <v/>
      </c>
    </row>
    <row r="1341" spans="2:18" x14ac:dyDescent="0.25">
      <c r="B1341" s="189" t="str">
        <f>IF('Formulario PPGR3'!$G1341="","",CONCATENATE('Formulario PPGR3'!$C1341,".",'Formulario PPGR3'!$D1341,".",'Formulario PPGR3'!$E1341,".",'Formulario PPGR3'!$F1341))</f>
        <v/>
      </c>
      <c r="C1341" s="189" t="str">
        <f>IF('Formulario PPGR3'!$G1341="","",'Formulario PPGR1'!#REF!)</f>
        <v/>
      </c>
      <c r="D1341" s="189" t="str">
        <f>IF('Formulario PPGR3'!$G1341="","",'Formulario PPGR1'!#REF!)</f>
        <v/>
      </c>
      <c r="E1341" s="189" t="str">
        <f>IF('Formulario PPGR3'!$G1341="","",'Formulario PPGR1'!#REF!)</f>
        <v/>
      </c>
      <c r="F1341" s="189" t="str">
        <f>IF('Formulario PPGR3'!$G1341="","",'Formulario PPGR1'!#REF!)</f>
        <v/>
      </c>
      <c r="G1341" s="227"/>
      <c r="H1341" s="459" t="str" cm="1">
        <f t="array" ref="H1341">IF(Tabla1[[#This Row],[Código_Actividad]]="","",_xlfn.XLOOKUP(Tabla1[[#This Row],[Código_Actividad]],CodigoActividad,Tabla2[Actividades Programables Presupuestables],"",0))</f>
        <v/>
      </c>
      <c r="I1341" s="460" t="str">
        <f>IFERROR(VLOOKUP('Formulario PPGR3'!$G1341,'Formulario PPGR2'!$H$9:$V$595,15,FALSE),"")</f>
        <v/>
      </c>
      <c r="J1341" s="465"/>
      <c r="K1341" s="464"/>
      <c r="L1341" s="461" t="str">
        <f>IF(Tabla1[[#This Row],[Descripción]]="","",_xlfn.XLOOKUP(Tabla1[[#This Row],[Descripción]],Tabla10[Descripción],Tabla10[Unidad de Medida],"",0))</f>
        <v/>
      </c>
      <c r="M1341" s="257"/>
      <c r="N1341" s="475" t="str">
        <f>IF(Tabla1[[#This Row],[Descripción]]="","",_xlfn.XLOOKUP(Tabla1[[#This Row],[Descripción]],Tabla10[Descripción],Tabla10[Precio Unitario],0))</f>
        <v/>
      </c>
      <c r="O1341" s="475" t="str">
        <f>IF(Tabla1[[#This Row],[Cantidad de Insumos]]="","",Tabla1[[#This Row],[Precio Unitario]]*Tabla1[[#This Row],[Cantidad de Insumos]])</f>
        <v/>
      </c>
      <c r="P1341" s="462" t="str">
        <f>IF(Tabla1[[#This Row],[Descripción]]="","",_xlfn.XLOOKUP(Tabla1[[#This Row],[Descripción]],Tabla10[Descripción],Tabla10[CODIGO PRESUPUESTARIO],0))</f>
        <v/>
      </c>
      <c r="Q1341" s="463"/>
      <c r="R1341" s="463" t="str">
        <f>IF(Tabla1[[#This Row],[Insumos]]="","",_xlfn.XLOOKUP(Tabla1[[#This Row],[Insumos]],Tabla10[Insumo],Tabla10[InsumoAbrev],"",0))</f>
        <v/>
      </c>
    </row>
    <row r="1342" spans="2:18" x14ac:dyDescent="0.25">
      <c r="B1342" s="189" t="str">
        <f>IF('Formulario PPGR3'!$G1342="","",CONCATENATE('Formulario PPGR3'!$C1342,".",'Formulario PPGR3'!$D1342,".",'Formulario PPGR3'!$E1342,".",'Formulario PPGR3'!$F1342))</f>
        <v/>
      </c>
      <c r="C1342" s="189" t="str">
        <f>IF('Formulario PPGR3'!$G1342="","",'Formulario PPGR1'!#REF!)</f>
        <v/>
      </c>
      <c r="D1342" s="189" t="str">
        <f>IF('Formulario PPGR3'!$G1342="","",'Formulario PPGR1'!#REF!)</f>
        <v/>
      </c>
      <c r="E1342" s="189" t="str">
        <f>IF('Formulario PPGR3'!$G1342="","",'Formulario PPGR1'!#REF!)</f>
        <v/>
      </c>
      <c r="F1342" s="189" t="str">
        <f>IF('Formulario PPGR3'!$G1342="","",'Formulario PPGR1'!#REF!)</f>
        <v/>
      </c>
      <c r="G1342" s="227"/>
      <c r="H1342" s="459" t="str" cm="1">
        <f t="array" ref="H1342">IF(Tabla1[[#This Row],[Código_Actividad]]="","",_xlfn.XLOOKUP(Tabla1[[#This Row],[Código_Actividad]],CodigoActividad,Tabla2[Actividades Programables Presupuestables],"",0))</f>
        <v/>
      </c>
      <c r="I1342" s="460" t="str">
        <f>IFERROR(VLOOKUP('Formulario PPGR3'!$G1342,'Formulario PPGR2'!$H$9:$V$595,15,FALSE),"")</f>
        <v/>
      </c>
      <c r="J1342" s="465"/>
      <c r="K1342" s="464"/>
      <c r="L1342" s="461" t="str">
        <f>IF(Tabla1[[#This Row],[Descripción]]="","",_xlfn.XLOOKUP(Tabla1[[#This Row],[Descripción]],Tabla10[Descripción],Tabla10[Unidad de Medida],"",0))</f>
        <v/>
      </c>
      <c r="M1342" s="257"/>
      <c r="N1342" s="475" t="str">
        <f>IF(Tabla1[[#This Row],[Descripción]]="","",_xlfn.XLOOKUP(Tabla1[[#This Row],[Descripción]],Tabla10[Descripción],Tabla10[Precio Unitario],0))</f>
        <v/>
      </c>
      <c r="O1342" s="475" t="str">
        <f>IF(Tabla1[[#This Row],[Cantidad de Insumos]]="","",Tabla1[[#This Row],[Precio Unitario]]*Tabla1[[#This Row],[Cantidad de Insumos]])</f>
        <v/>
      </c>
      <c r="P1342" s="462" t="str">
        <f>IF(Tabla1[[#This Row],[Descripción]]="","",_xlfn.XLOOKUP(Tabla1[[#This Row],[Descripción]],Tabla10[Descripción],Tabla10[CODIGO PRESUPUESTARIO],0))</f>
        <v/>
      </c>
      <c r="Q1342" s="463"/>
      <c r="R1342" s="463" t="str">
        <f>IF(Tabla1[[#This Row],[Insumos]]="","",_xlfn.XLOOKUP(Tabla1[[#This Row],[Insumos]],Tabla10[Insumo],Tabla10[InsumoAbrev],"",0))</f>
        <v/>
      </c>
    </row>
    <row r="1343" spans="2:18" x14ac:dyDescent="0.25">
      <c r="B1343" s="189" t="str">
        <f>IF('Formulario PPGR3'!$G1343="","",CONCATENATE('Formulario PPGR3'!$C1343,".",'Formulario PPGR3'!$D1343,".",'Formulario PPGR3'!$E1343,".",'Formulario PPGR3'!$F1343))</f>
        <v/>
      </c>
      <c r="C1343" s="189" t="str">
        <f>IF('Formulario PPGR3'!$G1343="","",'Formulario PPGR1'!#REF!)</f>
        <v/>
      </c>
      <c r="D1343" s="189" t="str">
        <f>IF('Formulario PPGR3'!$G1343="","",'Formulario PPGR1'!#REF!)</f>
        <v/>
      </c>
      <c r="E1343" s="189" t="str">
        <f>IF('Formulario PPGR3'!$G1343="","",'Formulario PPGR1'!#REF!)</f>
        <v/>
      </c>
      <c r="F1343" s="189" t="str">
        <f>IF('Formulario PPGR3'!$G1343="","",'Formulario PPGR1'!#REF!)</f>
        <v/>
      </c>
      <c r="G1343" s="227"/>
      <c r="H1343" s="459" t="str" cm="1">
        <f t="array" ref="H1343">IF(Tabla1[[#This Row],[Código_Actividad]]="","",_xlfn.XLOOKUP(Tabla1[[#This Row],[Código_Actividad]],CodigoActividad,Tabla2[Actividades Programables Presupuestables],"",0))</f>
        <v/>
      </c>
      <c r="I1343" s="460" t="str">
        <f>IFERROR(VLOOKUP('Formulario PPGR3'!$G1343,'Formulario PPGR2'!$H$9:$V$595,15,FALSE),"")</f>
        <v/>
      </c>
      <c r="J1343" s="465"/>
      <c r="K1343" s="464"/>
      <c r="L1343" s="461" t="str">
        <f>IF(Tabla1[[#This Row],[Descripción]]="","",_xlfn.XLOOKUP(Tabla1[[#This Row],[Descripción]],Tabla10[Descripción],Tabla10[Unidad de Medida],"",0))</f>
        <v/>
      </c>
      <c r="M1343" s="257"/>
      <c r="N1343" s="475" t="str">
        <f>IF(Tabla1[[#This Row],[Descripción]]="","",_xlfn.XLOOKUP(Tabla1[[#This Row],[Descripción]],Tabla10[Descripción],Tabla10[Precio Unitario],0))</f>
        <v/>
      </c>
      <c r="O1343" s="475" t="str">
        <f>IF(Tabla1[[#This Row],[Cantidad de Insumos]]="","",Tabla1[[#This Row],[Precio Unitario]]*Tabla1[[#This Row],[Cantidad de Insumos]])</f>
        <v/>
      </c>
      <c r="P1343" s="462" t="str">
        <f>IF(Tabla1[[#This Row],[Descripción]]="","",_xlfn.XLOOKUP(Tabla1[[#This Row],[Descripción]],Tabla10[Descripción],Tabla10[CODIGO PRESUPUESTARIO],0))</f>
        <v/>
      </c>
      <c r="Q1343" s="463"/>
      <c r="R1343" s="463" t="str">
        <f>IF(Tabla1[[#This Row],[Insumos]]="","",_xlfn.XLOOKUP(Tabla1[[#This Row],[Insumos]],Tabla10[Insumo],Tabla10[InsumoAbrev],"",0))</f>
        <v/>
      </c>
    </row>
    <row r="1344" spans="2:18" x14ac:dyDescent="0.25">
      <c r="B1344" s="189" t="str">
        <f>IF('Formulario PPGR3'!$G1344="","",CONCATENATE('Formulario PPGR3'!$C1344,".",'Formulario PPGR3'!$D1344,".",'Formulario PPGR3'!$E1344,".",'Formulario PPGR3'!$F1344))</f>
        <v/>
      </c>
      <c r="C1344" s="189" t="str">
        <f>IF('Formulario PPGR3'!$G1344="","",'Formulario PPGR1'!#REF!)</f>
        <v/>
      </c>
      <c r="D1344" s="189" t="str">
        <f>IF('Formulario PPGR3'!$G1344="","",'Formulario PPGR1'!#REF!)</f>
        <v/>
      </c>
      <c r="E1344" s="189" t="str">
        <f>IF('Formulario PPGR3'!$G1344="","",'Formulario PPGR1'!#REF!)</f>
        <v/>
      </c>
      <c r="F1344" s="189" t="str">
        <f>IF('Formulario PPGR3'!$G1344="","",'Formulario PPGR1'!#REF!)</f>
        <v/>
      </c>
      <c r="G1344" s="227"/>
      <c r="H1344" s="459" t="str" cm="1">
        <f t="array" ref="H1344">IF(Tabla1[[#This Row],[Código_Actividad]]="","",_xlfn.XLOOKUP(Tabla1[[#This Row],[Código_Actividad]],CodigoActividad,Tabla2[Actividades Programables Presupuestables],"",0))</f>
        <v/>
      </c>
      <c r="I1344" s="460" t="str">
        <f>IFERROR(VLOOKUP('Formulario PPGR3'!$G1344,'Formulario PPGR2'!$H$9:$V$595,15,FALSE),"")</f>
        <v/>
      </c>
      <c r="J1344" s="465"/>
      <c r="K1344" s="464"/>
      <c r="L1344" s="461" t="str">
        <f>IF(Tabla1[[#This Row],[Descripción]]="","",_xlfn.XLOOKUP(Tabla1[[#This Row],[Descripción]],Tabla10[Descripción],Tabla10[Unidad de Medida],"",0))</f>
        <v/>
      </c>
      <c r="M1344" s="257"/>
      <c r="N1344" s="475" t="str">
        <f>IF(Tabla1[[#This Row],[Descripción]]="","",_xlfn.XLOOKUP(Tabla1[[#This Row],[Descripción]],Tabla10[Descripción],Tabla10[Precio Unitario],0))</f>
        <v/>
      </c>
      <c r="O1344" s="475" t="str">
        <f>IF(Tabla1[[#This Row],[Cantidad de Insumos]]="","",Tabla1[[#This Row],[Precio Unitario]]*Tabla1[[#This Row],[Cantidad de Insumos]])</f>
        <v/>
      </c>
      <c r="P1344" s="462" t="str">
        <f>IF(Tabla1[[#This Row],[Descripción]]="","",_xlfn.XLOOKUP(Tabla1[[#This Row],[Descripción]],Tabla10[Descripción],Tabla10[CODIGO PRESUPUESTARIO],0))</f>
        <v/>
      </c>
      <c r="Q1344" s="463"/>
      <c r="R1344" s="463" t="str">
        <f>IF(Tabla1[[#This Row],[Insumos]]="","",_xlfn.XLOOKUP(Tabla1[[#This Row],[Insumos]],Tabla10[Insumo],Tabla10[InsumoAbrev],"",0))</f>
        <v/>
      </c>
    </row>
    <row r="1345" spans="2:18" x14ac:dyDescent="0.25">
      <c r="B1345" s="189" t="str">
        <f>IF('Formulario PPGR3'!$G1345="","",CONCATENATE('Formulario PPGR3'!$C1345,".",'Formulario PPGR3'!$D1345,".",'Formulario PPGR3'!$E1345,".",'Formulario PPGR3'!$F1345))</f>
        <v/>
      </c>
      <c r="C1345" s="189" t="str">
        <f>IF('Formulario PPGR3'!$G1345="","",'Formulario PPGR1'!#REF!)</f>
        <v/>
      </c>
      <c r="D1345" s="189" t="str">
        <f>IF('Formulario PPGR3'!$G1345="","",'Formulario PPGR1'!#REF!)</f>
        <v/>
      </c>
      <c r="E1345" s="189" t="str">
        <f>IF('Formulario PPGR3'!$G1345="","",'Formulario PPGR1'!#REF!)</f>
        <v/>
      </c>
      <c r="F1345" s="189" t="str">
        <f>IF('Formulario PPGR3'!$G1345="","",'Formulario PPGR1'!#REF!)</f>
        <v/>
      </c>
      <c r="G1345" s="227"/>
      <c r="H1345" s="459" t="str" cm="1">
        <f t="array" ref="H1345">IF(Tabla1[[#This Row],[Código_Actividad]]="","",_xlfn.XLOOKUP(Tabla1[[#This Row],[Código_Actividad]],CodigoActividad,Tabla2[Actividades Programables Presupuestables],"",0))</f>
        <v/>
      </c>
      <c r="I1345" s="460" t="str">
        <f>IFERROR(VLOOKUP('Formulario PPGR3'!$G1345,'Formulario PPGR2'!$H$9:$V$595,15,FALSE),"")</f>
        <v/>
      </c>
      <c r="J1345" s="465"/>
      <c r="K1345" s="464"/>
      <c r="L1345" s="461" t="str">
        <f>IF(Tabla1[[#This Row],[Descripción]]="","",_xlfn.XLOOKUP(Tabla1[[#This Row],[Descripción]],Tabla10[Descripción],Tabla10[Unidad de Medida],"",0))</f>
        <v/>
      </c>
      <c r="M1345" s="257"/>
      <c r="N1345" s="475" t="str">
        <f>IF(Tabla1[[#This Row],[Descripción]]="","",_xlfn.XLOOKUP(Tabla1[[#This Row],[Descripción]],Tabla10[Descripción],Tabla10[Precio Unitario],0))</f>
        <v/>
      </c>
      <c r="O1345" s="475" t="str">
        <f>IF(Tabla1[[#This Row],[Cantidad de Insumos]]="","",Tabla1[[#This Row],[Precio Unitario]]*Tabla1[[#This Row],[Cantidad de Insumos]])</f>
        <v/>
      </c>
      <c r="P1345" s="462" t="str">
        <f>IF(Tabla1[[#This Row],[Descripción]]="","",_xlfn.XLOOKUP(Tabla1[[#This Row],[Descripción]],Tabla10[Descripción],Tabla10[CODIGO PRESUPUESTARIO],0))</f>
        <v/>
      </c>
      <c r="Q1345" s="463"/>
      <c r="R1345" s="463" t="str">
        <f>IF(Tabla1[[#This Row],[Insumos]]="","",_xlfn.XLOOKUP(Tabla1[[#This Row],[Insumos]],Tabla10[Insumo],Tabla10[InsumoAbrev],"",0))</f>
        <v/>
      </c>
    </row>
    <row r="1346" spans="2:18" x14ac:dyDescent="0.25">
      <c r="B1346" s="189" t="str">
        <f>IF('Formulario PPGR3'!$G1346="","",CONCATENATE('Formulario PPGR3'!$C1346,".",'Formulario PPGR3'!$D1346,".",'Formulario PPGR3'!$E1346,".",'Formulario PPGR3'!$F1346))</f>
        <v/>
      </c>
      <c r="C1346" s="189" t="str">
        <f>IF('Formulario PPGR3'!$G1346="","",'Formulario PPGR1'!#REF!)</f>
        <v/>
      </c>
      <c r="D1346" s="189" t="str">
        <f>IF('Formulario PPGR3'!$G1346="","",'Formulario PPGR1'!#REF!)</f>
        <v/>
      </c>
      <c r="E1346" s="189" t="str">
        <f>IF('Formulario PPGR3'!$G1346="","",'Formulario PPGR1'!#REF!)</f>
        <v/>
      </c>
      <c r="F1346" s="189" t="str">
        <f>IF('Formulario PPGR3'!$G1346="","",'Formulario PPGR1'!#REF!)</f>
        <v/>
      </c>
      <c r="G1346" s="227"/>
      <c r="H1346" s="459" t="str" cm="1">
        <f t="array" ref="H1346">IF(Tabla1[[#This Row],[Código_Actividad]]="","",_xlfn.XLOOKUP(Tabla1[[#This Row],[Código_Actividad]],CodigoActividad,Tabla2[Actividades Programables Presupuestables],"",0))</f>
        <v/>
      </c>
      <c r="I1346" s="460" t="str">
        <f>IFERROR(VLOOKUP('Formulario PPGR3'!$G1346,'Formulario PPGR2'!$H$9:$V$595,15,FALSE),"")</f>
        <v/>
      </c>
      <c r="J1346" s="465"/>
      <c r="K1346" s="464"/>
      <c r="L1346" s="461" t="str">
        <f>IF(Tabla1[[#This Row],[Descripción]]="","",_xlfn.XLOOKUP(Tabla1[[#This Row],[Descripción]],Tabla10[Descripción],Tabla10[Unidad de Medida],"",0))</f>
        <v/>
      </c>
      <c r="M1346" s="257"/>
      <c r="N1346" s="475" t="str">
        <f>IF(Tabla1[[#This Row],[Descripción]]="","",_xlfn.XLOOKUP(Tabla1[[#This Row],[Descripción]],Tabla10[Descripción],Tabla10[Precio Unitario],0))</f>
        <v/>
      </c>
      <c r="O1346" s="475" t="str">
        <f>IF(Tabla1[[#This Row],[Cantidad de Insumos]]="","",Tabla1[[#This Row],[Precio Unitario]]*Tabla1[[#This Row],[Cantidad de Insumos]])</f>
        <v/>
      </c>
      <c r="P1346" s="462" t="str">
        <f>IF(Tabla1[[#This Row],[Descripción]]="","",_xlfn.XLOOKUP(Tabla1[[#This Row],[Descripción]],Tabla10[Descripción],Tabla10[CODIGO PRESUPUESTARIO],0))</f>
        <v/>
      </c>
      <c r="Q1346" s="463"/>
      <c r="R1346" s="463" t="str">
        <f>IF(Tabla1[[#This Row],[Insumos]]="","",_xlfn.XLOOKUP(Tabla1[[#This Row],[Insumos]],Tabla10[Insumo],Tabla10[InsumoAbrev],"",0))</f>
        <v/>
      </c>
    </row>
    <row r="1347" spans="2:18" x14ac:dyDescent="0.25">
      <c r="B1347" s="189" t="str">
        <f>IF('Formulario PPGR3'!$G1347="","",CONCATENATE('Formulario PPGR3'!$C1347,".",'Formulario PPGR3'!$D1347,".",'Formulario PPGR3'!$E1347,".",'Formulario PPGR3'!$F1347))</f>
        <v/>
      </c>
      <c r="C1347" s="189" t="str">
        <f>IF('Formulario PPGR3'!$G1347="","",'Formulario PPGR1'!#REF!)</f>
        <v/>
      </c>
      <c r="D1347" s="189" t="str">
        <f>IF('Formulario PPGR3'!$G1347="","",'Formulario PPGR1'!#REF!)</f>
        <v/>
      </c>
      <c r="E1347" s="189" t="str">
        <f>IF('Formulario PPGR3'!$G1347="","",'Formulario PPGR1'!#REF!)</f>
        <v/>
      </c>
      <c r="F1347" s="189" t="str">
        <f>IF('Formulario PPGR3'!$G1347="","",'Formulario PPGR1'!#REF!)</f>
        <v/>
      </c>
      <c r="G1347" s="227"/>
      <c r="H1347" s="459" t="str" cm="1">
        <f t="array" ref="H1347">IF(Tabla1[[#This Row],[Código_Actividad]]="","",_xlfn.XLOOKUP(Tabla1[[#This Row],[Código_Actividad]],CodigoActividad,Tabla2[Actividades Programables Presupuestables],"",0))</f>
        <v/>
      </c>
      <c r="I1347" s="460" t="str">
        <f>IFERROR(VLOOKUP('Formulario PPGR3'!$G1347,'Formulario PPGR2'!$H$9:$V$595,15,FALSE),"")</f>
        <v/>
      </c>
      <c r="J1347" s="465"/>
      <c r="K1347" s="464"/>
      <c r="L1347" s="461" t="str">
        <f>IF(Tabla1[[#This Row],[Descripción]]="","",_xlfn.XLOOKUP(Tabla1[[#This Row],[Descripción]],Tabla10[Descripción],Tabla10[Unidad de Medida],"",0))</f>
        <v/>
      </c>
      <c r="M1347" s="257"/>
      <c r="N1347" s="475" t="str">
        <f>IF(Tabla1[[#This Row],[Descripción]]="","",_xlfn.XLOOKUP(Tabla1[[#This Row],[Descripción]],Tabla10[Descripción],Tabla10[Precio Unitario],0))</f>
        <v/>
      </c>
      <c r="O1347" s="475" t="str">
        <f>IF(Tabla1[[#This Row],[Cantidad de Insumos]]="","",Tabla1[[#This Row],[Precio Unitario]]*Tabla1[[#This Row],[Cantidad de Insumos]])</f>
        <v/>
      </c>
      <c r="P1347" s="462" t="str">
        <f>IF(Tabla1[[#This Row],[Descripción]]="","",_xlfn.XLOOKUP(Tabla1[[#This Row],[Descripción]],Tabla10[Descripción],Tabla10[CODIGO PRESUPUESTARIO],0))</f>
        <v/>
      </c>
      <c r="Q1347" s="463"/>
      <c r="R1347" s="463" t="str">
        <f>IF(Tabla1[[#This Row],[Insumos]]="","",_xlfn.XLOOKUP(Tabla1[[#This Row],[Insumos]],Tabla10[Insumo],Tabla10[InsumoAbrev],"",0))</f>
        <v/>
      </c>
    </row>
    <row r="1348" spans="2:18" x14ac:dyDescent="0.25">
      <c r="B1348" s="189" t="str">
        <f>IF('Formulario PPGR3'!$G1348="","",CONCATENATE('Formulario PPGR3'!$C1348,".",'Formulario PPGR3'!$D1348,".",'Formulario PPGR3'!$E1348,".",'Formulario PPGR3'!$F1348))</f>
        <v/>
      </c>
      <c r="C1348" s="189" t="str">
        <f>IF('Formulario PPGR3'!$G1348="","",'Formulario PPGR1'!#REF!)</f>
        <v/>
      </c>
      <c r="D1348" s="189" t="str">
        <f>IF('Formulario PPGR3'!$G1348="","",'Formulario PPGR1'!#REF!)</f>
        <v/>
      </c>
      <c r="E1348" s="189" t="str">
        <f>IF('Formulario PPGR3'!$G1348="","",'Formulario PPGR1'!#REF!)</f>
        <v/>
      </c>
      <c r="F1348" s="189" t="str">
        <f>IF('Formulario PPGR3'!$G1348="","",'Formulario PPGR1'!#REF!)</f>
        <v/>
      </c>
      <c r="G1348" s="227"/>
      <c r="H1348" s="459" t="str" cm="1">
        <f t="array" ref="H1348">IF(Tabla1[[#This Row],[Código_Actividad]]="","",_xlfn.XLOOKUP(Tabla1[[#This Row],[Código_Actividad]],CodigoActividad,Tabla2[Actividades Programables Presupuestables],"",0))</f>
        <v/>
      </c>
      <c r="I1348" s="460" t="str">
        <f>IFERROR(VLOOKUP('Formulario PPGR3'!$G1348,'Formulario PPGR2'!$H$9:$V$595,15,FALSE),"")</f>
        <v/>
      </c>
      <c r="J1348" s="465"/>
      <c r="K1348" s="464"/>
      <c r="L1348" s="461" t="str">
        <f>IF(Tabla1[[#This Row],[Descripción]]="","",_xlfn.XLOOKUP(Tabla1[[#This Row],[Descripción]],Tabla10[Descripción],Tabla10[Unidad de Medida],"",0))</f>
        <v/>
      </c>
      <c r="M1348" s="257"/>
      <c r="N1348" s="475" t="str">
        <f>IF(Tabla1[[#This Row],[Descripción]]="","",_xlfn.XLOOKUP(Tabla1[[#This Row],[Descripción]],Tabla10[Descripción],Tabla10[Precio Unitario],0))</f>
        <v/>
      </c>
      <c r="O1348" s="475" t="str">
        <f>IF(Tabla1[[#This Row],[Cantidad de Insumos]]="","",Tabla1[[#This Row],[Precio Unitario]]*Tabla1[[#This Row],[Cantidad de Insumos]])</f>
        <v/>
      </c>
      <c r="P1348" s="462" t="str">
        <f>IF(Tabla1[[#This Row],[Descripción]]="","",_xlfn.XLOOKUP(Tabla1[[#This Row],[Descripción]],Tabla10[Descripción],Tabla10[CODIGO PRESUPUESTARIO],0))</f>
        <v/>
      </c>
      <c r="Q1348" s="463"/>
      <c r="R1348" s="463" t="str">
        <f>IF(Tabla1[[#This Row],[Insumos]]="","",_xlfn.XLOOKUP(Tabla1[[#This Row],[Insumos]],Tabla10[Insumo],Tabla10[InsumoAbrev],"",0))</f>
        <v/>
      </c>
    </row>
    <row r="1349" spans="2:18" x14ac:dyDescent="0.25">
      <c r="B1349" s="189" t="str">
        <f>IF('Formulario PPGR3'!$G1349="","",CONCATENATE('Formulario PPGR3'!$C1349,".",'Formulario PPGR3'!$D1349,".",'Formulario PPGR3'!$E1349,".",'Formulario PPGR3'!$F1349))</f>
        <v/>
      </c>
      <c r="C1349" s="189" t="str">
        <f>IF('Formulario PPGR3'!$G1349="","",'Formulario PPGR1'!#REF!)</f>
        <v/>
      </c>
      <c r="D1349" s="189" t="str">
        <f>IF('Formulario PPGR3'!$G1349="","",'Formulario PPGR1'!#REF!)</f>
        <v/>
      </c>
      <c r="E1349" s="189" t="str">
        <f>IF('Formulario PPGR3'!$G1349="","",'Formulario PPGR1'!#REF!)</f>
        <v/>
      </c>
      <c r="F1349" s="189" t="str">
        <f>IF('Formulario PPGR3'!$G1349="","",'Formulario PPGR1'!#REF!)</f>
        <v/>
      </c>
      <c r="G1349" s="227"/>
      <c r="H1349" s="459" t="str" cm="1">
        <f t="array" ref="H1349">IF(Tabla1[[#This Row],[Código_Actividad]]="","",_xlfn.XLOOKUP(Tabla1[[#This Row],[Código_Actividad]],CodigoActividad,Tabla2[Actividades Programables Presupuestables],"",0))</f>
        <v/>
      </c>
      <c r="I1349" s="460" t="str">
        <f>IFERROR(VLOOKUP('Formulario PPGR3'!$G1349,'Formulario PPGR2'!$H$9:$V$595,15,FALSE),"")</f>
        <v/>
      </c>
      <c r="J1349" s="465"/>
      <c r="K1349" s="464"/>
      <c r="L1349" s="461" t="str">
        <f>IF(Tabla1[[#This Row],[Descripción]]="","",_xlfn.XLOOKUP(Tabla1[[#This Row],[Descripción]],Tabla10[Descripción],Tabla10[Unidad de Medida],"",0))</f>
        <v/>
      </c>
      <c r="M1349" s="257"/>
      <c r="N1349" s="475" t="str">
        <f>IF(Tabla1[[#This Row],[Descripción]]="","",_xlfn.XLOOKUP(Tabla1[[#This Row],[Descripción]],Tabla10[Descripción],Tabla10[Precio Unitario],0))</f>
        <v/>
      </c>
      <c r="O1349" s="475" t="str">
        <f>IF(Tabla1[[#This Row],[Cantidad de Insumos]]="","",Tabla1[[#This Row],[Precio Unitario]]*Tabla1[[#This Row],[Cantidad de Insumos]])</f>
        <v/>
      </c>
      <c r="P1349" s="462" t="str">
        <f>IF(Tabla1[[#This Row],[Descripción]]="","",_xlfn.XLOOKUP(Tabla1[[#This Row],[Descripción]],Tabla10[Descripción],Tabla10[CODIGO PRESUPUESTARIO],0))</f>
        <v/>
      </c>
      <c r="Q1349" s="463"/>
      <c r="R1349" s="463" t="str">
        <f>IF(Tabla1[[#This Row],[Insumos]]="","",_xlfn.XLOOKUP(Tabla1[[#This Row],[Insumos]],Tabla10[Insumo],Tabla10[InsumoAbrev],"",0))</f>
        <v/>
      </c>
    </row>
    <row r="1350" spans="2:18" x14ac:dyDescent="0.25">
      <c r="B1350" s="189" t="str">
        <f>IF('Formulario PPGR3'!$G1350="","",CONCATENATE('Formulario PPGR3'!$C1350,".",'Formulario PPGR3'!$D1350,".",'Formulario PPGR3'!$E1350,".",'Formulario PPGR3'!$F1350))</f>
        <v/>
      </c>
      <c r="C1350" s="189" t="str">
        <f>IF('Formulario PPGR3'!$G1350="","",'Formulario PPGR1'!#REF!)</f>
        <v/>
      </c>
      <c r="D1350" s="189" t="str">
        <f>IF('Formulario PPGR3'!$G1350="","",'Formulario PPGR1'!#REF!)</f>
        <v/>
      </c>
      <c r="E1350" s="189" t="str">
        <f>IF('Formulario PPGR3'!$G1350="","",'Formulario PPGR1'!#REF!)</f>
        <v/>
      </c>
      <c r="F1350" s="189" t="str">
        <f>IF('Formulario PPGR3'!$G1350="","",'Formulario PPGR1'!#REF!)</f>
        <v/>
      </c>
      <c r="G1350" s="227"/>
      <c r="H1350" s="459" t="str" cm="1">
        <f t="array" ref="H1350">IF(Tabla1[[#This Row],[Código_Actividad]]="","",_xlfn.XLOOKUP(Tabla1[[#This Row],[Código_Actividad]],CodigoActividad,Tabla2[Actividades Programables Presupuestables],"",0))</f>
        <v/>
      </c>
      <c r="I1350" s="460" t="str">
        <f>IFERROR(VLOOKUP('Formulario PPGR3'!$G1350,'Formulario PPGR2'!$H$9:$V$595,15,FALSE),"")</f>
        <v/>
      </c>
      <c r="J1350" s="465"/>
      <c r="K1350" s="464"/>
      <c r="L1350" s="461" t="str">
        <f>IF(Tabla1[[#This Row],[Descripción]]="","",_xlfn.XLOOKUP(Tabla1[[#This Row],[Descripción]],Tabla10[Descripción],Tabla10[Unidad de Medida],"",0))</f>
        <v/>
      </c>
      <c r="M1350" s="257"/>
      <c r="N1350" s="475" t="str">
        <f>IF(Tabla1[[#This Row],[Descripción]]="","",_xlfn.XLOOKUP(Tabla1[[#This Row],[Descripción]],Tabla10[Descripción],Tabla10[Precio Unitario],0))</f>
        <v/>
      </c>
      <c r="O1350" s="475" t="str">
        <f>IF(Tabla1[[#This Row],[Cantidad de Insumos]]="","",Tabla1[[#This Row],[Precio Unitario]]*Tabla1[[#This Row],[Cantidad de Insumos]])</f>
        <v/>
      </c>
      <c r="P1350" s="462" t="str">
        <f>IF(Tabla1[[#This Row],[Descripción]]="","",_xlfn.XLOOKUP(Tabla1[[#This Row],[Descripción]],Tabla10[Descripción],Tabla10[CODIGO PRESUPUESTARIO],0))</f>
        <v/>
      </c>
      <c r="Q1350" s="463"/>
      <c r="R1350" s="463" t="str">
        <f>IF(Tabla1[[#This Row],[Insumos]]="","",_xlfn.XLOOKUP(Tabla1[[#This Row],[Insumos]],Tabla10[Insumo],Tabla10[InsumoAbrev],"",0))</f>
        <v/>
      </c>
    </row>
    <row r="1351" spans="2:18" x14ac:dyDescent="0.25">
      <c r="B1351" s="189" t="str">
        <f>IF('Formulario PPGR3'!$G1351="","",CONCATENATE('Formulario PPGR3'!$C1351,".",'Formulario PPGR3'!$D1351,".",'Formulario PPGR3'!$E1351,".",'Formulario PPGR3'!$F1351))</f>
        <v/>
      </c>
      <c r="C1351" s="189" t="str">
        <f>IF('Formulario PPGR3'!$G1351="","",'Formulario PPGR1'!#REF!)</f>
        <v/>
      </c>
      <c r="D1351" s="189" t="str">
        <f>IF('Formulario PPGR3'!$G1351="","",'Formulario PPGR1'!#REF!)</f>
        <v/>
      </c>
      <c r="E1351" s="189" t="str">
        <f>IF('Formulario PPGR3'!$G1351="","",'Formulario PPGR1'!#REF!)</f>
        <v/>
      </c>
      <c r="F1351" s="189" t="str">
        <f>IF('Formulario PPGR3'!$G1351="","",'Formulario PPGR1'!#REF!)</f>
        <v/>
      </c>
      <c r="G1351" s="227"/>
      <c r="H1351" s="459" t="str" cm="1">
        <f t="array" ref="H1351">IF(Tabla1[[#This Row],[Código_Actividad]]="","",_xlfn.XLOOKUP(Tabla1[[#This Row],[Código_Actividad]],CodigoActividad,Tabla2[Actividades Programables Presupuestables],"",0))</f>
        <v/>
      </c>
      <c r="I1351" s="460" t="str">
        <f>IFERROR(VLOOKUP('Formulario PPGR3'!$G1351,'Formulario PPGR2'!$H$9:$V$595,15,FALSE),"")</f>
        <v/>
      </c>
      <c r="J1351" s="465"/>
      <c r="K1351" s="464"/>
      <c r="L1351" s="461" t="str">
        <f>IF(Tabla1[[#This Row],[Descripción]]="","",_xlfn.XLOOKUP(Tabla1[[#This Row],[Descripción]],Tabla10[Descripción],Tabla10[Unidad de Medida],"",0))</f>
        <v/>
      </c>
      <c r="M1351" s="257"/>
      <c r="N1351" s="475" t="str">
        <f>IF(Tabla1[[#This Row],[Descripción]]="","",_xlfn.XLOOKUP(Tabla1[[#This Row],[Descripción]],Tabla10[Descripción],Tabla10[Precio Unitario],0))</f>
        <v/>
      </c>
      <c r="O1351" s="475" t="str">
        <f>IF(Tabla1[[#This Row],[Cantidad de Insumos]]="","",Tabla1[[#This Row],[Precio Unitario]]*Tabla1[[#This Row],[Cantidad de Insumos]])</f>
        <v/>
      </c>
      <c r="P1351" s="462" t="str">
        <f>IF(Tabla1[[#This Row],[Descripción]]="","",_xlfn.XLOOKUP(Tabla1[[#This Row],[Descripción]],Tabla10[Descripción],Tabla10[CODIGO PRESUPUESTARIO],0))</f>
        <v/>
      </c>
      <c r="Q1351" s="463"/>
      <c r="R1351" s="463" t="str">
        <f>IF(Tabla1[[#This Row],[Insumos]]="","",_xlfn.XLOOKUP(Tabla1[[#This Row],[Insumos]],Tabla10[Insumo],Tabla10[InsumoAbrev],"",0))</f>
        <v/>
      </c>
    </row>
    <row r="1352" spans="2:18" x14ac:dyDescent="0.25">
      <c r="B1352" s="189" t="str">
        <f>IF('Formulario PPGR3'!$G1352="","",CONCATENATE('Formulario PPGR3'!$C1352,".",'Formulario PPGR3'!$D1352,".",'Formulario PPGR3'!$E1352,".",'Formulario PPGR3'!$F1352))</f>
        <v/>
      </c>
      <c r="C1352" s="189" t="str">
        <f>IF('Formulario PPGR3'!$G1352="","",'Formulario PPGR1'!#REF!)</f>
        <v/>
      </c>
      <c r="D1352" s="189" t="str">
        <f>IF('Formulario PPGR3'!$G1352="","",'Formulario PPGR1'!#REF!)</f>
        <v/>
      </c>
      <c r="E1352" s="189" t="str">
        <f>IF('Formulario PPGR3'!$G1352="","",'Formulario PPGR1'!#REF!)</f>
        <v/>
      </c>
      <c r="F1352" s="189" t="str">
        <f>IF('Formulario PPGR3'!$G1352="","",'Formulario PPGR1'!#REF!)</f>
        <v/>
      </c>
      <c r="G1352" s="227"/>
      <c r="H1352" s="459" t="str" cm="1">
        <f t="array" ref="H1352">IF(Tabla1[[#This Row],[Código_Actividad]]="","",_xlfn.XLOOKUP(Tabla1[[#This Row],[Código_Actividad]],CodigoActividad,Tabla2[Actividades Programables Presupuestables],"",0))</f>
        <v/>
      </c>
      <c r="I1352" s="460" t="str">
        <f>IFERROR(VLOOKUP('Formulario PPGR3'!$G1352,'Formulario PPGR2'!$H$9:$V$595,15,FALSE),"")</f>
        <v/>
      </c>
      <c r="J1352" s="465"/>
      <c r="K1352" s="464"/>
      <c r="L1352" s="461" t="str">
        <f>IF(Tabla1[[#This Row],[Descripción]]="","",_xlfn.XLOOKUP(Tabla1[[#This Row],[Descripción]],Tabla10[Descripción],Tabla10[Unidad de Medida],"",0))</f>
        <v/>
      </c>
      <c r="M1352" s="257"/>
      <c r="N1352" s="475" t="str">
        <f>IF(Tabla1[[#This Row],[Descripción]]="","",_xlfn.XLOOKUP(Tabla1[[#This Row],[Descripción]],Tabla10[Descripción],Tabla10[Precio Unitario],0))</f>
        <v/>
      </c>
      <c r="O1352" s="475" t="str">
        <f>IF(Tabla1[[#This Row],[Cantidad de Insumos]]="","",Tabla1[[#This Row],[Precio Unitario]]*Tabla1[[#This Row],[Cantidad de Insumos]])</f>
        <v/>
      </c>
      <c r="P1352" s="462" t="str">
        <f>IF(Tabla1[[#This Row],[Descripción]]="","",_xlfn.XLOOKUP(Tabla1[[#This Row],[Descripción]],Tabla10[Descripción],Tabla10[CODIGO PRESUPUESTARIO],0))</f>
        <v/>
      </c>
      <c r="Q1352" s="463"/>
      <c r="R1352" s="463" t="str">
        <f>IF(Tabla1[[#This Row],[Insumos]]="","",_xlfn.XLOOKUP(Tabla1[[#This Row],[Insumos]],Tabla10[Insumo],Tabla10[InsumoAbrev],"",0))</f>
        <v/>
      </c>
    </row>
    <row r="1353" spans="2:18" x14ac:dyDescent="0.25">
      <c r="B1353" s="189" t="str">
        <f>IF('Formulario PPGR3'!$G1353="","",CONCATENATE('Formulario PPGR3'!$C1353,".",'Formulario PPGR3'!$D1353,".",'Formulario PPGR3'!$E1353,".",'Formulario PPGR3'!$F1353))</f>
        <v/>
      </c>
      <c r="C1353" s="189" t="str">
        <f>IF('Formulario PPGR3'!$G1353="","",'Formulario PPGR1'!#REF!)</f>
        <v/>
      </c>
      <c r="D1353" s="189" t="str">
        <f>IF('Formulario PPGR3'!$G1353="","",'Formulario PPGR1'!#REF!)</f>
        <v/>
      </c>
      <c r="E1353" s="189" t="str">
        <f>IF('Formulario PPGR3'!$G1353="","",'Formulario PPGR1'!#REF!)</f>
        <v/>
      </c>
      <c r="F1353" s="189" t="str">
        <f>IF('Formulario PPGR3'!$G1353="","",'Formulario PPGR1'!#REF!)</f>
        <v/>
      </c>
      <c r="G1353" s="227"/>
      <c r="H1353" s="459" t="str" cm="1">
        <f t="array" ref="H1353">IF(Tabla1[[#This Row],[Código_Actividad]]="","",_xlfn.XLOOKUP(Tabla1[[#This Row],[Código_Actividad]],CodigoActividad,Tabla2[Actividades Programables Presupuestables],"",0))</f>
        <v/>
      </c>
      <c r="I1353" s="460" t="str">
        <f>IFERROR(VLOOKUP('Formulario PPGR3'!$G1353,'Formulario PPGR2'!$H$9:$V$595,15,FALSE),"")</f>
        <v/>
      </c>
      <c r="J1353" s="465"/>
      <c r="K1353" s="464"/>
      <c r="L1353" s="461" t="str">
        <f>IF(Tabla1[[#This Row],[Descripción]]="","",_xlfn.XLOOKUP(Tabla1[[#This Row],[Descripción]],Tabla10[Descripción],Tabla10[Unidad de Medida],"",0))</f>
        <v/>
      </c>
      <c r="M1353" s="257"/>
      <c r="N1353" s="475" t="str">
        <f>IF(Tabla1[[#This Row],[Descripción]]="","",_xlfn.XLOOKUP(Tabla1[[#This Row],[Descripción]],Tabla10[Descripción],Tabla10[Precio Unitario],0))</f>
        <v/>
      </c>
      <c r="O1353" s="475" t="str">
        <f>IF(Tabla1[[#This Row],[Cantidad de Insumos]]="","",Tabla1[[#This Row],[Precio Unitario]]*Tabla1[[#This Row],[Cantidad de Insumos]])</f>
        <v/>
      </c>
      <c r="P1353" s="462" t="str">
        <f>IF(Tabla1[[#This Row],[Descripción]]="","",_xlfn.XLOOKUP(Tabla1[[#This Row],[Descripción]],Tabla10[Descripción],Tabla10[CODIGO PRESUPUESTARIO],0))</f>
        <v/>
      </c>
      <c r="Q1353" s="463"/>
      <c r="R1353" s="463" t="str">
        <f>IF(Tabla1[[#This Row],[Insumos]]="","",_xlfn.XLOOKUP(Tabla1[[#This Row],[Insumos]],Tabla10[Insumo],Tabla10[InsumoAbrev],"",0))</f>
        <v/>
      </c>
    </row>
    <row r="1354" spans="2:18" x14ac:dyDescent="0.25">
      <c r="B1354" s="189" t="str">
        <f>IF('Formulario PPGR3'!$G1354="","",CONCATENATE('Formulario PPGR3'!$C1354,".",'Formulario PPGR3'!$D1354,".",'Formulario PPGR3'!$E1354,".",'Formulario PPGR3'!$F1354))</f>
        <v/>
      </c>
      <c r="C1354" s="189" t="str">
        <f>IF('Formulario PPGR3'!$G1354="","",'Formulario PPGR1'!#REF!)</f>
        <v/>
      </c>
      <c r="D1354" s="189" t="str">
        <f>IF('Formulario PPGR3'!$G1354="","",'Formulario PPGR1'!#REF!)</f>
        <v/>
      </c>
      <c r="E1354" s="189" t="str">
        <f>IF('Formulario PPGR3'!$G1354="","",'Formulario PPGR1'!#REF!)</f>
        <v/>
      </c>
      <c r="F1354" s="189" t="str">
        <f>IF('Formulario PPGR3'!$G1354="","",'Formulario PPGR1'!#REF!)</f>
        <v/>
      </c>
      <c r="G1354" s="227"/>
      <c r="H1354" s="459" t="str" cm="1">
        <f t="array" ref="H1354">IF(Tabla1[[#This Row],[Código_Actividad]]="","",_xlfn.XLOOKUP(Tabla1[[#This Row],[Código_Actividad]],CodigoActividad,Tabla2[Actividades Programables Presupuestables],"",0))</f>
        <v/>
      </c>
      <c r="I1354" s="460" t="str">
        <f>IFERROR(VLOOKUP('Formulario PPGR3'!$G1354,'Formulario PPGR2'!$H$9:$V$595,15,FALSE),"")</f>
        <v/>
      </c>
      <c r="J1354" s="465"/>
      <c r="K1354" s="464"/>
      <c r="L1354" s="461" t="str">
        <f>IF(Tabla1[[#This Row],[Descripción]]="","",_xlfn.XLOOKUP(Tabla1[[#This Row],[Descripción]],Tabla10[Descripción],Tabla10[Unidad de Medida],"",0))</f>
        <v/>
      </c>
      <c r="M1354" s="257"/>
      <c r="N1354" s="475" t="str">
        <f>IF(Tabla1[[#This Row],[Descripción]]="","",_xlfn.XLOOKUP(Tabla1[[#This Row],[Descripción]],Tabla10[Descripción],Tabla10[Precio Unitario],0))</f>
        <v/>
      </c>
      <c r="O1354" s="475" t="str">
        <f>IF(Tabla1[[#This Row],[Cantidad de Insumos]]="","",Tabla1[[#This Row],[Precio Unitario]]*Tabla1[[#This Row],[Cantidad de Insumos]])</f>
        <v/>
      </c>
      <c r="P1354" s="462" t="str">
        <f>IF(Tabla1[[#This Row],[Descripción]]="","",_xlfn.XLOOKUP(Tabla1[[#This Row],[Descripción]],Tabla10[Descripción],Tabla10[CODIGO PRESUPUESTARIO],0))</f>
        <v/>
      </c>
      <c r="Q1354" s="463"/>
      <c r="R1354" s="463" t="str">
        <f>IF(Tabla1[[#This Row],[Insumos]]="","",_xlfn.XLOOKUP(Tabla1[[#This Row],[Insumos]],Tabla10[Insumo],Tabla10[InsumoAbrev],"",0))</f>
        <v/>
      </c>
    </row>
    <row r="1355" spans="2:18" x14ac:dyDescent="0.25">
      <c r="B1355" s="189" t="str">
        <f>IF('Formulario PPGR3'!$G1355="","",CONCATENATE('Formulario PPGR3'!$C1355,".",'Formulario PPGR3'!$D1355,".",'Formulario PPGR3'!$E1355,".",'Formulario PPGR3'!$F1355))</f>
        <v/>
      </c>
      <c r="C1355" s="189" t="str">
        <f>IF('Formulario PPGR3'!$G1355="","",'Formulario PPGR1'!#REF!)</f>
        <v/>
      </c>
      <c r="D1355" s="189" t="str">
        <f>IF('Formulario PPGR3'!$G1355="","",'Formulario PPGR1'!#REF!)</f>
        <v/>
      </c>
      <c r="E1355" s="189" t="str">
        <f>IF('Formulario PPGR3'!$G1355="","",'Formulario PPGR1'!#REF!)</f>
        <v/>
      </c>
      <c r="F1355" s="189" t="str">
        <f>IF('Formulario PPGR3'!$G1355="","",'Formulario PPGR1'!#REF!)</f>
        <v/>
      </c>
      <c r="G1355" s="227"/>
      <c r="H1355" s="459" t="str" cm="1">
        <f t="array" ref="H1355">IF(Tabla1[[#This Row],[Código_Actividad]]="","",_xlfn.XLOOKUP(Tabla1[[#This Row],[Código_Actividad]],CodigoActividad,Tabla2[Actividades Programables Presupuestables],"",0))</f>
        <v/>
      </c>
      <c r="I1355" s="460" t="str">
        <f>IFERROR(VLOOKUP('Formulario PPGR3'!$G1355,'Formulario PPGR2'!$H$9:$V$595,15,FALSE),"")</f>
        <v/>
      </c>
      <c r="J1355" s="465"/>
      <c r="K1355" s="464"/>
      <c r="L1355" s="461" t="str">
        <f>IF(Tabla1[[#This Row],[Descripción]]="","",_xlfn.XLOOKUP(Tabla1[[#This Row],[Descripción]],Tabla10[Descripción],Tabla10[Unidad de Medida],"",0))</f>
        <v/>
      </c>
      <c r="M1355" s="257"/>
      <c r="N1355" s="475" t="str">
        <f>IF(Tabla1[[#This Row],[Descripción]]="","",_xlfn.XLOOKUP(Tabla1[[#This Row],[Descripción]],Tabla10[Descripción],Tabla10[Precio Unitario],0))</f>
        <v/>
      </c>
      <c r="O1355" s="475" t="str">
        <f>IF(Tabla1[[#This Row],[Cantidad de Insumos]]="","",Tabla1[[#This Row],[Precio Unitario]]*Tabla1[[#This Row],[Cantidad de Insumos]])</f>
        <v/>
      </c>
      <c r="P1355" s="462" t="str">
        <f>IF(Tabla1[[#This Row],[Descripción]]="","",_xlfn.XLOOKUP(Tabla1[[#This Row],[Descripción]],Tabla10[Descripción],Tabla10[CODIGO PRESUPUESTARIO],0))</f>
        <v/>
      </c>
      <c r="Q1355" s="463"/>
      <c r="R1355" s="463" t="str">
        <f>IF(Tabla1[[#This Row],[Insumos]]="","",_xlfn.XLOOKUP(Tabla1[[#This Row],[Insumos]],Tabla10[Insumo],Tabla10[InsumoAbrev],"",0))</f>
        <v/>
      </c>
    </row>
    <row r="1356" spans="2:18" x14ac:dyDescent="0.25">
      <c r="B1356" s="189" t="str">
        <f>IF('Formulario PPGR3'!$G1356="","",CONCATENATE('Formulario PPGR3'!$C1356,".",'Formulario PPGR3'!$D1356,".",'Formulario PPGR3'!$E1356,".",'Formulario PPGR3'!$F1356))</f>
        <v/>
      </c>
      <c r="C1356" s="189" t="str">
        <f>IF('Formulario PPGR3'!$G1356="","",'Formulario PPGR1'!#REF!)</f>
        <v/>
      </c>
      <c r="D1356" s="189" t="str">
        <f>IF('Formulario PPGR3'!$G1356="","",'Formulario PPGR1'!#REF!)</f>
        <v/>
      </c>
      <c r="E1356" s="189" t="str">
        <f>IF('Formulario PPGR3'!$G1356="","",'Formulario PPGR1'!#REF!)</f>
        <v/>
      </c>
      <c r="F1356" s="189" t="str">
        <f>IF('Formulario PPGR3'!$G1356="","",'Formulario PPGR1'!#REF!)</f>
        <v/>
      </c>
      <c r="G1356" s="227"/>
      <c r="H1356" s="459" t="str" cm="1">
        <f t="array" ref="H1356">IF(Tabla1[[#This Row],[Código_Actividad]]="","",_xlfn.XLOOKUP(Tabla1[[#This Row],[Código_Actividad]],CodigoActividad,Tabla2[Actividades Programables Presupuestables],"",0))</f>
        <v/>
      </c>
      <c r="I1356" s="460" t="str">
        <f>IFERROR(VLOOKUP('Formulario PPGR3'!$G1356,'Formulario PPGR2'!$H$9:$V$595,15,FALSE),"")</f>
        <v/>
      </c>
      <c r="J1356" s="465"/>
      <c r="K1356" s="464"/>
      <c r="L1356" s="461" t="str">
        <f>IF(Tabla1[[#This Row],[Descripción]]="","",_xlfn.XLOOKUP(Tabla1[[#This Row],[Descripción]],Tabla10[Descripción],Tabla10[Unidad de Medida],"",0))</f>
        <v/>
      </c>
      <c r="M1356" s="257"/>
      <c r="N1356" s="475" t="str">
        <f>IF(Tabla1[[#This Row],[Descripción]]="","",_xlfn.XLOOKUP(Tabla1[[#This Row],[Descripción]],Tabla10[Descripción],Tabla10[Precio Unitario],0))</f>
        <v/>
      </c>
      <c r="O1356" s="475" t="str">
        <f>IF(Tabla1[[#This Row],[Cantidad de Insumos]]="","",Tabla1[[#This Row],[Precio Unitario]]*Tabla1[[#This Row],[Cantidad de Insumos]])</f>
        <v/>
      </c>
      <c r="P1356" s="462" t="str">
        <f>IF(Tabla1[[#This Row],[Descripción]]="","",_xlfn.XLOOKUP(Tabla1[[#This Row],[Descripción]],Tabla10[Descripción],Tabla10[CODIGO PRESUPUESTARIO],0))</f>
        <v/>
      </c>
      <c r="Q1356" s="463"/>
      <c r="R1356" s="463" t="str">
        <f>IF(Tabla1[[#This Row],[Insumos]]="","",_xlfn.XLOOKUP(Tabla1[[#This Row],[Insumos]],Tabla10[Insumo],Tabla10[InsumoAbrev],"",0))</f>
        <v/>
      </c>
    </row>
    <row r="1357" spans="2:18" x14ac:dyDescent="0.25">
      <c r="B1357" s="189" t="str">
        <f>IF('Formulario PPGR3'!$G1357="","",CONCATENATE('Formulario PPGR3'!$C1357,".",'Formulario PPGR3'!$D1357,".",'Formulario PPGR3'!$E1357,".",'Formulario PPGR3'!$F1357))</f>
        <v/>
      </c>
      <c r="C1357" s="189" t="str">
        <f>IF('Formulario PPGR3'!$G1357="","",'Formulario PPGR1'!#REF!)</f>
        <v/>
      </c>
      <c r="D1357" s="189" t="str">
        <f>IF('Formulario PPGR3'!$G1357="","",'Formulario PPGR1'!#REF!)</f>
        <v/>
      </c>
      <c r="E1357" s="189" t="str">
        <f>IF('Formulario PPGR3'!$G1357="","",'Formulario PPGR1'!#REF!)</f>
        <v/>
      </c>
      <c r="F1357" s="189" t="str">
        <f>IF('Formulario PPGR3'!$G1357="","",'Formulario PPGR1'!#REF!)</f>
        <v/>
      </c>
      <c r="G1357" s="227"/>
      <c r="H1357" s="459" t="str" cm="1">
        <f t="array" ref="H1357">IF(Tabla1[[#This Row],[Código_Actividad]]="","",_xlfn.XLOOKUP(Tabla1[[#This Row],[Código_Actividad]],CodigoActividad,Tabla2[Actividades Programables Presupuestables],"",0))</f>
        <v/>
      </c>
      <c r="I1357" s="460" t="str">
        <f>IFERROR(VLOOKUP('Formulario PPGR3'!$G1357,'Formulario PPGR2'!$H$9:$V$595,15,FALSE),"")</f>
        <v/>
      </c>
      <c r="J1357" s="465"/>
      <c r="K1357" s="464"/>
      <c r="L1357" s="461" t="str">
        <f>IF(Tabla1[[#This Row],[Descripción]]="","",_xlfn.XLOOKUP(Tabla1[[#This Row],[Descripción]],Tabla10[Descripción],Tabla10[Unidad de Medida],"",0))</f>
        <v/>
      </c>
      <c r="M1357" s="257"/>
      <c r="N1357" s="475" t="str">
        <f>IF(Tabla1[[#This Row],[Descripción]]="","",_xlfn.XLOOKUP(Tabla1[[#This Row],[Descripción]],Tabla10[Descripción],Tabla10[Precio Unitario],0))</f>
        <v/>
      </c>
      <c r="O1357" s="475" t="str">
        <f>IF(Tabla1[[#This Row],[Cantidad de Insumos]]="","",Tabla1[[#This Row],[Precio Unitario]]*Tabla1[[#This Row],[Cantidad de Insumos]])</f>
        <v/>
      </c>
      <c r="P1357" s="462" t="str">
        <f>IF(Tabla1[[#This Row],[Descripción]]="","",_xlfn.XLOOKUP(Tabla1[[#This Row],[Descripción]],Tabla10[Descripción],Tabla10[CODIGO PRESUPUESTARIO],0))</f>
        <v/>
      </c>
      <c r="Q1357" s="463"/>
      <c r="R1357" s="463" t="str">
        <f>IF(Tabla1[[#This Row],[Insumos]]="","",_xlfn.XLOOKUP(Tabla1[[#This Row],[Insumos]],Tabla10[Insumo],Tabla10[InsumoAbrev],"",0))</f>
        <v/>
      </c>
    </row>
    <row r="1358" spans="2:18" x14ac:dyDescent="0.25">
      <c r="B1358" s="189" t="str">
        <f>IF('Formulario PPGR3'!$G1358="","",CONCATENATE('Formulario PPGR3'!$C1358,".",'Formulario PPGR3'!$D1358,".",'Formulario PPGR3'!$E1358,".",'Formulario PPGR3'!$F1358))</f>
        <v/>
      </c>
      <c r="C1358" s="189" t="str">
        <f>IF('Formulario PPGR3'!$G1358="","",'Formulario PPGR1'!#REF!)</f>
        <v/>
      </c>
      <c r="D1358" s="189" t="str">
        <f>IF('Formulario PPGR3'!$G1358="","",'Formulario PPGR1'!#REF!)</f>
        <v/>
      </c>
      <c r="E1358" s="189" t="str">
        <f>IF('Formulario PPGR3'!$G1358="","",'Formulario PPGR1'!#REF!)</f>
        <v/>
      </c>
      <c r="F1358" s="189" t="str">
        <f>IF('Formulario PPGR3'!$G1358="","",'Formulario PPGR1'!#REF!)</f>
        <v/>
      </c>
      <c r="G1358" s="227"/>
      <c r="H1358" s="459" t="str" cm="1">
        <f t="array" ref="H1358">IF(Tabla1[[#This Row],[Código_Actividad]]="","",_xlfn.XLOOKUP(Tabla1[[#This Row],[Código_Actividad]],CodigoActividad,Tabla2[Actividades Programables Presupuestables],"",0))</f>
        <v/>
      </c>
      <c r="I1358" s="460" t="str">
        <f>IFERROR(VLOOKUP('Formulario PPGR3'!$G1358,'Formulario PPGR2'!$H$9:$V$595,15,FALSE),"")</f>
        <v/>
      </c>
      <c r="J1358" s="465"/>
      <c r="K1358" s="464"/>
      <c r="L1358" s="461" t="str">
        <f>IF(Tabla1[[#This Row],[Descripción]]="","",_xlfn.XLOOKUP(Tabla1[[#This Row],[Descripción]],Tabla10[Descripción],Tabla10[Unidad de Medida],"",0))</f>
        <v/>
      </c>
      <c r="M1358" s="257"/>
      <c r="N1358" s="475" t="str">
        <f>IF(Tabla1[[#This Row],[Descripción]]="","",_xlfn.XLOOKUP(Tabla1[[#This Row],[Descripción]],Tabla10[Descripción],Tabla10[Precio Unitario],0))</f>
        <v/>
      </c>
      <c r="O1358" s="475" t="str">
        <f>IF(Tabla1[[#This Row],[Cantidad de Insumos]]="","",Tabla1[[#This Row],[Precio Unitario]]*Tabla1[[#This Row],[Cantidad de Insumos]])</f>
        <v/>
      </c>
      <c r="P1358" s="462" t="str">
        <f>IF(Tabla1[[#This Row],[Descripción]]="","",_xlfn.XLOOKUP(Tabla1[[#This Row],[Descripción]],Tabla10[Descripción],Tabla10[CODIGO PRESUPUESTARIO],0))</f>
        <v/>
      </c>
      <c r="Q1358" s="463"/>
      <c r="R1358" s="463" t="str">
        <f>IF(Tabla1[[#This Row],[Insumos]]="","",_xlfn.XLOOKUP(Tabla1[[#This Row],[Insumos]],Tabla10[Insumo],Tabla10[InsumoAbrev],"",0))</f>
        <v/>
      </c>
    </row>
    <row r="1359" spans="2:18" x14ac:dyDescent="0.25">
      <c r="B1359" s="189" t="str">
        <f>IF('Formulario PPGR3'!$G1359="","",CONCATENATE('Formulario PPGR3'!$C1359,".",'Formulario PPGR3'!$D1359,".",'Formulario PPGR3'!$E1359,".",'Formulario PPGR3'!$F1359))</f>
        <v/>
      </c>
      <c r="C1359" s="189" t="str">
        <f>IF('Formulario PPGR3'!$G1359="","",'Formulario PPGR1'!#REF!)</f>
        <v/>
      </c>
      <c r="D1359" s="189" t="str">
        <f>IF('Formulario PPGR3'!$G1359="","",'Formulario PPGR1'!#REF!)</f>
        <v/>
      </c>
      <c r="E1359" s="189" t="str">
        <f>IF('Formulario PPGR3'!$G1359="","",'Formulario PPGR1'!#REF!)</f>
        <v/>
      </c>
      <c r="F1359" s="189" t="str">
        <f>IF('Formulario PPGR3'!$G1359="","",'Formulario PPGR1'!#REF!)</f>
        <v/>
      </c>
      <c r="G1359" s="227"/>
      <c r="H1359" s="459" t="str" cm="1">
        <f t="array" ref="H1359">IF(Tabla1[[#This Row],[Código_Actividad]]="","",_xlfn.XLOOKUP(Tabla1[[#This Row],[Código_Actividad]],CodigoActividad,Tabla2[Actividades Programables Presupuestables],"",0))</f>
        <v/>
      </c>
      <c r="I1359" s="460" t="str">
        <f>IFERROR(VLOOKUP('Formulario PPGR3'!$G1359,'Formulario PPGR2'!$H$9:$V$595,15,FALSE),"")</f>
        <v/>
      </c>
      <c r="J1359" s="465"/>
      <c r="K1359" s="464"/>
      <c r="L1359" s="461" t="str">
        <f>IF(Tabla1[[#This Row],[Descripción]]="","",_xlfn.XLOOKUP(Tabla1[[#This Row],[Descripción]],Tabla10[Descripción],Tabla10[Unidad de Medida],"",0))</f>
        <v/>
      </c>
      <c r="M1359" s="257"/>
      <c r="N1359" s="475" t="str">
        <f>IF(Tabla1[[#This Row],[Descripción]]="","",_xlfn.XLOOKUP(Tabla1[[#This Row],[Descripción]],Tabla10[Descripción],Tabla10[Precio Unitario],0))</f>
        <v/>
      </c>
      <c r="O1359" s="475" t="str">
        <f>IF(Tabla1[[#This Row],[Cantidad de Insumos]]="","",Tabla1[[#This Row],[Precio Unitario]]*Tabla1[[#This Row],[Cantidad de Insumos]])</f>
        <v/>
      </c>
      <c r="P1359" s="462" t="str">
        <f>IF(Tabla1[[#This Row],[Descripción]]="","",_xlfn.XLOOKUP(Tabla1[[#This Row],[Descripción]],Tabla10[Descripción],Tabla10[CODIGO PRESUPUESTARIO],0))</f>
        <v/>
      </c>
      <c r="Q1359" s="463"/>
      <c r="R1359" s="463" t="str">
        <f>IF(Tabla1[[#This Row],[Insumos]]="","",_xlfn.XLOOKUP(Tabla1[[#This Row],[Insumos]],Tabla10[Insumo],Tabla10[InsumoAbrev],"",0))</f>
        <v/>
      </c>
    </row>
    <row r="1360" spans="2:18" x14ac:dyDescent="0.25">
      <c r="B1360" s="189" t="str">
        <f>IF('Formulario PPGR3'!$G1360="","",CONCATENATE('Formulario PPGR3'!$C1360,".",'Formulario PPGR3'!$D1360,".",'Formulario PPGR3'!$E1360,".",'Formulario PPGR3'!$F1360))</f>
        <v/>
      </c>
      <c r="C1360" s="189" t="str">
        <f>IF('Formulario PPGR3'!$G1360="","",'Formulario PPGR1'!#REF!)</f>
        <v/>
      </c>
      <c r="D1360" s="189" t="str">
        <f>IF('Formulario PPGR3'!$G1360="","",'Formulario PPGR1'!#REF!)</f>
        <v/>
      </c>
      <c r="E1360" s="189" t="str">
        <f>IF('Formulario PPGR3'!$G1360="","",'Formulario PPGR1'!#REF!)</f>
        <v/>
      </c>
      <c r="F1360" s="189" t="str">
        <f>IF('Formulario PPGR3'!$G1360="","",'Formulario PPGR1'!#REF!)</f>
        <v/>
      </c>
      <c r="G1360" s="227"/>
      <c r="H1360" s="459" t="str" cm="1">
        <f t="array" ref="H1360">IF(Tabla1[[#This Row],[Código_Actividad]]="","",_xlfn.XLOOKUP(Tabla1[[#This Row],[Código_Actividad]],CodigoActividad,Tabla2[Actividades Programables Presupuestables],"",0))</f>
        <v/>
      </c>
      <c r="I1360" s="460" t="str">
        <f>IFERROR(VLOOKUP('Formulario PPGR3'!$G1360,'Formulario PPGR2'!$H$9:$V$595,15,FALSE),"")</f>
        <v/>
      </c>
      <c r="J1360" s="465"/>
      <c r="K1360" s="464"/>
      <c r="L1360" s="461" t="str">
        <f>IF(Tabla1[[#This Row],[Descripción]]="","",_xlfn.XLOOKUP(Tabla1[[#This Row],[Descripción]],Tabla10[Descripción],Tabla10[Unidad de Medida],"",0))</f>
        <v/>
      </c>
      <c r="M1360" s="257"/>
      <c r="N1360" s="475" t="str">
        <f>IF(Tabla1[[#This Row],[Descripción]]="","",_xlfn.XLOOKUP(Tabla1[[#This Row],[Descripción]],Tabla10[Descripción],Tabla10[Precio Unitario],0))</f>
        <v/>
      </c>
      <c r="O1360" s="475" t="str">
        <f>IF(Tabla1[[#This Row],[Cantidad de Insumos]]="","",Tabla1[[#This Row],[Precio Unitario]]*Tabla1[[#This Row],[Cantidad de Insumos]])</f>
        <v/>
      </c>
      <c r="P1360" s="462" t="str">
        <f>IF(Tabla1[[#This Row],[Descripción]]="","",_xlfn.XLOOKUP(Tabla1[[#This Row],[Descripción]],Tabla10[Descripción],Tabla10[CODIGO PRESUPUESTARIO],0))</f>
        <v/>
      </c>
      <c r="Q1360" s="463"/>
      <c r="R1360" s="463" t="str">
        <f>IF(Tabla1[[#This Row],[Insumos]]="","",_xlfn.XLOOKUP(Tabla1[[#This Row],[Insumos]],Tabla10[Insumo],Tabla10[InsumoAbrev],"",0))</f>
        <v/>
      </c>
    </row>
    <row r="1361" spans="2:18" x14ac:dyDescent="0.25">
      <c r="B1361" s="189" t="str">
        <f>IF('Formulario PPGR3'!$G1361="","",CONCATENATE('Formulario PPGR3'!$C1361,".",'Formulario PPGR3'!$D1361,".",'Formulario PPGR3'!$E1361,".",'Formulario PPGR3'!$F1361))</f>
        <v/>
      </c>
      <c r="C1361" s="189" t="str">
        <f>IF('Formulario PPGR3'!$G1361="","",'Formulario PPGR1'!#REF!)</f>
        <v/>
      </c>
      <c r="D1361" s="189" t="str">
        <f>IF('Formulario PPGR3'!$G1361="","",'Formulario PPGR1'!#REF!)</f>
        <v/>
      </c>
      <c r="E1361" s="189" t="str">
        <f>IF('Formulario PPGR3'!$G1361="","",'Formulario PPGR1'!#REF!)</f>
        <v/>
      </c>
      <c r="F1361" s="189" t="str">
        <f>IF('Formulario PPGR3'!$G1361="","",'Formulario PPGR1'!#REF!)</f>
        <v/>
      </c>
      <c r="G1361" s="227"/>
      <c r="H1361" s="459" t="str" cm="1">
        <f t="array" ref="H1361">IF(Tabla1[[#This Row],[Código_Actividad]]="","",_xlfn.XLOOKUP(Tabla1[[#This Row],[Código_Actividad]],CodigoActividad,Tabla2[Actividades Programables Presupuestables],"",0))</f>
        <v/>
      </c>
      <c r="I1361" s="460" t="str">
        <f>IFERROR(VLOOKUP('Formulario PPGR3'!$G1361,'Formulario PPGR2'!$H$9:$V$595,15,FALSE),"")</f>
        <v/>
      </c>
      <c r="J1361" s="465"/>
      <c r="K1361" s="464"/>
      <c r="L1361" s="461" t="str">
        <f>IF(Tabla1[[#This Row],[Descripción]]="","",_xlfn.XLOOKUP(Tabla1[[#This Row],[Descripción]],Tabla10[Descripción],Tabla10[Unidad de Medida],"",0))</f>
        <v/>
      </c>
      <c r="M1361" s="257"/>
      <c r="N1361" s="475" t="str">
        <f>IF(Tabla1[[#This Row],[Descripción]]="","",_xlfn.XLOOKUP(Tabla1[[#This Row],[Descripción]],Tabla10[Descripción],Tabla10[Precio Unitario],0))</f>
        <v/>
      </c>
      <c r="O1361" s="475" t="str">
        <f>IF(Tabla1[[#This Row],[Cantidad de Insumos]]="","",Tabla1[[#This Row],[Precio Unitario]]*Tabla1[[#This Row],[Cantidad de Insumos]])</f>
        <v/>
      </c>
      <c r="P1361" s="462" t="str">
        <f>IF(Tabla1[[#This Row],[Descripción]]="","",_xlfn.XLOOKUP(Tabla1[[#This Row],[Descripción]],Tabla10[Descripción],Tabla10[CODIGO PRESUPUESTARIO],0))</f>
        <v/>
      </c>
      <c r="Q1361" s="463"/>
      <c r="R1361" s="463" t="str">
        <f>IF(Tabla1[[#This Row],[Insumos]]="","",_xlfn.XLOOKUP(Tabla1[[#This Row],[Insumos]],Tabla10[Insumo],Tabla10[InsumoAbrev],"",0))</f>
        <v/>
      </c>
    </row>
    <row r="1362" spans="2:18" x14ac:dyDescent="0.25">
      <c r="B1362" s="189" t="str">
        <f>IF('Formulario PPGR3'!$G1362="","",CONCATENATE('Formulario PPGR3'!$C1362,".",'Formulario PPGR3'!$D1362,".",'Formulario PPGR3'!$E1362,".",'Formulario PPGR3'!$F1362))</f>
        <v/>
      </c>
      <c r="C1362" s="189" t="str">
        <f>IF('Formulario PPGR3'!$G1362="","",'Formulario PPGR1'!#REF!)</f>
        <v/>
      </c>
      <c r="D1362" s="189" t="str">
        <f>IF('Formulario PPGR3'!$G1362="","",'Formulario PPGR1'!#REF!)</f>
        <v/>
      </c>
      <c r="E1362" s="189" t="str">
        <f>IF('Formulario PPGR3'!$G1362="","",'Formulario PPGR1'!#REF!)</f>
        <v/>
      </c>
      <c r="F1362" s="189" t="str">
        <f>IF('Formulario PPGR3'!$G1362="","",'Formulario PPGR1'!#REF!)</f>
        <v/>
      </c>
      <c r="G1362" s="227"/>
      <c r="H1362" s="459" t="str" cm="1">
        <f t="array" ref="H1362">IF(Tabla1[[#This Row],[Código_Actividad]]="","",_xlfn.XLOOKUP(Tabla1[[#This Row],[Código_Actividad]],CodigoActividad,Tabla2[Actividades Programables Presupuestables],"",0))</f>
        <v/>
      </c>
      <c r="I1362" s="460" t="str">
        <f>IFERROR(VLOOKUP('Formulario PPGR3'!$G1362,'Formulario PPGR2'!$H$9:$V$595,15,FALSE),"")</f>
        <v/>
      </c>
      <c r="J1362" s="465"/>
      <c r="K1362" s="464"/>
      <c r="L1362" s="461" t="str">
        <f>IF(Tabla1[[#This Row],[Descripción]]="","",_xlfn.XLOOKUP(Tabla1[[#This Row],[Descripción]],Tabla10[Descripción],Tabla10[Unidad de Medida],"",0))</f>
        <v/>
      </c>
      <c r="M1362" s="257"/>
      <c r="N1362" s="475" t="str">
        <f>IF(Tabla1[[#This Row],[Descripción]]="","",_xlfn.XLOOKUP(Tabla1[[#This Row],[Descripción]],Tabla10[Descripción],Tabla10[Precio Unitario],0))</f>
        <v/>
      </c>
      <c r="O1362" s="475" t="str">
        <f>IF(Tabla1[[#This Row],[Cantidad de Insumos]]="","",Tabla1[[#This Row],[Precio Unitario]]*Tabla1[[#This Row],[Cantidad de Insumos]])</f>
        <v/>
      </c>
      <c r="P1362" s="462" t="str">
        <f>IF(Tabla1[[#This Row],[Descripción]]="","",_xlfn.XLOOKUP(Tabla1[[#This Row],[Descripción]],Tabla10[Descripción],Tabla10[CODIGO PRESUPUESTARIO],0))</f>
        <v/>
      </c>
      <c r="Q1362" s="463"/>
      <c r="R1362" s="463" t="str">
        <f>IF(Tabla1[[#This Row],[Insumos]]="","",_xlfn.XLOOKUP(Tabla1[[#This Row],[Insumos]],Tabla10[Insumo],Tabla10[InsumoAbrev],"",0))</f>
        <v/>
      </c>
    </row>
    <row r="1363" spans="2:18" x14ac:dyDescent="0.25">
      <c r="B1363" s="189" t="str">
        <f>IF('Formulario PPGR3'!$G1363="","",CONCATENATE('Formulario PPGR3'!$C1363,".",'Formulario PPGR3'!$D1363,".",'Formulario PPGR3'!$E1363,".",'Formulario PPGR3'!$F1363))</f>
        <v/>
      </c>
      <c r="C1363" s="189" t="str">
        <f>IF('Formulario PPGR3'!$G1363="","",'Formulario PPGR1'!#REF!)</f>
        <v/>
      </c>
      <c r="D1363" s="189" t="str">
        <f>IF('Formulario PPGR3'!$G1363="","",'Formulario PPGR1'!#REF!)</f>
        <v/>
      </c>
      <c r="E1363" s="189" t="str">
        <f>IF('Formulario PPGR3'!$G1363="","",'Formulario PPGR1'!#REF!)</f>
        <v/>
      </c>
      <c r="F1363" s="189" t="str">
        <f>IF('Formulario PPGR3'!$G1363="","",'Formulario PPGR1'!#REF!)</f>
        <v/>
      </c>
      <c r="G1363" s="227"/>
      <c r="H1363" s="459" t="str" cm="1">
        <f t="array" ref="H1363">IF(Tabla1[[#This Row],[Código_Actividad]]="","",_xlfn.XLOOKUP(Tabla1[[#This Row],[Código_Actividad]],CodigoActividad,Tabla2[Actividades Programables Presupuestables],"",0))</f>
        <v/>
      </c>
      <c r="I1363" s="460" t="str">
        <f>IFERROR(VLOOKUP('Formulario PPGR3'!$G1363,'Formulario PPGR2'!$H$9:$V$595,15,FALSE),"")</f>
        <v/>
      </c>
      <c r="J1363" s="465"/>
      <c r="K1363" s="464"/>
      <c r="L1363" s="461" t="str">
        <f>IF(Tabla1[[#This Row],[Descripción]]="","",_xlfn.XLOOKUP(Tabla1[[#This Row],[Descripción]],Tabla10[Descripción],Tabla10[Unidad de Medida],"",0))</f>
        <v/>
      </c>
      <c r="M1363" s="257"/>
      <c r="N1363" s="475" t="str">
        <f>IF(Tabla1[[#This Row],[Descripción]]="","",_xlfn.XLOOKUP(Tabla1[[#This Row],[Descripción]],Tabla10[Descripción],Tabla10[Precio Unitario],0))</f>
        <v/>
      </c>
      <c r="O1363" s="475" t="str">
        <f>IF(Tabla1[[#This Row],[Cantidad de Insumos]]="","",Tabla1[[#This Row],[Precio Unitario]]*Tabla1[[#This Row],[Cantidad de Insumos]])</f>
        <v/>
      </c>
      <c r="P1363" s="462" t="str">
        <f>IF(Tabla1[[#This Row],[Descripción]]="","",_xlfn.XLOOKUP(Tabla1[[#This Row],[Descripción]],Tabla10[Descripción],Tabla10[CODIGO PRESUPUESTARIO],0))</f>
        <v/>
      </c>
      <c r="Q1363" s="463"/>
      <c r="R1363" s="463" t="str">
        <f>IF(Tabla1[[#This Row],[Insumos]]="","",_xlfn.XLOOKUP(Tabla1[[#This Row],[Insumos]],Tabla10[Insumo],Tabla10[InsumoAbrev],"",0))</f>
        <v/>
      </c>
    </row>
    <row r="1364" spans="2:18" x14ac:dyDescent="0.25">
      <c r="B1364" s="189" t="str">
        <f>IF('Formulario PPGR3'!$G1364="","",CONCATENATE('Formulario PPGR3'!$C1364,".",'Formulario PPGR3'!$D1364,".",'Formulario PPGR3'!$E1364,".",'Formulario PPGR3'!$F1364))</f>
        <v/>
      </c>
      <c r="C1364" s="189" t="str">
        <f>IF('Formulario PPGR3'!$G1364="","",'Formulario PPGR1'!#REF!)</f>
        <v/>
      </c>
      <c r="D1364" s="189" t="str">
        <f>IF('Formulario PPGR3'!$G1364="","",'Formulario PPGR1'!#REF!)</f>
        <v/>
      </c>
      <c r="E1364" s="189" t="str">
        <f>IF('Formulario PPGR3'!$G1364="","",'Formulario PPGR1'!#REF!)</f>
        <v/>
      </c>
      <c r="F1364" s="189" t="str">
        <f>IF('Formulario PPGR3'!$G1364="","",'Formulario PPGR1'!#REF!)</f>
        <v/>
      </c>
      <c r="G1364" s="227"/>
      <c r="H1364" s="459" t="str" cm="1">
        <f t="array" ref="H1364">IF(Tabla1[[#This Row],[Código_Actividad]]="","",_xlfn.XLOOKUP(Tabla1[[#This Row],[Código_Actividad]],CodigoActividad,Tabla2[Actividades Programables Presupuestables],"",0))</f>
        <v/>
      </c>
      <c r="I1364" s="460" t="str">
        <f>IFERROR(VLOOKUP('Formulario PPGR3'!$G1364,'Formulario PPGR2'!$H$9:$V$595,15,FALSE),"")</f>
        <v/>
      </c>
      <c r="J1364" s="465"/>
      <c r="K1364" s="464"/>
      <c r="L1364" s="461" t="str">
        <f>IF(Tabla1[[#This Row],[Descripción]]="","",_xlfn.XLOOKUP(Tabla1[[#This Row],[Descripción]],Tabla10[Descripción],Tabla10[Unidad de Medida],"",0))</f>
        <v/>
      </c>
      <c r="M1364" s="257"/>
      <c r="N1364" s="475" t="str">
        <f>IF(Tabla1[[#This Row],[Descripción]]="","",_xlfn.XLOOKUP(Tabla1[[#This Row],[Descripción]],Tabla10[Descripción],Tabla10[Precio Unitario],0))</f>
        <v/>
      </c>
      <c r="O1364" s="475" t="str">
        <f>IF(Tabla1[[#This Row],[Cantidad de Insumos]]="","",Tabla1[[#This Row],[Precio Unitario]]*Tabla1[[#This Row],[Cantidad de Insumos]])</f>
        <v/>
      </c>
      <c r="P1364" s="462" t="str">
        <f>IF(Tabla1[[#This Row],[Descripción]]="","",_xlfn.XLOOKUP(Tabla1[[#This Row],[Descripción]],Tabla10[Descripción],Tabla10[CODIGO PRESUPUESTARIO],0))</f>
        <v/>
      </c>
      <c r="Q1364" s="463"/>
      <c r="R1364" s="463" t="str">
        <f>IF(Tabla1[[#This Row],[Insumos]]="","",_xlfn.XLOOKUP(Tabla1[[#This Row],[Insumos]],Tabla10[Insumo],Tabla10[InsumoAbrev],"",0))</f>
        <v/>
      </c>
    </row>
    <row r="1365" spans="2:18" x14ac:dyDescent="0.25">
      <c r="B1365" s="189" t="str">
        <f>IF('Formulario PPGR3'!$G1365="","",CONCATENATE('Formulario PPGR3'!$C1365,".",'Formulario PPGR3'!$D1365,".",'Formulario PPGR3'!$E1365,".",'Formulario PPGR3'!$F1365))</f>
        <v/>
      </c>
      <c r="C1365" s="189" t="str">
        <f>IF('Formulario PPGR3'!$G1365="","",'Formulario PPGR1'!#REF!)</f>
        <v/>
      </c>
      <c r="D1365" s="189" t="str">
        <f>IF('Formulario PPGR3'!$G1365="","",'Formulario PPGR1'!#REF!)</f>
        <v/>
      </c>
      <c r="E1365" s="189" t="str">
        <f>IF('Formulario PPGR3'!$G1365="","",'Formulario PPGR1'!#REF!)</f>
        <v/>
      </c>
      <c r="F1365" s="189" t="str">
        <f>IF('Formulario PPGR3'!$G1365="","",'Formulario PPGR1'!#REF!)</f>
        <v/>
      </c>
      <c r="G1365" s="227"/>
      <c r="H1365" s="459" t="str" cm="1">
        <f t="array" ref="H1365">IF(Tabla1[[#This Row],[Código_Actividad]]="","",_xlfn.XLOOKUP(Tabla1[[#This Row],[Código_Actividad]],CodigoActividad,Tabla2[Actividades Programables Presupuestables],"",0))</f>
        <v/>
      </c>
      <c r="I1365" s="460" t="str">
        <f>IFERROR(VLOOKUP('Formulario PPGR3'!$G1365,'Formulario PPGR2'!$H$9:$V$595,15,FALSE),"")</f>
        <v/>
      </c>
      <c r="J1365" s="465"/>
      <c r="K1365" s="464"/>
      <c r="L1365" s="461" t="str">
        <f>IF(Tabla1[[#This Row],[Descripción]]="","",_xlfn.XLOOKUP(Tabla1[[#This Row],[Descripción]],Tabla10[Descripción],Tabla10[Unidad de Medida],"",0))</f>
        <v/>
      </c>
      <c r="M1365" s="257"/>
      <c r="N1365" s="475" t="str">
        <f>IF(Tabla1[[#This Row],[Descripción]]="","",_xlfn.XLOOKUP(Tabla1[[#This Row],[Descripción]],Tabla10[Descripción],Tabla10[Precio Unitario],0))</f>
        <v/>
      </c>
      <c r="O1365" s="475" t="str">
        <f>IF(Tabla1[[#This Row],[Cantidad de Insumos]]="","",Tabla1[[#This Row],[Precio Unitario]]*Tabla1[[#This Row],[Cantidad de Insumos]])</f>
        <v/>
      </c>
      <c r="P1365" s="462" t="str">
        <f>IF(Tabla1[[#This Row],[Descripción]]="","",_xlfn.XLOOKUP(Tabla1[[#This Row],[Descripción]],Tabla10[Descripción],Tabla10[CODIGO PRESUPUESTARIO],0))</f>
        <v/>
      </c>
      <c r="Q1365" s="463"/>
      <c r="R1365" s="463" t="str">
        <f>IF(Tabla1[[#This Row],[Insumos]]="","",_xlfn.XLOOKUP(Tabla1[[#This Row],[Insumos]],Tabla10[Insumo],Tabla10[InsumoAbrev],"",0))</f>
        <v/>
      </c>
    </row>
    <row r="1366" spans="2:18" x14ac:dyDescent="0.25">
      <c r="B1366" s="189" t="str">
        <f>IF('Formulario PPGR3'!$G1366="","",CONCATENATE('Formulario PPGR3'!$C1366,".",'Formulario PPGR3'!$D1366,".",'Formulario PPGR3'!$E1366,".",'Formulario PPGR3'!$F1366))</f>
        <v/>
      </c>
      <c r="C1366" s="189" t="str">
        <f>IF('Formulario PPGR3'!$G1366="","",'Formulario PPGR1'!#REF!)</f>
        <v/>
      </c>
      <c r="D1366" s="189" t="str">
        <f>IF('Formulario PPGR3'!$G1366="","",'Formulario PPGR1'!#REF!)</f>
        <v/>
      </c>
      <c r="E1366" s="189" t="str">
        <f>IF('Formulario PPGR3'!$G1366="","",'Formulario PPGR1'!#REF!)</f>
        <v/>
      </c>
      <c r="F1366" s="189" t="str">
        <f>IF('Formulario PPGR3'!$G1366="","",'Formulario PPGR1'!#REF!)</f>
        <v/>
      </c>
      <c r="G1366" s="227"/>
      <c r="H1366" s="459" t="str" cm="1">
        <f t="array" ref="H1366">IF(Tabla1[[#This Row],[Código_Actividad]]="","",_xlfn.XLOOKUP(Tabla1[[#This Row],[Código_Actividad]],CodigoActividad,Tabla2[Actividades Programables Presupuestables],"",0))</f>
        <v/>
      </c>
      <c r="I1366" s="460" t="str">
        <f>IFERROR(VLOOKUP('Formulario PPGR3'!$G1366,'Formulario PPGR2'!$H$9:$V$595,15,FALSE),"")</f>
        <v/>
      </c>
      <c r="J1366" s="465"/>
      <c r="K1366" s="464"/>
      <c r="L1366" s="461" t="str">
        <f>IF(Tabla1[[#This Row],[Descripción]]="","",_xlfn.XLOOKUP(Tabla1[[#This Row],[Descripción]],Tabla10[Descripción],Tabla10[Unidad de Medida],"",0))</f>
        <v/>
      </c>
      <c r="M1366" s="257"/>
      <c r="N1366" s="475" t="str">
        <f>IF(Tabla1[[#This Row],[Descripción]]="","",_xlfn.XLOOKUP(Tabla1[[#This Row],[Descripción]],Tabla10[Descripción],Tabla10[Precio Unitario],0))</f>
        <v/>
      </c>
      <c r="O1366" s="475" t="str">
        <f>IF(Tabla1[[#This Row],[Cantidad de Insumos]]="","",Tabla1[[#This Row],[Precio Unitario]]*Tabla1[[#This Row],[Cantidad de Insumos]])</f>
        <v/>
      </c>
      <c r="P1366" s="462" t="str">
        <f>IF(Tabla1[[#This Row],[Descripción]]="","",_xlfn.XLOOKUP(Tabla1[[#This Row],[Descripción]],Tabla10[Descripción],Tabla10[CODIGO PRESUPUESTARIO],0))</f>
        <v/>
      </c>
      <c r="Q1366" s="463"/>
      <c r="R1366" s="463" t="str">
        <f>IF(Tabla1[[#This Row],[Insumos]]="","",_xlfn.XLOOKUP(Tabla1[[#This Row],[Insumos]],Tabla10[Insumo],Tabla10[InsumoAbrev],"",0))</f>
        <v/>
      </c>
    </row>
    <row r="1367" spans="2:18" x14ac:dyDescent="0.25">
      <c r="B1367" s="189" t="str">
        <f>IF('Formulario PPGR3'!$G1367="","",CONCATENATE('Formulario PPGR3'!$C1367,".",'Formulario PPGR3'!$D1367,".",'Formulario PPGR3'!$E1367,".",'Formulario PPGR3'!$F1367))</f>
        <v/>
      </c>
      <c r="C1367" s="189" t="str">
        <f>IF('Formulario PPGR3'!$G1367="","",'Formulario PPGR1'!#REF!)</f>
        <v/>
      </c>
      <c r="D1367" s="189" t="str">
        <f>IF('Formulario PPGR3'!$G1367="","",'Formulario PPGR1'!#REF!)</f>
        <v/>
      </c>
      <c r="E1367" s="189" t="str">
        <f>IF('Formulario PPGR3'!$G1367="","",'Formulario PPGR1'!#REF!)</f>
        <v/>
      </c>
      <c r="F1367" s="189" t="str">
        <f>IF('Formulario PPGR3'!$G1367="","",'Formulario PPGR1'!#REF!)</f>
        <v/>
      </c>
      <c r="G1367" s="227"/>
      <c r="H1367" s="459" t="str" cm="1">
        <f t="array" ref="H1367">IF(Tabla1[[#This Row],[Código_Actividad]]="","",_xlfn.XLOOKUP(Tabla1[[#This Row],[Código_Actividad]],CodigoActividad,Tabla2[Actividades Programables Presupuestables],"",0))</f>
        <v/>
      </c>
      <c r="I1367" s="460" t="str">
        <f>IFERROR(VLOOKUP('Formulario PPGR3'!$G1367,'Formulario PPGR2'!$H$9:$V$595,15,FALSE),"")</f>
        <v/>
      </c>
      <c r="J1367" s="465"/>
      <c r="K1367" s="464"/>
      <c r="L1367" s="461" t="str">
        <f>IF(Tabla1[[#This Row],[Descripción]]="","",_xlfn.XLOOKUP(Tabla1[[#This Row],[Descripción]],Tabla10[Descripción],Tabla10[Unidad de Medida],"",0))</f>
        <v/>
      </c>
      <c r="M1367" s="257"/>
      <c r="N1367" s="475" t="str">
        <f>IF(Tabla1[[#This Row],[Descripción]]="","",_xlfn.XLOOKUP(Tabla1[[#This Row],[Descripción]],Tabla10[Descripción],Tabla10[Precio Unitario],0))</f>
        <v/>
      </c>
      <c r="O1367" s="475" t="str">
        <f>IF(Tabla1[[#This Row],[Cantidad de Insumos]]="","",Tabla1[[#This Row],[Precio Unitario]]*Tabla1[[#This Row],[Cantidad de Insumos]])</f>
        <v/>
      </c>
      <c r="P1367" s="462" t="str">
        <f>IF(Tabla1[[#This Row],[Descripción]]="","",_xlfn.XLOOKUP(Tabla1[[#This Row],[Descripción]],Tabla10[Descripción],Tabla10[CODIGO PRESUPUESTARIO],0))</f>
        <v/>
      </c>
      <c r="Q1367" s="463"/>
      <c r="R1367" s="463" t="str">
        <f>IF(Tabla1[[#This Row],[Insumos]]="","",_xlfn.XLOOKUP(Tabla1[[#This Row],[Insumos]],Tabla10[Insumo],Tabla10[InsumoAbrev],"",0))</f>
        <v/>
      </c>
    </row>
    <row r="1368" spans="2:18" x14ac:dyDescent="0.25">
      <c r="B1368" s="189" t="str">
        <f>IF('Formulario PPGR3'!$G1368="","",CONCATENATE('Formulario PPGR3'!$C1368,".",'Formulario PPGR3'!$D1368,".",'Formulario PPGR3'!$E1368,".",'Formulario PPGR3'!$F1368))</f>
        <v/>
      </c>
      <c r="C1368" s="189" t="str">
        <f>IF('Formulario PPGR3'!$G1368="","",'Formulario PPGR1'!#REF!)</f>
        <v/>
      </c>
      <c r="D1368" s="189" t="str">
        <f>IF('Formulario PPGR3'!$G1368="","",'Formulario PPGR1'!#REF!)</f>
        <v/>
      </c>
      <c r="E1368" s="189" t="str">
        <f>IF('Formulario PPGR3'!$G1368="","",'Formulario PPGR1'!#REF!)</f>
        <v/>
      </c>
      <c r="F1368" s="189" t="str">
        <f>IF('Formulario PPGR3'!$G1368="","",'Formulario PPGR1'!#REF!)</f>
        <v/>
      </c>
      <c r="G1368" s="227"/>
      <c r="H1368" s="459" t="str" cm="1">
        <f t="array" ref="H1368">IF(Tabla1[[#This Row],[Código_Actividad]]="","",_xlfn.XLOOKUP(Tabla1[[#This Row],[Código_Actividad]],CodigoActividad,Tabla2[Actividades Programables Presupuestables],"",0))</f>
        <v/>
      </c>
      <c r="I1368" s="460" t="str">
        <f>IFERROR(VLOOKUP('Formulario PPGR3'!$G1368,'Formulario PPGR2'!$H$9:$V$595,15,FALSE),"")</f>
        <v/>
      </c>
      <c r="J1368" s="465"/>
      <c r="K1368" s="464"/>
      <c r="L1368" s="461" t="str">
        <f>IF(Tabla1[[#This Row],[Descripción]]="","",_xlfn.XLOOKUP(Tabla1[[#This Row],[Descripción]],Tabla10[Descripción],Tabla10[Unidad de Medida],"",0))</f>
        <v/>
      </c>
      <c r="M1368" s="257"/>
      <c r="N1368" s="475" t="str">
        <f>IF(Tabla1[[#This Row],[Descripción]]="","",_xlfn.XLOOKUP(Tabla1[[#This Row],[Descripción]],Tabla10[Descripción],Tabla10[Precio Unitario],0))</f>
        <v/>
      </c>
      <c r="O1368" s="475" t="str">
        <f>IF(Tabla1[[#This Row],[Cantidad de Insumos]]="","",Tabla1[[#This Row],[Precio Unitario]]*Tabla1[[#This Row],[Cantidad de Insumos]])</f>
        <v/>
      </c>
      <c r="P1368" s="462" t="str">
        <f>IF(Tabla1[[#This Row],[Descripción]]="","",_xlfn.XLOOKUP(Tabla1[[#This Row],[Descripción]],Tabla10[Descripción],Tabla10[CODIGO PRESUPUESTARIO],0))</f>
        <v/>
      </c>
      <c r="Q1368" s="463"/>
      <c r="R1368" s="463" t="str">
        <f>IF(Tabla1[[#This Row],[Insumos]]="","",_xlfn.XLOOKUP(Tabla1[[#This Row],[Insumos]],Tabla10[Insumo],Tabla10[InsumoAbrev],"",0))</f>
        <v/>
      </c>
    </row>
    <row r="1369" spans="2:18" x14ac:dyDescent="0.25">
      <c r="B1369" s="189" t="str">
        <f>IF('Formulario PPGR3'!$G1369="","",CONCATENATE('Formulario PPGR3'!$C1369,".",'Formulario PPGR3'!$D1369,".",'Formulario PPGR3'!$E1369,".",'Formulario PPGR3'!$F1369))</f>
        <v/>
      </c>
      <c r="C1369" s="189" t="str">
        <f>IF('Formulario PPGR3'!$G1369="","",'Formulario PPGR1'!#REF!)</f>
        <v/>
      </c>
      <c r="D1369" s="189" t="str">
        <f>IF('Formulario PPGR3'!$G1369="","",'Formulario PPGR1'!#REF!)</f>
        <v/>
      </c>
      <c r="E1369" s="189" t="str">
        <f>IF('Formulario PPGR3'!$G1369="","",'Formulario PPGR1'!#REF!)</f>
        <v/>
      </c>
      <c r="F1369" s="189" t="str">
        <f>IF('Formulario PPGR3'!$G1369="","",'Formulario PPGR1'!#REF!)</f>
        <v/>
      </c>
      <c r="G1369" s="227"/>
      <c r="H1369" s="459" t="str" cm="1">
        <f t="array" ref="H1369">IF(Tabla1[[#This Row],[Código_Actividad]]="","",_xlfn.XLOOKUP(Tabla1[[#This Row],[Código_Actividad]],CodigoActividad,Tabla2[Actividades Programables Presupuestables],"",0))</f>
        <v/>
      </c>
      <c r="I1369" s="460" t="str">
        <f>IFERROR(VLOOKUP('Formulario PPGR3'!$G1369,'Formulario PPGR2'!$H$9:$V$595,15,FALSE),"")</f>
        <v/>
      </c>
      <c r="J1369" s="465"/>
      <c r="K1369" s="464"/>
      <c r="L1369" s="461" t="str">
        <f>IF(Tabla1[[#This Row],[Descripción]]="","",_xlfn.XLOOKUP(Tabla1[[#This Row],[Descripción]],Tabla10[Descripción],Tabla10[Unidad de Medida],"",0))</f>
        <v/>
      </c>
      <c r="M1369" s="257"/>
      <c r="N1369" s="475" t="str">
        <f>IF(Tabla1[[#This Row],[Descripción]]="","",_xlfn.XLOOKUP(Tabla1[[#This Row],[Descripción]],Tabla10[Descripción],Tabla10[Precio Unitario],0))</f>
        <v/>
      </c>
      <c r="O1369" s="475" t="str">
        <f>IF(Tabla1[[#This Row],[Cantidad de Insumos]]="","",Tabla1[[#This Row],[Precio Unitario]]*Tabla1[[#This Row],[Cantidad de Insumos]])</f>
        <v/>
      </c>
      <c r="P1369" s="462" t="str">
        <f>IF(Tabla1[[#This Row],[Descripción]]="","",_xlfn.XLOOKUP(Tabla1[[#This Row],[Descripción]],Tabla10[Descripción],Tabla10[CODIGO PRESUPUESTARIO],0))</f>
        <v/>
      </c>
      <c r="Q1369" s="463"/>
      <c r="R1369" s="463" t="str">
        <f>IF(Tabla1[[#This Row],[Insumos]]="","",_xlfn.XLOOKUP(Tabla1[[#This Row],[Insumos]],Tabla10[Insumo],Tabla10[InsumoAbrev],"",0))</f>
        <v/>
      </c>
    </row>
    <row r="1370" spans="2:18" x14ac:dyDescent="0.25">
      <c r="G1370" s="282"/>
    </row>
    <row r="1371" spans="2:18" x14ac:dyDescent="0.25">
      <c r="G1371" s="282"/>
    </row>
    <row r="1372" spans="2:18" x14ac:dyDescent="0.25">
      <c r="G1372" s="282"/>
    </row>
    <row r="1373" spans="2:18" x14ac:dyDescent="0.25">
      <c r="G1373" s="282"/>
    </row>
    <row r="1374" spans="2:18" x14ac:dyDescent="0.25">
      <c r="G1374" s="282"/>
    </row>
    <row r="1375" spans="2:18" x14ac:dyDescent="0.25">
      <c r="G1375" s="282"/>
    </row>
    <row r="1376" spans="2:18" x14ac:dyDescent="0.25">
      <c r="G1376" s="282"/>
    </row>
    <row r="1377" spans="7:7" x14ac:dyDescent="0.25">
      <c r="G1377" s="282"/>
    </row>
    <row r="1378" spans="7:7" x14ac:dyDescent="0.25">
      <c r="G1378" s="282"/>
    </row>
    <row r="1379" spans="7:7" x14ac:dyDescent="0.25">
      <c r="G1379" s="282"/>
    </row>
    <row r="1380" spans="7:7" x14ac:dyDescent="0.25">
      <c r="G1380" s="282"/>
    </row>
    <row r="1381" spans="7:7" x14ac:dyDescent="0.25">
      <c r="G1381" s="282"/>
    </row>
    <row r="1382" spans="7:7" x14ac:dyDescent="0.25">
      <c r="G1382" s="282"/>
    </row>
    <row r="1383" spans="7:7" x14ac:dyDescent="0.25">
      <c r="G1383" s="282"/>
    </row>
    <row r="1384" spans="7:7" x14ac:dyDescent="0.25">
      <c r="G1384" s="282"/>
    </row>
    <row r="1385" spans="7:7" x14ac:dyDescent="0.25">
      <c r="G1385" s="282"/>
    </row>
    <row r="1386" spans="7:7" x14ac:dyDescent="0.25">
      <c r="G1386" s="282"/>
    </row>
    <row r="1387" spans="7:7" x14ac:dyDescent="0.25">
      <c r="G1387" s="282"/>
    </row>
    <row r="1388" spans="7:7" x14ac:dyDescent="0.25">
      <c r="G1388" s="282"/>
    </row>
    <row r="1389" spans="7:7" x14ac:dyDescent="0.25">
      <c r="G1389" s="282"/>
    </row>
    <row r="1390" spans="7:7" x14ac:dyDescent="0.25">
      <c r="G1390" s="282"/>
    </row>
    <row r="1391" spans="7:7" x14ac:dyDescent="0.25">
      <c r="G1391" s="282"/>
    </row>
    <row r="1392" spans="7:7" x14ac:dyDescent="0.25">
      <c r="G1392" s="282"/>
    </row>
    <row r="1393" spans="7:7" x14ac:dyDescent="0.25">
      <c r="G1393" s="282"/>
    </row>
    <row r="1394" spans="7:7" x14ac:dyDescent="0.25">
      <c r="G1394" s="282"/>
    </row>
    <row r="1395" spans="7:7" x14ac:dyDescent="0.25">
      <c r="G1395" s="282"/>
    </row>
    <row r="1396" spans="7:7" x14ac:dyDescent="0.25">
      <c r="G1396" s="282"/>
    </row>
    <row r="1397" spans="7:7" x14ac:dyDescent="0.25">
      <c r="G1397" s="282"/>
    </row>
    <row r="1398" spans="7:7" x14ac:dyDescent="0.25">
      <c r="G1398" s="282"/>
    </row>
    <row r="1399" spans="7:7" x14ac:dyDescent="0.25">
      <c r="G1399" s="282"/>
    </row>
    <row r="1400" spans="7:7" x14ac:dyDescent="0.25">
      <c r="G1400" s="282"/>
    </row>
    <row r="1401" spans="7:7" x14ac:dyDescent="0.25">
      <c r="G1401" s="282"/>
    </row>
    <row r="1402" spans="7:7" x14ac:dyDescent="0.25">
      <c r="G1402" s="282"/>
    </row>
    <row r="1403" spans="7:7" x14ac:dyDescent="0.25">
      <c r="G1403" s="282"/>
    </row>
    <row r="1404" spans="7:7" x14ac:dyDescent="0.25">
      <c r="G1404" s="282"/>
    </row>
    <row r="1405" spans="7:7" x14ac:dyDescent="0.25">
      <c r="G1405" s="282"/>
    </row>
    <row r="1406" spans="7:7" x14ac:dyDescent="0.25">
      <c r="G1406" s="282"/>
    </row>
    <row r="1407" spans="7:7" x14ac:dyDescent="0.25">
      <c r="G1407" s="282"/>
    </row>
    <row r="1408" spans="7:7" x14ac:dyDescent="0.25">
      <c r="G1408" s="282"/>
    </row>
    <row r="1409" spans="7:7" x14ac:dyDescent="0.25">
      <c r="G1409" s="282"/>
    </row>
    <row r="1410" spans="7:7" x14ac:dyDescent="0.25">
      <c r="G1410" s="282"/>
    </row>
    <row r="1411" spans="7:7" x14ac:dyDescent="0.25">
      <c r="G1411" s="282"/>
    </row>
    <row r="1412" spans="7:7" x14ac:dyDescent="0.25">
      <c r="G1412" s="282"/>
    </row>
    <row r="1413" spans="7:7" x14ac:dyDescent="0.25">
      <c r="G1413" s="282"/>
    </row>
    <row r="1414" spans="7:7" x14ac:dyDescent="0.25">
      <c r="G1414" s="282"/>
    </row>
    <row r="1415" spans="7:7" x14ac:dyDescent="0.25">
      <c r="G1415" s="282"/>
    </row>
    <row r="1416" spans="7:7" x14ac:dyDescent="0.25">
      <c r="G1416" s="282"/>
    </row>
    <row r="1417" spans="7:7" x14ac:dyDescent="0.25">
      <c r="G1417" s="282"/>
    </row>
    <row r="1418" spans="7:7" x14ac:dyDescent="0.25">
      <c r="G1418" s="282"/>
    </row>
    <row r="1419" spans="7:7" x14ac:dyDescent="0.25">
      <c r="G1419" s="282"/>
    </row>
    <row r="1420" spans="7:7" x14ac:dyDescent="0.25">
      <c r="G1420" s="282"/>
    </row>
    <row r="1421" spans="7:7" x14ac:dyDescent="0.25">
      <c r="G1421" s="282"/>
    </row>
    <row r="1422" spans="7:7" x14ac:dyDescent="0.25">
      <c r="G1422" s="282"/>
    </row>
    <row r="1423" spans="7:7" x14ac:dyDescent="0.25">
      <c r="G1423" s="282"/>
    </row>
    <row r="1424" spans="7:7" x14ac:dyDescent="0.25">
      <c r="G1424" s="282"/>
    </row>
    <row r="1425" spans="7:7" x14ac:dyDescent="0.25">
      <c r="G1425" s="282"/>
    </row>
    <row r="1426" spans="7:7" x14ac:dyDescent="0.25">
      <c r="G1426" s="282"/>
    </row>
    <row r="1427" spans="7:7" x14ac:dyDescent="0.25">
      <c r="G1427" s="282"/>
    </row>
    <row r="1428" spans="7:7" x14ac:dyDescent="0.25">
      <c r="G1428" s="282"/>
    </row>
    <row r="1429" spans="7:7" x14ac:dyDescent="0.25">
      <c r="G1429" s="282"/>
    </row>
    <row r="1430" spans="7:7" x14ac:dyDescent="0.25">
      <c r="G1430" s="282"/>
    </row>
    <row r="1431" spans="7:7" x14ac:dyDescent="0.25">
      <c r="G1431" s="282"/>
    </row>
    <row r="1432" spans="7:7" x14ac:dyDescent="0.25">
      <c r="G1432" s="282"/>
    </row>
    <row r="1433" spans="7:7" x14ac:dyDescent="0.25">
      <c r="G1433" s="282"/>
    </row>
    <row r="1434" spans="7:7" x14ac:dyDescent="0.25">
      <c r="G1434" s="282"/>
    </row>
    <row r="1435" spans="7:7" x14ac:dyDescent="0.25">
      <c r="G1435" s="282"/>
    </row>
    <row r="1436" spans="7:7" x14ac:dyDescent="0.25">
      <c r="G1436" s="282"/>
    </row>
    <row r="1437" spans="7:7" x14ac:dyDescent="0.25">
      <c r="G1437" s="282"/>
    </row>
    <row r="1438" spans="7:7" x14ac:dyDescent="0.25">
      <c r="G1438" s="282"/>
    </row>
    <row r="1439" spans="7:7" x14ac:dyDescent="0.25">
      <c r="G1439" s="282"/>
    </row>
    <row r="1440" spans="7:7" x14ac:dyDescent="0.25">
      <c r="G1440" s="282"/>
    </row>
    <row r="1441" spans="7:7" x14ac:dyDescent="0.25">
      <c r="G1441" s="282"/>
    </row>
    <row r="1442" spans="7:7" x14ac:dyDescent="0.25">
      <c r="G1442" s="282"/>
    </row>
    <row r="1443" spans="7:7" x14ac:dyDescent="0.25">
      <c r="G1443" s="282"/>
    </row>
    <row r="1444" spans="7:7" x14ac:dyDescent="0.25">
      <c r="G1444" s="282"/>
    </row>
    <row r="1445" spans="7:7" x14ac:dyDescent="0.25">
      <c r="G1445" s="282"/>
    </row>
    <row r="1446" spans="7:7" x14ac:dyDescent="0.25">
      <c r="G1446" s="282"/>
    </row>
    <row r="1447" spans="7:7" x14ac:dyDescent="0.25">
      <c r="G1447" s="282"/>
    </row>
    <row r="1448" spans="7:7" x14ac:dyDescent="0.25">
      <c r="G1448" s="282"/>
    </row>
    <row r="1449" spans="7:7" x14ac:dyDescent="0.25">
      <c r="G1449" s="282"/>
    </row>
    <row r="1450" spans="7:7" x14ac:dyDescent="0.25">
      <c r="G1450" s="282"/>
    </row>
    <row r="1451" spans="7:7" x14ac:dyDescent="0.25">
      <c r="G1451" s="282"/>
    </row>
    <row r="1452" spans="7:7" x14ac:dyDescent="0.25">
      <c r="G1452" s="282"/>
    </row>
    <row r="1453" spans="7:7" x14ac:dyDescent="0.25">
      <c r="G1453" s="282"/>
    </row>
    <row r="1454" spans="7:7" x14ac:dyDescent="0.25">
      <c r="G1454" s="282"/>
    </row>
    <row r="1455" spans="7:7" x14ac:dyDescent="0.25">
      <c r="G1455" s="282"/>
    </row>
    <row r="1456" spans="7:7" x14ac:dyDescent="0.25">
      <c r="G1456" s="282"/>
    </row>
    <row r="1457" spans="7:7" x14ac:dyDescent="0.25">
      <c r="G1457" s="282"/>
    </row>
    <row r="1458" spans="7:7" x14ac:dyDescent="0.25">
      <c r="G1458" s="282"/>
    </row>
    <row r="1459" spans="7:7" x14ac:dyDescent="0.25">
      <c r="G1459" s="282"/>
    </row>
    <row r="1460" spans="7:7" x14ac:dyDescent="0.25">
      <c r="G1460" s="282"/>
    </row>
    <row r="1461" spans="7:7" x14ac:dyDescent="0.25">
      <c r="G1461" s="282"/>
    </row>
    <row r="1462" spans="7:7" x14ac:dyDescent="0.25">
      <c r="G1462" s="282"/>
    </row>
    <row r="1463" spans="7:7" x14ac:dyDescent="0.25">
      <c r="G1463" s="282"/>
    </row>
    <row r="1464" spans="7:7" x14ac:dyDescent="0.25">
      <c r="G1464" s="282"/>
    </row>
    <row r="1465" spans="7:7" x14ac:dyDescent="0.25">
      <c r="G1465" s="282"/>
    </row>
    <row r="1466" spans="7:7" x14ac:dyDescent="0.25">
      <c r="G1466" s="282"/>
    </row>
    <row r="1467" spans="7:7" x14ac:dyDescent="0.25">
      <c r="G1467" s="282"/>
    </row>
    <row r="1468" spans="7:7" x14ac:dyDescent="0.25">
      <c r="G1468" s="282"/>
    </row>
    <row r="1469" spans="7:7" x14ac:dyDescent="0.25">
      <c r="G1469" s="282"/>
    </row>
    <row r="1470" spans="7:7" x14ac:dyDescent="0.25">
      <c r="G1470" s="282"/>
    </row>
    <row r="1471" spans="7:7" x14ac:dyDescent="0.25">
      <c r="G1471" s="282"/>
    </row>
    <row r="1472" spans="7:7" x14ac:dyDescent="0.25">
      <c r="G1472" s="282"/>
    </row>
    <row r="1473" spans="7:7" x14ac:dyDescent="0.25">
      <c r="G1473" s="282"/>
    </row>
    <row r="1474" spans="7:7" x14ac:dyDescent="0.25">
      <c r="G1474" s="282"/>
    </row>
    <row r="1475" spans="7:7" x14ac:dyDescent="0.25">
      <c r="G1475" s="282"/>
    </row>
    <row r="1476" spans="7:7" x14ac:dyDescent="0.25">
      <c r="G1476" s="282"/>
    </row>
    <row r="1477" spans="7:7" x14ac:dyDescent="0.25">
      <c r="G1477" s="282"/>
    </row>
    <row r="1478" spans="7:7" x14ac:dyDescent="0.25">
      <c r="G1478" s="282"/>
    </row>
    <row r="1479" spans="7:7" x14ac:dyDescent="0.25">
      <c r="G1479" s="282"/>
    </row>
    <row r="1480" spans="7:7" x14ac:dyDescent="0.25">
      <c r="G1480" s="282"/>
    </row>
    <row r="1481" spans="7:7" x14ac:dyDescent="0.25">
      <c r="G1481" s="282"/>
    </row>
    <row r="1482" spans="7:7" x14ac:dyDescent="0.25">
      <c r="G1482" s="282"/>
    </row>
    <row r="1483" spans="7:7" x14ac:dyDescent="0.25">
      <c r="G1483" s="282"/>
    </row>
    <row r="1484" spans="7:7" x14ac:dyDescent="0.25">
      <c r="G1484" s="282"/>
    </row>
    <row r="1485" spans="7:7" x14ac:dyDescent="0.25">
      <c r="G1485" s="282"/>
    </row>
    <row r="1486" spans="7:7" x14ac:dyDescent="0.25">
      <c r="G1486" s="282"/>
    </row>
    <row r="1487" spans="7:7" x14ac:dyDescent="0.25">
      <c r="G1487" s="282"/>
    </row>
    <row r="1488" spans="7:7" x14ac:dyDescent="0.25">
      <c r="G1488" s="282"/>
    </row>
    <row r="1489" spans="7:7" x14ac:dyDescent="0.25">
      <c r="G1489" s="282"/>
    </row>
    <row r="1490" spans="7:7" x14ac:dyDescent="0.25">
      <c r="G1490" s="282"/>
    </row>
    <row r="1491" spans="7:7" x14ac:dyDescent="0.25">
      <c r="G1491" s="282"/>
    </row>
    <row r="1492" spans="7:7" x14ac:dyDescent="0.25">
      <c r="G1492" s="282"/>
    </row>
    <row r="1493" spans="7:7" x14ac:dyDescent="0.25">
      <c r="G1493" s="282"/>
    </row>
    <row r="1494" spans="7:7" x14ac:dyDescent="0.25">
      <c r="G1494" s="282"/>
    </row>
    <row r="1495" spans="7:7" x14ac:dyDescent="0.25">
      <c r="G1495" s="282"/>
    </row>
    <row r="1496" spans="7:7" x14ac:dyDescent="0.25">
      <c r="G1496" s="282"/>
    </row>
    <row r="1497" spans="7:7" x14ac:dyDescent="0.25">
      <c r="G1497" s="282"/>
    </row>
    <row r="1498" spans="7:7" x14ac:dyDescent="0.25">
      <c r="G1498" s="282"/>
    </row>
    <row r="1499" spans="7:7" x14ac:dyDescent="0.25">
      <c r="G1499" s="282"/>
    </row>
    <row r="1500" spans="7:7" x14ac:dyDescent="0.25">
      <c r="G1500" s="282"/>
    </row>
    <row r="1501" spans="7:7" x14ac:dyDescent="0.25">
      <c r="G1501" s="282"/>
    </row>
  </sheetData>
  <sheetProtection algorithmName="SHA-512" hashValue="PnEEGMyA5/R+one9Mawx1Mqle7FTQGMZYcU7It05CBhsn2KgmnheookE5wp2lj9YPCM5S9IsbcDqNp7G+K3qXg==" saltValue="px5TcG7JusiFMKwnfX2cmA==" spinCount="100000" sheet="1" insertRows="0" insertHyperlinks="0" sort="0" autoFilter="0" pivotTables="0"/>
  <phoneticPr fontId="28" type="noConversion"/>
  <conditionalFormatting sqref="G860:G863">
    <cfRule type="duplicateValues" dxfId="0" priority="2"/>
  </conditionalFormatting>
  <dataValidations count="4">
    <dataValidation type="list" allowBlank="1" showInputMessage="1" showErrorMessage="1" sqref="J9:J515 J517:J1369" xr:uid="{00000000-0002-0000-0300-000001000000}">
      <formula1>lsInsumos</formula1>
    </dataValidation>
    <dataValidation type="list" allowBlank="1" showInputMessage="1" showErrorMessage="1" sqref="R9 Q9:Q1369" xr:uid="{00000000-0002-0000-0300-000003000000}">
      <formula1>lsFuentesFinanciamiento</formula1>
    </dataValidation>
    <dataValidation type="list" allowBlank="1" showInputMessage="1" showErrorMessage="1" sqref="K9:K1369" xr:uid="{00000000-0002-0000-0300-000002000000}">
      <formula1>INDIRECT($R9)</formula1>
    </dataValidation>
    <dataValidation type="list" allowBlank="1" showInputMessage="1" showErrorMessage="1" sqref="G864:G1369 G9:G859" xr:uid="{00000000-0002-0000-0300-000000000000}">
      <formula1>CodigoActividad</formula1>
    </dataValidation>
  </dataValidations>
  <pageMargins left="0.7" right="0.7" top="0.75" bottom="0.75" header="0.3" footer="0.3"/>
  <pageSetup paperSize="5" scale="54" orientation="landscape" r:id="rId1"/>
  <colBreaks count="1" manualBreakCount="1">
    <brk id="18" max="1048575" man="1"/>
  </colBreaks>
  <ignoredErrors>
    <ignoredError sqref="H91:H93 I9 I10:I73 I74:I96 I97:I115" calculatedColumn="1"/>
  </ignoredErrors>
  <drawing r:id="rId2"/>
  <legacyDrawing r:id="rId3"/>
  <controls>
    <mc:AlternateContent xmlns:mc="http://schemas.openxmlformats.org/markup-compatibility/2006">
      <mc:Choice Requires="x14">
        <control shapeId="2" r:id="rId4" name="CommandButton1">
          <controlPr defaultSize="0" autoLine="0" r:id="rId5">
            <anchor moveWithCells="1">
              <from>
                <xdr:col>6</xdr:col>
                <xdr:colOff>95250</xdr:colOff>
                <xdr:row>5</xdr:row>
                <xdr:rowOff>85725</xdr:rowOff>
              </from>
              <to>
                <xdr:col>8</xdr:col>
                <xdr:colOff>76200</xdr:colOff>
                <xdr:row>7</xdr:row>
                <xdr:rowOff>47625</xdr:rowOff>
              </to>
            </anchor>
          </controlPr>
        </control>
      </mc:Choice>
      <mc:Fallback>
        <control shapeId="10449" r:id="rId4" name="CommandButton1"/>
      </mc:Fallback>
    </mc:AlternateContent>
  </controls>
  <tableParts count="1">
    <tablePart r:id="rId6"/>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B1:AD165"/>
  <sheetViews>
    <sheetView showGridLines="0" topLeftCell="A55" zoomScaleNormal="100" workbookViewId="0">
      <selection activeCell="J68" sqref="J68"/>
    </sheetView>
  </sheetViews>
  <sheetFormatPr baseColWidth="10" defaultColWidth="9.140625" defaultRowHeight="15" x14ac:dyDescent="0.25"/>
  <cols>
    <col min="1" max="1" width="5" style="2" customWidth="1"/>
    <col min="2" max="6" width="5" style="2" hidden="1" customWidth="1"/>
    <col min="7" max="7" width="31.42578125" style="4" customWidth="1"/>
    <col min="8" max="8" width="17.140625" style="4" customWidth="1"/>
    <col min="9" max="9" width="25.140625" style="4" customWidth="1"/>
    <col min="10" max="10" width="15" style="4" bestFit="1" customWidth="1"/>
    <col min="11" max="11" width="7.7109375" style="4" hidden="1" customWidth="1"/>
    <col min="12" max="12" width="20.5703125" style="4" bestFit="1" customWidth="1"/>
    <col min="13" max="13" width="17.5703125" style="4" customWidth="1"/>
    <col min="14" max="14" width="16.140625" style="4" customWidth="1"/>
    <col min="15" max="15" width="21" style="721" customWidth="1"/>
    <col min="16" max="16" width="23.28515625" style="4" customWidth="1"/>
    <col min="17" max="18" width="9.140625" style="2" customWidth="1"/>
    <col min="19" max="19" width="19.140625" style="2" bestFit="1" customWidth="1"/>
    <col min="20" max="20" width="24.140625" style="2" bestFit="1" customWidth="1"/>
    <col min="21" max="21" width="9.140625" style="2" customWidth="1"/>
    <col min="22" max="29" width="9.140625" style="175" customWidth="1"/>
    <col min="30" max="30" width="9.140625" customWidth="1"/>
    <col min="31" max="16384" width="9.140625" style="2"/>
  </cols>
  <sheetData>
    <row r="1" spans="2:26" x14ac:dyDescent="0.25">
      <c r="G1" s="174"/>
      <c r="H1" s="174"/>
      <c r="I1" s="174"/>
      <c r="J1" s="174"/>
      <c r="K1" s="174"/>
      <c r="L1" s="174"/>
      <c r="M1" s="174"/>
      <c r="N1" s="174"/>
      <c r="O1" s="710"/>
      <c r="P1" s="174"/>
    </row>
    <row r="2" spans="2:26" customFormat="1" ht="15.75" x14ac:dyDescent="0.25">
      <c r="H2" s="171" t="str">
        <f>'Formulario PPGR1'!I2</f>
        <v>Servicio Nacional de Salud</v>
      </c>
      <c r="L2" s="1"/>
      <c r="M2" s="1"/>
      <c r="N2" s="1"/>
      <c r="O2" s="711"/>
      <c r="P2" s="1"/>
      <c r="Q2" s="1"/>
      <c r="R2" s="1"/>
      <c r="S2" s="1"/>
      <c r="T2" s="1"/>
      <c r="U2" s="1"/>
      <c r="V2" s="130"/>
      <c r="W2" s="128"/>
      <c r="X2" s="128"/>
      <c r="Y2" s="128"/>
      <c r="Z2" s="129"/>
    </row>
    <row r="3" spans="2:26" customFormat="1" x14ac:dyDescent="0.25">
      <c r="H3" s="172" t="str">
        <f>'Formulario PPGR1'!I3</f>
        <v>Dirección de Planificación y Desarrollo</v>
      </c>
      <c r="L3" s="1"/>
      <c r="M3" s="1"/>
      <c r="N3" s="1"/>
      <c r="O3" s="711"/>
      <c r="P3" s="1"/>
      <c r="Q3" s="1"/>
      <c r="R3" s="1"/>
      <c r="S3" s="1"/>
      <c r="T3" s="1"/>
      <c r="U3" s="1"/>
      <c r="V3" s="130"/>
      <c r="W3" s="128"/>
      <c r="X3" s="128"/>
      <c r="Y3" s="128"/>
      <c r="Z3" s="129"/>
    </row>
    <row r="4" spans="2:26" customFormat="1" x14ac:dyDescent="0.25">
      <c r="H4" s="173" t="str">
        <f>'Formulario PPGR1'!I4</f>
        <v>Plan Operativo Anual  2026</v>
      </c>
      <c r="L4" s="1"/>
      <c r="M4" s="1"/>
      <c r="N4" s="1"/>
      <c r="O4" s="711"/>
      <c r="P4" s="1"/>
      <c r="Q4" s="1"/>
      <c r="R4" s="1"/>
      <c r="S4" s="1"/>
      <c r="T4" s="1"/>
      <c r="U4" s="1"/>
      <c r="V4" s="130"/>
      <c r="W4" s="128"/>
      <c r="X4" s="128"/>
      <c r="Y4" s="128"/>
      <c r="Z4" s="129"/>
    </row>
    <row r="5" spans="2:26" customFormat="1" x14ac:dyDescent="0.25">
      <c r="H5" s="173" t="s">
        <v>2081</v>
      </c>
      <c r="L5" s="1"/>
      <c r="M5" s="1"/>
      <c r="N5" s="1"/>
      <c r="O5" s="711"/>
      <c r="P5" s="1"/>
      <c r="Q5" s="1"/>
      <c r="R5" s="1"/>
      <c r="S5" s="1"/>
      <c r="T5" s="1"/>
      <c r="U5" s="1"/>
      <c r="V5" s="130"/>
      <c r="W5" s="128"/>
      <c r="X5" s="128"/>
      <c r="Y5" s="128"/>
      <c r="Z5" s="129"/>
    </row>
    <row r="6" spans="2:26" x14ac:dyDescent="0.25">
      <c r="G6" s="176"/>
      <c r="H6" s="173" t="str">
        <f>'Formulario PPGR1'!$L$3</f>
        <v>SNS - Dirección Central</v>
      </c>
      <c r="I6" s="2"/>
      <c r="J6"/>
      <c r="K6"/>
      <c r="L6" s="1"/>
      <c r="M6" s="1"/>
      <c r="N6" s="1"/>
      <c r="O6" s="711"/>
      <c r="P6" s="1"/>
      <c r="Q6" s="1"/>
      <c r="R6" s="1"/>
    </row>
    <row r="7" spans="2:26" x14ac:dyDescent="0.25">
      <c r="G7" s="176"/>
      <c r="H7" s="176"/>
      <c r="I7" s="176"/>
      <c r="J7"/>
      <c r="K7"/>
      <c r="L7" s="1"/>
      <c r="M7" s="1"/>
      <c r="N7" s="1"/>
      <c r="O7" s="711"/>
      <c r="P7" s="1"/>
      <c r="Q7" s="1"/>
      <c r="R7" s="1"/>
    </row>
    <row r="8" spans="2:26" ht="25.5" x14ac:dyDescent="0.25">
      <c r="B8" s="194" t="s">
        <v>121</v>
      </c>
      <c r="C8" s="195" t="s">
        <v>122</v>
      </c>
      <c r="D8" s="195" t="s">
        <v>123</v>
      </c>
      <c r="E8" s="195" t="s">
        <v>124</v>
      </c>
      <c r="F8" s="196" t="s">
        <v>383</v>
      </c>
      <c r="G8" s="177" t="s">
        <v>2082</v>
      </c>
      <c r="H8" s="177" t="s">
        <v>2083</v>
      </c>
      <c r="I8" s="177" t="s">
        <v>2084</v>
      </c>
      <c r="J8" s="177" t="s">
        <v>2085</v>
      </c>
      <c r="K8" s="177" t="s">
        <v>2086</v>
      </c>
      <c r="L8" s="177" t="s">
        <v>2087</v>
      </c>
      <c r="M8" s="179" t="s">
        <v>1853</v>
      </c>
      <c r="N8" s="178" t="s">
        <v>2088</v>
      </c>
      <c r="O8" s="709" t="s">
        <v>1857</v>
      </c>
      <c r="P8" s="180" t="s">
        <v>1858</v>
      </c>
    </row>
    <row r="9" spans="2:26" ht="38.25" x14ac:dyDescent="0.25">
      <c r="B9" s="191" t="e">
        <f>IF('Formulario PPGR4'!$G9="","",CONCATENATE('Formulario PPGR4'!$C9,".",'Formulario PPGR4'!$D9,".",'Formulario PPGR4'!$E9,".",'Formulario PPGR4'!$F9))</f>
        <v>#REF!</v>
      </c>
      <c r="C9" s="191" t="e">
        <f>IF('Formulario PPGR4'!$G9="","",'Formulario PPGR1'!#REF!)</f>
        <v>#REF!</v>
      </c>
      <c r="D9" s="191" t="e">
        <f>IF('Formulario PPGR4'!$G9="","",'Formulario PPGR1'!#REF!)</f>
        <v>#REF!</v>
      </c>
      <c r="E9" s="191" t="e">
        <f>IF('Formulario PPGR4'!$G9="","",'Formulario PPGR1'!#REF!)</f>
        <v>#REF!</v>
      </c>
      <c r="F9" s="191" t="e">
        <f>IF('Formulario PPGR4'!$G9="","",'Formulario PPGR1'!#REF!)</f>
        <v>#REF!</v>
      </c>
      <c r="G9" s="712" t="s">
        <v>2089</v>
      </c>
      <c r="H9" s="713" t="s">
        <v>2090</v>
      </c>
      <c r="I9" s="714" t="s">
        <v>2091</v>
      </c>
      <c r="J9" s="714" t="s">
        <v>2092</v>
      </c>
      <c r="K9" s="715" t="s">
        <v>2093</v>
      </c>
      <c r="L9" s="715" t="s">
        <v>2094</v>
      </c>
      <c r="M9" s="715" t="s">
        <v>2095</v>
      </c>
      <c r="N9" s="716">
        <v>102862242.78</v>
      </c>
      <c r="O9" s="717" t="s">
        <v>2096</v>
      </c>
      <c r="P9" s="718" t="s">
        <v>1863</v>
      </c>
    </row>
    <row r="10" spans="2:26" ht="38.25" x14ac:dyDescent="0.25">
      <c r="B10" s="191" t="e">
        <f>IF('Formulario PPGR4'!$G10="","",CONCATENATE('Formulario PPGR4'!$C10,".",'Formulario PPGR4'!$D10,".",'Formulario PPGR4'!$E10,".",'Formulario PPGR4'!$F10))</f>
        <v>#REF!</v>
      </c>
      <c r="C10" s="191" t="e">
        <f>IF('Formulario PPGR4'!$G10="","",'Formulario PPGR1'!#REF!)</f>
        <v>#REF!</v>
      </c>
      <c r="D10" s="191" t="e">
        <f>IF('Formulario PPGR4'!$G10="","",'Formulario PPGR1'!#REF!)</f>
        <v>#REF!</v>
      </c>
      <c r="E10" s="191" t="e">
        <f>IF('Formulario PPGR4'!$G10="","",'Formulario PPGR1'!#REF!)</f>
        <v>#REF!</v>
      </c>
      <c r="F10" s="191" t="e">
        <f>IF('Formulario PPGR4'!$G10="","",'Formulario PPGR1'!#REF!)</f>
        <v>#REF!</v>
      </c>
      <c r="G10" s="712" t="s">
        <v>2089</v>
      </c>
      <c r="H10" s="713" t="s">
        <v>2090</v>
      </c>
      <c r="I10" s="714" t="s">
        <v>2097</v>
      </c>
      <c r="J10" s="714" t="s">
        <v>2092</v>
      </c>
      <c r="K10" s="715" t="s">
        <v>2098</v>
      </c>
      <c r="L10" s="715" t="s">
        <v>2099</v>
      </c>
      <c r="M10" s="715" t="s">
        <v>2095</v>
      </c>
      <c r="N10" s="716">
        <v>48112310.920000002</v>
      </c>
      <c r="O10" s="717" t="s">
        <v>2096</v>
      </c>
      <c r="P10" s="718" t="s">
        <v>1863</v>
      </c>
    </row>
    <row r="11" spans="2:26" ht="38.25" x14ac:dyDescent="0.25">
      <c r="B11" s="191" t="e">
        <f>IF('Formulario PPGR4'!$G11="","",CONCATENATE('Formulario PPGR4'!$C11,".",'Formulario PPGR4'!$D11,".",'Formulario PPGR4'!$E11,".",'Formulario PPGR4'!$F11))</f>
        <v>#REF!</v>
      </c>
      <c r="C11" s="191" t="e">
        <f>IF('Formulario PPGR4'!$G11="","",'Formulario PPGR1'!#REF!)</f>
        <v>#REF!</v>
      </c>
      <c r="D11" s="191" t="e">
        <f>IF('Formulario PPGR4'!$G11="","",'Formulario PPGR1'!#REF!)</f>
        <v>#REF!</v>
      </c>
      <c r="E11" s="191" t="e">
        <f>IF('Formulario PPGR4'!$G11="","",'Formulario PPGR1'!#REF!)</f>
        <v>#REF!</v>
      </c>
      <c r="F11" s="191" t="e">
        <f>IF('Formulario PPGR4'!$G11="","",'Formulario PPGR1'!#REF!)</f>
        <v>#REF!</v>
      </c>
      <c r="G11" s="712" t="s">
        <v>2089</v>
      </c>
      <c r="H11" s="713" t="s">
        <v>2090</v>
      </c>
      <c r="I11" s="714" t="s">
        <v>2100</v>
      </c>
      <c r="J11" s="714" t="s">
        <v>2092</v>
      </c>
      <c r="K11" s="715" t="s">
        <v>2098</v>
      </c>
      <c r="L11" s="715" t="s">
        <v>2101</v>
      </c>
      <c r="M11" s="715" t="s">
        <v>2095</v>
      </c>
      <c r="N11" s="716">
        <v>99975129.439999998</v>
      </c>
      <c r="O11" s="717" t="s">
        <v>2096</v>
      </c>
      <c r="P11" s="718" t="s">
        <v>1863</v>
      </c>
    </row>
    <row r="12" spans="2:26" ht="38.25" x14ac:dyDescent="0.25">
      <c r="B12" s="191" t="e">
        <f>IF('Formulario PPGR4'!$G12="","",CONCATENATE('Formulario PPGR4'!$C12,".",'Formulario PPGR4'!$D12,".",'Formulario PPGR4'!$E12,".",'Formulario PPGR4'!$F12))</f>
        <v>#REF!</v>
      </c>
      <c r="C12" s="191" t="e">
        <f>IF('Formulario PPGR4'!$G12="","",'Formulario PPGR1'!#REF!)</f>
        <v>#REF!</v>
      </c>
      <c r="D12" s="191" t="e">
        <f>IF('Formulario PPGR4'!$G12="","",'Formulario PPGR1'!#REF!)</f>
        <v>#REF!</v>
      </c>
      <c r="E12" s="191" t="e">
        <f>IF('Formulario PPGR4'!$G12="","",'Formulario PPGR1'!#REF!)</f>
        <v>#REF!</v>
      </c>
      <c r="F12" s="191" t="e">
        <f>IF('Formulario PPGR4'!$G12="","",'Formulario PPGR1'!#REF!)</f>
        <v>#REF!</v>
      </c>
      <c r="G12" s="712" t="s">
        <v>2089</v>
      </c>
      <c r="H12" s="713" t="s">
        <v>2090</v>
      </c>
      <c r="I12" s="714" t="s">
        <v>2102</v>
      </c>
      <c r="J12" s="714" t="s">
        <v>2092</v>
      </c>
      <c r="K12" s="715" t="s">
        <v>2103</v>
      </c>
      <c r="L12" s="715" t="s">
        <v>2101</v>
      </c>
      <c r="M12" s="715" t="s">
        <v>2095</v>
      </c>
      <c r="N12" s="716">
        <v>9594167.8499999996</v>
      </c>
      <c r="O12" s="717" t="s">
        <v>2096</v>
      </c>
      <c r="P12" s="718" t="s">
        <v>1863</v>
      </c>
    </row>
    <row r="13" spans="2:26" ht="38.25" x14ac:dyDescent="0.25">
      <c r="B13" s="191" t="e">
        <f>IF('Formulario PPGR4'!$G13="","",CONCATENATE('Formulario PPGR4'!$C13,".",'Formulario PPGR4'!$D13,".",'Formulario PPGR4'!$E13,".",'Formulario PPGR4'!$F13))</f>
        <v>#REF!</v>
      </c>
      <c r="C13" s="191" t="e">
        <f>IF('Formulario PPGR4'!$G13="","",'Formulario PPGR1'!#REF!)</f>
        <v>#REF!</v>
      </c>
      <c r="D13" s="191" t="e">
        <f>IF('Formulario PPGR4'!$G13="","",'Formulario PPGR1'!#REF!)</f>
        <v>#REF!</v>
      </c>
      <c r="E13" s="191" t="e">
        <f>IF('Formulario PPGR4'!$G13="","",'Formulario PPGR1'!#REF!)</f>
        <v>#REF!</v>
      </c>
      <c r="F13" s="191" t="e">
        <f>IF('Formulario PPGR4'!$G13="","",'Formulario PPGR1'!#REF!)</f>
        <v>#REF!</v>
      </c>
      <c r="G13" s="712" t="s">
        <v>2089</v>
      </c>
      <c r="H13" s="713" t="s">
        <v>2090</v>
      </c>
      <c r="I13" s="714" t="s">
        <v>2104</v>
      </c>
      <c r="J13" s="714" t="s">
        <v>2105</v>
      </c>
      <c r="K13" s="715" t="s">
        <v>2103</v>
      </c>
      <c r="L13" s="715" t="s">
        <v>2106</v>
      </c>
      <c r="M13" s="715" t="s">
        <v>2095</v>
      </c>
      <c r="N13" s="716">
        <v>99180782.409999996</v>
      </c>
      <c r="O13" s="717" t="s">
        <v>2096</v>
      </c>
      <c r="P13" s="718" t="s">
        <v>1863</v>
      </c>
    </row>
    <row r="14" spans="2:26" ht="38.25" x14ac:dyDescent="0.25">
      <c r="B14" s="191" t="e">
        <f>IF('Formulario PPGR4'!$G14="","",CONCATENATE('Formulario PPGR4'!$C14,".",'Formulario PPGR4'!$D14,".",'Formulario PPGR4'!$E14,".",'Formulario PPGR4'!$F14))</f>
        <v>#REF!</v>
      </c>
      <c r="C14" s="191" t="e">
        <f>IF('Formulario PPGR4'!$G14="","",'Formulario PPGR1'!#REF!)</f>
        <v>#REF!</v>
      </c>
      <c r="D14" s="191" t="e">
        <f>IF('Formulario PPGR4'!$G14="","",'Formulario PPGR1'!#REF!)</f>
        <v>#REF!</v>
      </c>
      <c r="E14" s="191" t="e">
        <f>IF('Formulario PPGR4'!$G14="","",'Formulario PPGR1'!#REF!)</f>
        <v>#REF!</v>
      </c>
      <c r="F14" s="191" t="e">
        <f>IF('Formulario PPGR4'!$G14="","",'Formulario PPGR1'!#REF!)</f>
        <v>#REF!</v>
      </c>
      <c r="G14" s="712" t="s">
        <v>2089</v>
      </c>
      <c r="H14" s="713" t="s">
        <v>2090</v>
      </c>
      <c r="I14" s="714" t="s">
        <v>2107</v>
      </c>
      <c r="J14" s="714" t="s">
        <v>2105</v>
      </c>
      <c r="K14" s="715" t="s">
        <v>2103</v>
      </c>
      <c r="L14" s="715" t="s">
        <v>2108</v>
      </c>
      <c r="M14" s="715" t="s">
        <v>2095</v>
      </c>
      <c r="N14" s="716">
        <v>124742959.65000001</v>
      </c>
      <c r="O14" s="717" t="s">
        <v>2096</v>
      </c>
      <c r="P14" s="718" t="s">
        <v>1863</v>
      </c>
    </row>
    <row r="15" spans="2:26" ht="38.25" x14ac:dyDescent="0.25">
      <c r="B15" s="191" t="e">
        <f>IF('Formulario PPGR4'!$G15="","",CONCATENATE('Formulario PPGR4'!$C15,".",'Formulario PPGR4'!$D15,".",'Formulario PPGR4'!$E15,".",'Formulario PPGR4'!$F15))</f>
        <v>#REF!</v>
      </c>
      <c r="C15" s="191" t="e">
        <f>IF('Formulario PPGR4'!$G15="","",'Formulario PPGR1'!#REF!)</f>
        <v>#REF!</v>
      </c>
      <c r="D15" s="191" t="e">
        <f>IF('Formulario PPGR4'!$G15="","",'Formulario PPGR1'!#REF!)</f>
        <v>#REF!</v>
      </c>
      <c r="E15" s="191" t="e">
        <f>IF('Formulario PPGR4'!$G15="","",'Formulario PPGR1'!#REF!)</f>
        <v>#REF!</v>
      </c>
      <c r="F15" s="191" t="e">
        <f>IF('Formulario PPGR4'!$G15="","",'Formulario PPGR1'!#REF!)</f>
        <v>#REF!</v>
      </c>
      <c r="G15" s="712" t="s">
        <v>2089</v>
      </c>
      <c r="H15" s="713" t="s">
        <v>2090</v>
      </c>
      <c r="I15" s="714" t="s">
        <v>2109</v>
      </c>
      <c r="J15" s="714" t="s">
        <v>2110</v>
      </c>
      <c r="K15" s="715" t="s">
        <v>2111</v>
      </c>
      <c r="L15" s="715" t="s">
        <v>2112</v>
      </c>
      <c r="M15" s="715" t="s">
        <v>2095</v>
      </c>
      <c r="N15" s="716">
        <v>45385784.93</v>
      </c>
      <c r="O15" s="717" t="s">
        <v>2096</v>
      </c>
      <c r="P15" s="718" t="s">
        <v>1863</v>
      </c>
    </row>
    <row r="16" spans="2:26" ht="38.25" x14ac:dyDescent="0.25">
      <c r="B16" s="191" t="e">
        <f>IF('Formulario PPGR4'!$G16="","",CONCATENATE('Formulario PPGR4'!$C16,".",'Formulario PPGR4'!$D16,".",'Formulario PPGR4'!$E16,".",'Formulario PPGR4'!$F16))</f>
        <v>#REF!</v>
      </c>
      <c r="C16" s="191" t="e">
        <f>IF('Formulario PPGR4'!$G16="","",'Formulario PPGR1'!#REF!)</f>
        <v>#REF!</v>
      </c>
      <c r="D16" s="191" t="e">
        <f>IF('Formulario PPGR4'!$G16="","",'Formulario PPGR1'!#REF!)</f>
        <v>#REF!</v>
      </c>
      <c r="E16" s="191" t="e">
        <f>IF('Formulario PPGR4'!$G16="","",'Formulario PPGR1'!#REF!)</f>
        <v>#REF!</v>
      </c>
      <c r="F16" s="191" t="e">
        <f>IF('Formulario PPGR4'!$G16="","",'Formulario PPGR1'!#REF!)</f>
        <v>#REF!</v>
      </c>
      <c r="G16" s="712" t="s">
        <v>2089</v>
      </c>
      <c r="H16" s="713" t="s">
        <v>2090</v>
      </c>
      <c r="I16" s="714" t="s">
        <v>2113</v>
      </c>
      <c r="J16" s="714" t="s">
        <v>2110</v>
      </c>
      <c r="K16" s="715" t="s">
        <v>2103</v>
      </c>
      <c r="L16" s="715" t="s">
        <v>2114</v>
      </c>
      <c r="M16" s="715" t="s">
        <v>2095</v>
      </c>
      <c r="N16" s="716">
        <v>664237975.86000001</v>
      </c>
      <c r="O16" s="717" t="s">
        <v>2096</v>
      </c>
      <c r="P16" s="718" t="s">
        <v>1863</v>
      </c>
    </row>
    <row r="17" spans="2:16" ht="38.25" x14ac:dyDescent="0.25">
      <c r="B17" s="191" t="e">
        <f>IF('Formulario PPGR4'!$G17="","",CONCATENATE('Formulario PPGR4'!$C17,".",'Formulario PPGR4'!$D17,".",'Formulario PPGR4'!$E17,".",'Formulario PPGR4'!$F17))</f>
        <v>#REF!</v>
      </c>
      <c r="C17" s="191" t="e">
        <f>IF('Formulario PPGR4'!$G17="","",'Formulario PPGR1'!#REF!)</f>
        <v>#REF!</v>
      </c>
      <c r="D17" s="191" t="e">
        <f>IF('Formulario PPGR4'!$G17="","",'Formulario PPGR1'!#REF!)</f>
        <v>#REF!</v>
      </c>
      <c r="E17" s="191" t="e">
        <f>IF('Formulario PPGR4'!$G17="","",'Formulario PPGR1'!#REF!)</f>
        <v>#REF!</v>
      </c>
      <c r="F17" s="191" t="e">
        <f>IF('Formulario PPGR4'!$G17="","",'Formulario PPGR1'!#REF!)</f>
        <v>#REF!</v>
      </c>
      <c r="G17" s="712" t="s">
        <v>2089</v>
      </c>
      <c r="H17" s="713" t="s">
        <v>2090</v>
      </c>
      <c r="I17" s="714" t="s">
        <v>2115</v>
      </c>
      <c r="J17" s="714" t="s">
        <v>2110</v>
      </c>
      <c r="K17" s="715" t="s">
        <v>2116</v>
      </c>
      <c r="L17" s="715" t="s">
        <v>2117</v>
      </c>
      <c r="M17" s="715" t="s">
        <v>2095</v>
      </c>
      <c r="N17" s="716">
        <v>30641468.710000001</v>
      </c>
      <c r="O17" s="717" t="s">
        <v>2096</v>
      </c>
      <c r="P17" s="718" t="s">
        <v>1863</v>
      </c>
    </row>
    <row r="18" spans="2:16" ht="25.5" x14ac:dyDescent="0.25">
      <c r="B18" s="191" t="e">
        <f>IF('Formulario PPGR4'!$G18="","",CONCATENATE('Formulario PPGR4'!$C18,".",'Formulario PPGR4'!$D18,".",'Formulario PPGR4'!$E18,".",'Formulario PPGR4'!$F18))</f>
        <v>#REF!</v>
      </c>
      <c r="C18" s="191" t="e">
        <f>IF('Formulario PPGR4'!$G18="","",'Formulario PPGR1'!#REF!)</f>
        <v>#REF!</v>
      </c>
      <c r="D18" s="191" t="e">
        <f>IF('Formulario PPGR4'!$G18="","",'Formulario PPGR1'!#REF!)</f>
        <v>#REF!</v>
      </c>
      <c r="E18" s="191" t="e">
        <f>IF('Formulario PPGR4'!$G18="","",'Formulario PPGR1'!#REF!)</f>
        <v>#REF!</v>
      </c>
      <c r="F18" s="191" t="e">
        <f>IF('Formulario PPGR4'!$G18="","",'Formulario PPGR1'!#REF!)</f>
        <v>#REF!</v>
      </c>
      <c r="G18" s="712" t="s">
        <v>2089</v>
      </c>
      <c r="H18" s="713" t="s">
        <v>2090</v>
      </c>
      <c r="I18" s="714" t="s">
        <v>2118</v>
      </c>
      <c r="J18" s="714" t="s">
        <v>2119</v>
      </c>
      <c r="K18" s="715" t="s">
        <v>2120</v>
      </c>
      <c r="L18" s="715" t="s">
        <v>2121</v>
      </c>
      <c r="M18" s="715" t="s">
        <v>2095</v>
      </c>
      <c r="N18" s="716">
        <v>47170772.039999999</v>
      </c>
      <c r="O18" s="717" t="s">
        <v>2096</v>
      </c>
      <c r="P18" s="718" t="s">
        <v>1863</v>
      </c>
    </row>
    <row r="19" spans="2:16" ht="38.25" x14ac:dyDescent="0.25">
      <c r="B19" s="191" t="e">
        <f>IF('Formulario PPGR4'!$G19="","",CONCATENATE('Formulario PPGR4'!$C19,".",'Formulario PPGR4'!$D19,".",'Formulario PPGR4'!$E19,".",'Formulario PPGR4'!$F19))</f>
        <v>#REF!</v>
      </c>
      <c r="C19" s="191" t="e">
        <f>IF('Formulario PPGR4'!$G19="","",'Formulario PPGR1'!#REF!)</f>
        <v>#REF!</v>
      </c>
      <c r="D19" s="191" t="e">
        <f>IF('Formulario PPGR4'!$G19="","",'Formulario PPGR1'!#REF!)</f>
        <v>#REF!</v>
      </c>
      <c r="E19" s="191" t="e">
        <f>IF('Formulario PPGR4'!$G19="","",'Formulario PPGR1'!#REF!)</f>
        <v>#REF!</v>
      </c>
      <c r="F19" s="191" t="e">
        <f>IF('Formulario PPGR4'!$G19="","",'Formulario PPGR1'!#REF!)</f>
        <v>#REF!</v>
      </c>
      <c r="G19" s="712" t="s">
        <v>2089</v>
      </c>
      <c r="H19" s="713" t="s">
        <v>2090</v>
      </c>
      <c r="I19" s="714" t="s">
        <v>2122</v>
      </c>
      <c r="J19" s="714" t="s">
        <v>2119</v>
      </c>
      <c r="K19" s="715" t="s">
        <v>2123</v>
      </c>
      <c r="L19" s="715" t="s">
        <v>2124</v>
      </c>
      <c r="M19" s="715" t="s">
        <v>2095</v>
      </c>
      <c r="N19" s="716">
        <v>98871213.239999995</v>
      </c>
      <c r="O19" s="717" t="s">
        <v>2096</v>
      </c>
      <c r="P19" s="718" t="s">
        <v>1863</v>
      </c>
    </row>
    <row r="20" spans="2:16" ht="38.25" x14ac:dyDescent="0.25">
      <c r="B20" s="191" t="e">
        <f>IF('Formulario PPGR4'!$G20="","",CONCATENATE('Formulario PPGR4'!$C20,".",'Formulario PPGR4'!$D20,".",'Formulario PPGR4'!$E20,".",'Formulario PPGR4'!$F20))</f>
        <v>#REF!</v>
      </c>
      <c r="C20" s="191" t="e">
        <f>IF('Formulario PPGR4'!$G20="","",'Formulario PPGR1'!#REF!)</f>
        <v>#REF!</v>
      </c>
      <c r="D20" s="191" t="e">
        <f>IF('Formulario PPGR4'!$G20="","",'Formulario PPGR1'!#REF!)</f>
        <v>#REF!</v>
      </c>
      <c r="E20" s="191" t="e">
        <f>IF('Formulario PPGR4'!$G20="","",'Formulario PPGR1'!#REF!)</f>
        <v>#REF!</v>
      </c>
      <c r="F20" s="191" t="e">
        <f>IF('Formulario PPGR4'!$G20="","",'Formulario PPGR1'!#REF!)</f>
        <v>#REF!</v>
      </c>
      <c r="G20" s="712" t="s">
        <v>2089</v>
      </c>
      <c r="H20" s="713" t="s">
        <v>2090</v>
      </c>
      <c r="I20" s="714" t="s">
        <v>2125</v>
      </c>
      <c r="J20" s="714" t="s">
        <v>2126</v>
      </c>
      <c r="K20" s="715" t="s">
        <v>2127</v>
      </c>
      <c r="L20" s="715" t="s">
        <v>2128</v>
      </c>
      <c r="M20" s="715" t="s">
        <v>2095</v>
      </c>
      <c r="N20" s="716">
        <v>23749762.899999999</v>
      </c>
      <c r="O20" s="717" t="s">
        <v>2096</v>
      </c>
      <c r="P20" s="718" t="s">
        <v>1863</v>
      </c>
    </row>
    <row r="21" spans="2:16" ht="38.25" x14ac:dyDescent="0.25">
      <c r="B21" s="191" t="e">
        <f>IF('Formulario PPGR4'!$G21="","",CONCATENATE('Formulario PPGR4'!$C21,".",'Formulario PPGR4'!$D21,".",'Formulario PPGR4'!$E21,".",'Formulario PPGR4'!$F21))</f>
        <v>#REF!</v>
      </c>
      <c r="C21" s="191" t="e">
        <f>IF('Formulario PPGR4'!$G21="","",'Formulario PPGR1'!#REF!)</f>
        <v>#REF!</v>
      </c>
      <c r="D21" s="191" t="e">
        <f>IF('Formulario PPGR4'!$G21="","",'Formulario PPGR1'!#REF!)</f>
        <v>#REF!</v>
      </c>
      <c r="E21" s="191" t="e">
        <f>IF('Formulario PPGR4'!$G21="","",'Formulario PPGR1'!#REF!)</f>
        <v>#REF!</v>
      </c>
      <c r="F21" s="191" t="e">
        <f>IF('Formulario PPGR4'!$G21="","",'Formulario PPGR1'!#REF!)</f>
        <v>#REF!</v>
      </c>
      <c r="G21" s="712" t="s">
        <v>2089</v>
      </c>
      <c r="H21" s="713" t="s">
        <v>2090</v>
      </c>
      <c r="I21" s="714" t="s">
        <v>2129</v>
      </c>
      <c r="J21" s="714" t="s">
        <v>2126</v>
      </c>
      <c r="K21" s="715" t="s">
        <v>2130</v>
      </c>
      <c r="L21" s="715" t="s">
        <v>2131</v>
      </c>
      <c r="M21" s="715" t="s">
        <v>2095</v>
      </c>
      <c r="N21" s="716">
        <v>45253654.420000002</v>
      </c>
      <c r="O21" s="717" t="s">
        <v>2096</v>
      </c>
      <c r="P21" s="718" t="s">
        <v>1863</v>
      </c>
    </row>
    <row r="22" spans="2:16" ht="38.25" x14ac:dyDescent="0.25">
      <c r="B22" s="191" t="e">
        <f>IF('Formulario PPGR4'!$G22="","",CONCATENATE('Formulario PPGR4'!$C22,".",'Formulario PPGR4'!$D22,".",'Formulario PPGR4'!$E22,".",'Formulario PPGR4'!$F22))</f>
        <v>#REF!</v>
      </c>
      <c r="C22" s="191" t="e">
        <f>IF('Formulario PPGR4'!$G22="","",'Formulario PPGR1'!#REF!)</f>
        <v>#REF!</v>
      </c>
      <c r="D22" s="191" t="e">
        <f>IF('Formulario PPGR4'!$G22="","",'Formulario PPGR1'!#REF!)</f>
        <v>#REF!</v>
      </c>
      <c r="E22" s="191" t="e">
        <f>IF('Formulario PPGR4'!$G22="","",'Formulario PPGR1'!#REF!)</f>
        <v>#REF!</v>
      </c>
      <c r="F22" s="191" t="e">
        <f>IF('Formulario PPGR4'!$G22="","",'Formulario PPGR1'!#REF!)</f>
        <v>#REF!</v>
      </c>
      <c r="G22" s="712" t="s">
        <v>2089</v>
      </c>
      <c r="H22" s="713" t="s">
        <v>2090</v>
      </c>
      <c r="I22" s="714" t="s">
        <v>2132</v>
      </c>
      <c r="J22" s="714" t="s">
        <v>2126</v>
      </c>
      <c r="K22" s="715" t="s">
        <v>2127</v>
      </c>
      <c r="L22" s="715" t="s">
        <v>2133</v>
      </c>
      <c r="M22" s="715" t="s">
        <v>2095</v>
      </c>
      <c r="N22" s="716">
        <v>144194002.24000001</v>
      </c>
      <c r="O22" s="717" t="s">
        <v>2096</v>
      </c>
      <c r="P22" s="718" t="s">
        <v>1863</v>
      </c>
    </row>
    <row r="23" spans="2:16" ht="38.25" x14ac:dyDescent="0.25">
      <c r="B23" s="191" t="e">
        <f>IF('Formulario PPGR4'!$G23="","",CONCATENATE('Formulario PPGR4'!$C23,".",'Formulario PPGR4'!$D23,".",'Formulario PPGR4'!$E23,".",'Formulario PPGR4'!$F23))</f>
        <v>#REF!</v>
      </c>
      <c r="C23" s="191" t="e">
        <f>IF('Formulario PPGR4'!$G23="","",'Formulario PPGR1'!#REF!)</f>
        <v>#REF!</v>
      </c>
      <c r="D23" s="191" t="e">
        <f>IF('Formulario PPGR4'!$G23="","",'Formulario PPGR1'!#REF!)</f>
        <v>#REF!</v>
      </c>
      <c r="E23" s="191" t="e">
        <f>IF('Formulario PPGR4'!$G23="","",'Formulario PPGR1'!#REF!)</f>
        <v>#REF!</v>
      </c>
      <c r="F23" s="191" t="e">
        <f>IF('Formulario PPGR4'!$G23="","",'Formulario PPGR1'!#REF!)</f>
        <v>#REF!</v>
      </c>
      <c r="G23" s="712" t="s">
        <v>2089</v>
      </c>
      <c r="H23" s="713" t="s">
        <v>2090</v>
      </c>
      <c r="I23" s="714" t="s">
        <v>2134</v>
      </c>
      <c r="J23" s="714" t="s">
        <v>2135</v>
      </c>
      <c r="K23" s="715" t="s">
        <v>2136</v>
      </c>
      <c r="L23" s="715" t="s">
        <v>2137</v>
      </c>
      <c r="M23" s="715" t="s">
        <v>2095</v>
      </c>
      <c r="N23" s="716">
        <v>142411633.02000001</v>
      </c>
      <c r="O23" s="717" t="s">
        <v>2096</v>
      </c>
      <c r="P23" s="718" t="s">
        <v>1863</v>
      </c>
    </row>
    <row r="24" spans="2:16" ht="38.25" x14ac:dyDescent="0.25">
      <c r="B24" s="191" t="e">
        <f>IF('Formulario PPGR4'!$G24="","",CONCATENATE('Formulario PPGR4'!$C24,".",'Formulario PPGR4'!$D24,".",'Formulario PPGR4'!$E24,".",'Formulario PPGR4'!$F24))</f>
        <v>#REF!</v>
      </c>
      <c r="C24" s="191" t="e">
        <f>IF('Formulario PPGR4'!$G24="","",'Formulario PPGR1'!#REF!)</f>
        <v>#REF!</v>
      </c>
      <c r="D24" s="191" t="e">
        <f>IF('Formulario PPGR4'!$G24="","",'Formulario PPGR1'!#REF!)</f>
        <v>#REF!</v>
      </c>
      <c r="E24" s="191" t="e">
        <f>IF('Formulario PPGR4'!$G24="","",'Formulario PPGR1'!#REF!)</f>
        <v>#REF!</v>
      </c>
      <c r="F24" s="191" t="e">
        <f>IF('Formulario PPGR4'!$G24="","",'Formulario PPGR1'!#REF!)</f>
        <v>#REF!</v>
      </c>
      <c r="G24" s="712" t="s">
        <v>2089</v>
      </c>
      <c r="H24" s="713" t="s">
        <v>2090</v>
      </c>
      <c r="I24" s="714" t="s">
        <v>2138</v>
      </c>
      <c r="J24" s="714" t="s">
        <v>2139</v>
      </c>
      <c r="K24" s="715" t="s">
        <v>2140</v>
      </c>
      <c r="L24" s="715" t="s">
        <v>2141</v>
      </c>
      <c r="M24" s="715" t="s">
        <v>2095</v>
      </c>
      <c r="N24" s="716">
        <v>29296847.48</v>
      </c>
      <c r="O24" s="717" t="s">
        <v>2096</v>
      </c>
      <c r="P24" s="718" t="s">
        <v>1863</v>
      </c>
    </row>
    <row r="25" spans="2:16" ht="25.5" x14ac:dyDescent="0.25">
      <c r="B25" s="191" t="e">
        <f>IF('Formulario PPGR4'!$G25="","",CONCATENATE('Formulario PPGR4'!$C25,".",'Formulario PPGR4'!$D25,".",'Formulario PPGR4'!$E25,".",'Formulario PPGR4'!$F25))</f>
        <v>#REF!</v>
      </c>
      <c r="C25" s="191" t="e">
        <f>IF('Formulario PPGR4'!$G25="","",'Formulario PPGR1'!#REF!)</f>
        <v>#REF!</v>
      </c>
      <c r="D25" s="191" t="e">
        <f>IF('Formulario PPGR4'!$G25="","",'Formulario PPGR1'!#REF!)</f>
        <v>#REF!</v>
      </c>
      <c r="E25" s="191" t="e">
        <f>IF('Formulario PPGR4'!$G25="","",'Formulario PPGR1'!#REF!)</f>
        <v>#REF!</v>
      </c>
      <c r="F25" s="191" t="e">
        <f>IF('Formulario PPGR4'!$G25="","",'Formulario PPGR1'!#REF!)</f>
        <v>#REF!</v>
      </c>
      <c r="G25" s="712" t="s">
        <v>2089</v>
      </c>
      <c r="H25" s="713" t="s">
        <v>2090</v>
      </c>
      <c r="I25" s="714" t="s">
        <v>2142</v>
      </c>
      <c r="J25" s="714" t="s">
        <v>2143</v>
      </c>
      <c r="K25" s="715" t="s">
        <v>2144</v>
      </c>
      <c r="L25" s="715" t="s">
        <v>2145</v>
      </c>
      <c r="M25" s="715" t="s">
        <v>2095</v>
      </c>
      <c r="N25" s="716">
        <v>46334472.600000001</v>
      </c>
      <c r="O25" s="717" t="s">
        <v>2096</v>
      </c>
      <c r="P25" s="718" t="s">
        <v>1863</v>
      </c>
    </row>
    <row r="26" spans="2:16" ht="38.25" x14ac:dyDescent="0.25">
      <c r="B26" s="191" t="e">
        <f>IF('Formulario PPGR4'!$G26="","",CONCATENATE('Formulario PPGR4'!$C26,".",'Formulario PPGR4'!$D26,".",'Formulario PPGR4'!$E26,".",'Formulario PPGR4'!$F26))</f>
        <v>#REF!</v>
      </c>
      <c r="C26" s="191" t="e">
        <f>IF('Formulario PPGR4'!$G26="","",'Formulario PPGR1'!#REF!)</f>
        <v>#REF!</v>
      </c>
      <c r="D26" s="191" t="e">
        <f>IF('Formulario PPGR4'!$G26="","",'Formulario PPGR1'!#REF!)</f>
        <v>#REF!</v>
      </c>
      <c r="E26" s="191" t="e">
        <f>IF('Formulario PPGR4'!$G26="","",'Formulario PPGR1'!#REF!)</f>
        <v>#REF!</v>
      </c>
      <c r="F26" s="191" t="e">
        <f>IF('Formulario PPGR4'!$G26="","",'Formulario PPGR1'!#REF!)</f>
        <v>#REF!</v>
      </c>
      <c r="G26" s="712" t="s">
        <v>2089</v>
      </c>
      <c r="H26" s="713" t="s">
        <v>2090</v>
      </c>
      <c r="I26" s="714" t="s">
        <v>2146</v>
      </c>
      <c r="J26" s="714" t="s">
        <v>2143</v>
      </c>
      <c r="K26" s="715" t="s">
        <v>2147</v>
      </c>
      <c r="L26" s="715" t="s">
        <v>2148</v>
      </c>
      <c r="M26" s="715" t="s">
        <v>2095</v>
      </c>
      <c r="N26" s="716">
        <v>25535438.420000002</v>
      </c>
      <c r="O26" s="717" t="s">
        <v>2096</v>
      </c>
      <c r="P26" s="718" t="s">
        <v>1863</v>
      </c>
    </row>
    <row r="27" spans="2:16" ht="38.25" x14ac:dyDescent="0.25">
      <c r="B27" s="191" t="e">
        <f>IF('Formulario PPGR4'!$G27="","",CONCATENATE('Formulario PPGR4'!$C27,".",'Formulario PPGR4'!$D27,".",'Formulario PPGR4'!$E27,".",'Formulario PPGR4'!$F27))</f>
        <v>#REF!</v>
      </c>
      <c r="C27" s="191" t="e">
        <f>IF('Formulario PPGR4'!$G27="","",'Formulario PPGR1'!#REF!)</f>
        <v>#REF!</v>
      </c>
      <c r="D27" s="191" t="e">
        <f>IF('Formulario PPGR4'!$G27="","",'Formulario PPGR1'!#REF!)</f>
        <v>#REF!</v>
      </c>
      <c r="E27" s="191" t="e">
        <f>IF('Formulario PPGR4'!$G27="","",'Formulario PPGR1'!#REF!)</f>
        <v>#REF!</v>
      </c>
      <c r="F27" s="191" t="e">
        <f>IF('Formulario PPGR4'!$G27="","",'Formulario PPGR1'!#REF!)</f>
        <v>#REF!</v>
      </c>
      <c r="G27" s="712" t="s">
        <v>2089</v>
      </c>
      <c r="H27" s="713" t="s">
        <v>2090</v>
      </c>
      <c r="I27" s="714" t="s">
        <v>2149</v>
      </c>
      <c r="J27" s="714" t="s">
        <v>2150</v>
      </c>
      <c r="K27" s="715" t="s">
        <v>2151</v>
      </c>
      <c r="L27" s="715" t="s">
        <v>2152</v>
      </c>
      <c r="M27" s="715" t="s">
        <v>2095</v>
      </c>
      <c r="N27" s="716">
        <v>42341127.68</v>
      </c>
      <c r="O27" s="717" t="s">
        <v>2096</v>
      </c>
      <c r="P27" s="718" t="s">
        <v>1863</v>
      </c>
    </row>
    <row r="28" spans="2:16" ht="25.5" x14ac:dyDescent="0.25">
      <c r="B28" s="191" t="e">
        <f>IF('Formulario PPGR4'!$G28="","",CONCATENATE('Formulario PPGR4'!$C28,".",'Formulario PPGR4'!$D28,".",'Formulario PPGR4'!$E28,".",'Formulario PPGR4'!$F28))</f>
        <v>#REF!</v>
      </c>
      <c r="C28" s="191" t="e">
        <f>IF('Formulario PPGR4'!$G28="","",'Formulario PPGR1'!#REF!)</f>
        <v>#REF!</v>
      </c>
      <c r="D28" s="191" t="e">
        <f>IF('Formulario PPGR4'!$G28="","",'Formulario PPGR1'!#REF!)</f>
        <v>#REF!</v>
      </c>
      <c r="E28" s="191" t="e">
        <f>IF('Formulario PPGR4'!$G28="","",'Formulario PPGR1'!#REF!)</f>
        <v>#REF!</v>
      </c>
      <c r="F28" s="191" t="e">
        <f>IF('Formulario PPGR4'!$G28="","",'Formulario PPGR1'!#REF!)</f>
        <v>#REF!</v>
      </c>
      <c r="G28" s="712" t="s">
        <v>2089</v>
      </c>
      <c r="H28" s="713" t="s">
        <v>2090</v>
      </c>
      <c r="I28" s="714" t="s">
        <v>2153</v>
      </c>
      <c r="J28" s="714" t="s">
        <v>2150</v>
      </c>
      <c r="K28" s="715" t="s">
        <v>2154</v>
      </c>
      <c r="L28" s="715" t="s">
        <v>2155</v>
      </c>
      <c r="M28" s="715" t="s">
        <v>2095</v>
      </c>
      <c r="N28" s="716">
        <v>46244086.590000004</v>
      </c>
      <c r="O28" s="717" t="s">
        <v>2096</v>
      </c>
      <c r="P28" s="718" t="s">
        <v>1863</v>
      </c>
    </row>
    <row r="29" spans="2:16" ht="38.25" x14ac:dyDescent="0.25">
      <c r="B29" s="191" t="e">
        <f>IF('Formulario PPGR4'!$G29="","",CONCATENATE('Formulario PPGR4'!$C29,".",'Formulario PPGR4'!$D29,".",'Formulario PPGR4'!$E29,".",'Formulario PPGR4'!$F29))</f>
        <v>#REF!</v>
      </c>
      <c r="C29" s="191" t="e">
        <f>IF('Formulario PPGR4'!$G29="","",'Formulario PPGR1'!#REF!)</f>
        <v>#REF!</v>
      </c>
      <c r="D29" s="191" t="e">
        <f>IF('Formulario PPGR4'!$G29="","",'Formulario PPGR1'!#REF!)</f>
        <v>#REF!</v>
      </c>
      <c r="E29" s="191" t="e">
        <f>IF('Formulario PPGR4'!$G29="","",'Formulario PPGR1'!#REF!)</f>
        <v>#REF!</v>
      </c>
      <c r="F29" s="191" t="e">
        <f>IF('Formulario PPGR4'!$G29="","",'Formulario PPGR1'!#REF!)</f>
        <v>#REF!</v>
      </c>
      <c r="G29" s="712" t="s">
        <v>2089</v>
      </c>
      <c r="H29" s="713" t="s">
        <v>2090</v>
      </c>
      <c r="I29" s="714" t="s">
        <v>2156</v>
      </c>
      <c r="J29" s="714" t="s">
        <v>2150</v>
      </c>
      <c r="K29" s="715" t="s">
        <v>2154</v>
      </c>
      <c r="L29" s="715" t="s">
        <v>2157</v>
      </c>
      <c r="M29" s="715" t="s">
        <v>2095</v>
      </c>
      <c r="N29" s="716">
        <v>48053046.159999996</v>
      </c>
      <c r="O29" s="717" t="s">
        <v>2096</v>
      </c>
      <c r="P29" s="718" t="s">
        <v>1863</v>
      </c>
    </row>
    <row r="30" spans="2:16" ht="51" x14ac:dyDescent="0.25">
      <c r="B30" s="191" t="e">
        <f>IF('Formulario PPGR4'!$G30="","",CONCATENATE('Formulario PPGR4'!$C30,".",'Formulario PPGR4'!$D30,".",'Formulario PPGR4'!$E30,".",'Formulario PPGR4'!$F30))</f>
        <v>#REF!</v>
      </c>
      <c r="C30" s="191" t="e">
        <f>IF('Formulario PPGR4'!$G30="","",'Formulario PPGR1'!#REF!)</f>
        <v>#REF!</v>
      </c>
      <c r="D30" s="191" t="e">
        <f>IF('Formulario PPGR4'!$G30="","",'Formulario PPGR1'!#REF!)</f>
        <v>#REF!</v>
      </c>
      <c r="E30" s="191" t="e">
        <f>IF('Formulario PPGR4'!$G30="","",'Formulario PPGR1'!#REF!)</f>
        <v>#REF!</v>
      </c>
      <c r="F30" s="191" t="e">
        <f>IF('Formulario PPGR4'!$G30="","",'Formulario PPGR1'!#REF!)</f>
        <v>#REF!</v>
      </c>
      <c r="G30" s="712" t="s">
        <v>2089</v>
      </c>
      <c r="H30" s="713" t="s">
        <v>2090</v>
      </c>
      <c r="I30" s="714" t="s">
        <v>2158</v>
      </c>
      <c r="J30" s="714" t="s">
        <v>2159</v>
      </c>
      <c r="K30" s="715" t="s">
        <v>2160</v>
      </c>
      <c r="L30" s="715" t="s">
        <v>2161</v>
      </c>
      <c r="M30" s="715" t="s">
        <v>2095</v>
      </c>
      <c r="N30" s="716">
        <v>64965289.229999997</v>
      </c>
      <c r="O30" s="717" t="s">
        <v>2096</v>
      </c>
      <c r="P30" s="718" t="s">
        <v>1863</v>
      </c>
    </row>
    <row r="31" spans="2:16" ht="25.5" x14ac:dyDescent="0.25">
      <c r="B31" s="191" t="e">
        <f>IF('Formulario PPGR4'!$G31="","",CONCATENATE('Formulario PPGR4'!$C31,".",'Formulario PPGR4'!$D31,".",'Formulario PPGR4'!$E31,".",'Formulario PPGR4'!$F31))</f>
        <v>#REF!</v>
      </c>
      <c r="C31" s="191" t="e">
        <f>IF('Formulario PPGR4'!$G31="","",'Formulario PPGR1'!#REF!)</f>
        <v>#REF!</v>
      </c>
      <c r="D31" s="191" t="e">
        <f>IF('Formulario PPGR4'!$G31="","",'Formulario PPGR1'!#REF!)</f>
        <v>#REF!</v>
      </c>
      <c r="E31" s="191" t="e">
        <f>IF('Formulario PPGR4'!$G31="","",'Formulario PPGR1'!#REF!)</f>
        <v>#REF!</v>
      </c>
      <c r="F31" s="191" t="e">
        <f>IF('Formulario PPGR4'!$G31="","",'Formulario PPGR1'!#REF!)</f>
        <v>#REF!</v>
      </c>
      <c r="G31" s="712" t="s">
        <v>2089</v>
      </c>
      <c r="H31" s="713" t="s">
        <v>2090</v>
      </c>
      <c r="I31" s="714" t="s">
        <v>2162</v>
      </c>
      <c r="J31" s="714" t="s">
        <v>2159</v>
      </c>
      <c r="K31" s="715" t="s">
        <v>2163</v>
      </c>
      <c r="L31" s="715" t="s">
        <v>2161</v>
      </c>
      <c r="M31" s="715" t="s">
        <v>2095</v>
      </c>
      <c r="N31" s="716">
        <v>55921439.560000002</v>
      </c>
      <c r="O31" s="717" t="s">
        <v>2096</v>
      </c>
      <c r="P31" s="718" t="s">
        <v>1863</v>
      </c>
    </row>
    <row r="32" spans="2:16" ht="25.5" x14ac:dyDescent="0.25">
      <c r="B32" s="191" t="e">
        <f>IF('Formulario PPGR4'!$G32="","",CONCATENATE('Formulario PPGR4'!$C32,".",'Formulario PPGR4'!$D32,".",'Formulario PPGR4'!$E32,".",'Formulario PPGR4'!$F32))</f>
        <v>#REF!</v>
      </c>
      <c r="C32" s="191" t="e">
        <f>IF('Formulario PPGR4'!$G32="","",'Formulario PPGR1'!#REF!)</f>
        <v>#REF!</v>
      </c>
      <c r="D32" s="191" t="e">
        <f>IF('Formulario PPGR4'!$G32="","",'Formulario PPGR1'!#REF!)</f>
        <v>#REF!</v>
      </c>
      <c r="E32" s="191" t="e">
        <f>IF('Formulario PPGR4'!$G32="","",'Formulario PPGR1'!#REF!)</f>
        <v>#REF!</v>
      </c>
      <c r="F32" s="191" t="e">
        <f>IF('Formulario PPGR4'!$G32="","",'Formulario PPGR1'!#REF!)</f>
        <v>#REF!</v>
      </c>
      <c r="G32" s="712" t="s">
        <v>2089</v>
      </c>
      <c r="H32" s="713" t="s">
        <v>2090</v>
      </c>
      <c r="I32" s="714" t="s">
        <v>2164</v>
      </c>
      <c r="J32" s="714" t="s">
        <v>2165</v>
      </c>
      <c r="K32" s="715" t="s">
        <v>2166</v>
      </c>
      <c r="L32" s="715" t="s">
        <v>2167</v>
      </c>
      <c r="M32" s="715" t="s">
        <v>2095</v>
      </c>
      <c r="N32" s="716">
        <v>131004467.09</v>
      </c>
      <c r="O32" s="717" t="s">
        <v>2096</v>
      </c>
      <c r="P32" s="718" t="s">
        <v>1863</v>
      </c>
    </row>
    <row r="33" spans="2:16" ht="25.5" x14ac:dyDescent="0.25">
      <c r="B33" s="191" t="e">
        <f>IF('Formulario PPGR4'!$G33="","",CONCATENATE('Formulario PPGR4'!$C33,".",'Formulario PPGR4'!$D33,".",'Formulario PPGR4'!$E33,".",'Formulario PPGR4'!$F33))</f>
        <v>#REF!</v>
      </c>
      <c r="C33" s="191" t="e">
        <f>IF('Formulario PPGR4'!$G33="","",'Formulario PPGR1'!#REF!)</f>
        <v>#REF!</v>
      </c>
      <c r="D33" s="191" t="e">
        <f>IF('Formulario PPGR4'!$G33="","",'Formulario PPGR1'!#REF!)</f>
        <v>#REF!</v>
      </c>
      <c r="E33" s="191" t="e">
        <f>IF('Formulario PPGR4'!$G33="","",'Formulario PPGR1'!#REF!)</f>
        <v>#REF!</v>
      </c>
      <c r="F33" s="191" t="e">
        <f>IF('Formulario PPGR4'!$G33="","",'Formulario PPGR1'!#REF!)</f>
        <v>#REF!</v>
      </c>
      <c r="G33" s="712" t="s">
        <v>2089</v>
      </c>
      <c r="H33" s="713" t="s">
        <v>2090</v>
      </c>
      <c r="I33" s="714" t="s">
        <v>2168</v>
      </c>
      <c r="J33" s="714" t="s">
        <v>2165</v>
      </c>
      <c r="K33" s="715" t="s">
        <v>2166</v>
      </c>
      <c r="L33" s="715" t="s">
        <v>2169</v>
      </c>
      <c r="M33" s="715" t="s">
        <v>2095</v>
      </c>
      <c r="N33" s="716">
        <v>136458337.96000001</v>
      </c>
      <c r="O33" s="717" t="s">
        <v>2096</v>
      </c>
      <c r="P33" s="718" t="s">
        <v>1863</v>
      </c>
    </row>
    <row r="34" spans="2:16" ht="25.5" x14ac:dyDescent="0.25">
      <c r="B34" s="191" t="e">
        <f>IF('Formulario PPGR4'!$G34="","",CONCATENATE('Formulario PPGR4'!$C34,".",'Formulario PPGR4'!$D34,".",'Formulario PPGR4'!$E34,".",'Formulario PPGR4'!$F34))</f>
        <v>#REF!</v>
      </c>
      <c r="C34" s="191" t="e">
        <f>IF('Formulario PPGR4'!$G34="","",'Formulario PPGR1'!#REF!)</f>
        <v>#REF!</v>
      </c>
      <c r="D34" s="191" t="e">
        <f>IF('Formulario PPGR4'!$G34="","",'Formulario PPGR1'!#REF!)</f>
        <v>#REF!</v>
      </c>
      <c r="E34" s="191" t="e">
        <f>IF('Formulario PPGR4'!$G34="","",'Formulario PPGR1'!#REF!)</f>
        <v>#REF!</v>
      </c>
      <c r="F34" s="191" t="e">
        <f>IF('Formulario PPGR4'!$G34="","",'Formulario PPGR1'!#REF!)</f>
        <v>#REF!</v>
      </c>
      <c r="G34" s="712" t="s">
        <v>2089</v>
      </c>
      <c r="H34" s="713" t="s">
        <v>2090</v>
      </c>
      <c r="I34" s="714" t="s">
        <v>2170</v>
      </c>
      <c r="J34" s="714" t="s">
        <v>2165</v>
      </c>
      <c r="K34" s="715" t="s">
        <v>2166</v>
      </c>
      <c r="L34" s="715" t="s">
        <v>2171</v>
      </c>
      <c r="M34" s="715" t="s">
        <v>2095</v>
      </c>
      <c r="N34" s="716">
        <v>86258499.969999999</v>
      </c>
      <c r="O34" s="717" t="s">
        <v>2096</v>
      </c>
      <c r="P34" s="718" t="s">
        <v>1863</v>
      </c>
    </row>
    <row r="35" spans="2:16" ht="38.25" x14ac:dyDescent="0.25">
      <c r="B35" s="191" t="e">
        <f>IF('Formulario PPGR4'!$G35="","",CONCATENATE('Formulario PPGR4'!$C35,".",'Formulario PPGR4'!$D35,".",'Formulario PPGR4'!$E35,".",'Formulario PPGR4'!$F35))</f>
        <v>#REF!</v>
      </c>
      <c r="C35" s="191" t="e">
        <f>IF('Formulario PPGR4'!$G35="","",'Formulario PPGR1'!#REF!)</f>
        <v>#REF!</v>
      </c>
      <c r="D35" s="191" t="e">
        <f>IF('Formulario PPGR4'!$G35="","",'Formulario PPGR1'!#REF!)</f>
        <v>#REF!</v>
      </c>
      <c r="E35" s="191" t="e">
        <f>IF('Formulario PPGR4'!$G35="","",'Formulario PPGR1'!#REF!)</f>
        <v>#REF!</v>
      </c>
      <c r="F35" s="191" t="e">
        <f>IF('Formulario PPGR4'!$G35="","",'Formulario PPGR1'!#REF!)</f>
        <v>#REF!</v>
      </c>
      <c r="G35" s="712" t="s">
        <v>2089</v>
      </c>
      <c r="H35" s="713" t="s">
        <v>2090</v>
      </c>
      <c r="I35" s="714" t="s">
        <v>2172</v>
      </c>
      <c r="J35" s="714" t="s">
        <v>2173</v>
      </c>
      <c r="K35" s="715" t="s">
        <v>2174</v>
      </c>
      <c r="L35" s="715" t="s">
        <v>2175</v>
      </c>
      <c r="M35" s="715" t="s">
        <v>2095</v>
      </c>
      <c r="N35" s="716">
        <v>43721369.5</v>
      </c>
      <c r="O35" s="717" t="s">
        <v>2096</v>
      </c>
      <c r="P35" s="718" t="s">
        <v>1863</v>
      </c>
    </row>
    <row r="36" spans="2:16" ht="38.25" x14ac:dyDescent="0.25">
      <c r="B36" s="191" t="e">
        <f>IF('Formulario PPGR4'!$G36="","",CONCATENATE('Formulario PPGR4'!$C36,".",'Formulario PPGR4'!$D36,".",'Formulario PPGR4'!$E36,".",'Formulario PPGR4'!$F36))</f>
        <v>#REF!</v>
      </c>
      <c r="C36" s="191" t="e">
        <f>IF('Formulario PPGR4'!$G36="","",'Formulario PPGR1'!#REF!)</f>
        <v>#REF!</v>
      </c>
      <c r="D36" s="191" t="e">
        <f>IF('Formulario PPGR4'!$G36="","",'Formulario PPGR1'!#REF!)</f>
        <v>#REF!</v>
      </c>
      <c r="E36" s="191" t="e">
        <f>IF('Formulario PPGR4'!$G36="","",'Formulario PPGR1'!#REF!)</f>
        <v>#REF!</v>
      </c>
      <c r="F36" s="191" t="e">
        <f>IF('Formulario PPGR4'!$G36="","",'Formulario PPGR1'!#REF!)</f>
        <v>#REF!</v>
      </c>
      <c r="G36" s="712" t="s">
        <v>2089</v>
      </c>
      <c r="H36" s="713" t="s">
        <v>2090</v>
      </c>
      <c r="I36" s="714" t="s">
        <v>2176</v>
      </c>
      <c r="J36" s="714" t="s">
        <v>2177</v>
      </c>
      <c r="K36" s="715" t="s">
        <v>2174</v>
      </c>
      <c r="L36" s="715" t="s">
        <v>2178</v>
      </c>
      <c r="M36" s="715" t="s">
        <v>2095</v>
      </c>
      <c r="N36" s="716">
        <v>252942160.19999999</v>
      </c>
      <c r="O36" s="717" t="s">
        <v>2096</v>
      </c>
      <c r="P36" s="718" t="s">
        <v>1863</v>
      </c>
    </row>
    <row r="37" spans="2:16" ht="25.5" x14ac:dyDescent="0.25">
      <c r="B37" s="191" t="e">
        <f>IF('Formulario PPGR4'!$G37="","",CONCATENATE('Formulario PPGR4'!$C37,".",'Formulario PPGR4'!$D37,".",'Formulario PPGR4'!$E37,".",'Formulario PPGR4'!$F37))</f>
        <v>#REF!</v>
      </c>
      <c r="C37" s="191" t="e">
        <f>IF('Formulario PPGR4'!$G37="","",'Formulario PPGR1'!#REF!)</f>
        <v>#REF!</v>
      </c>
      <c r="D37" s="191" t="e">
        <f>IF('Formulario PPGR4'!$G37="","",'Formulario PPGR1'!#REF!)</f>
        <v>#REF!</v>
      </c>
      <c r="E37" s="191" t="e">
        <f>IF('Formulario PPGR4'!$G37="","",'Formulario PPGR1'!#REF!)</f>
        <v>#REF!</v>
      </c>
      <c r="F37" s="191" t="e">
        <f>IF('Formulario PPGR4'!$G37="","",'Formulario PPGR1'!#REF!)</f>
        <v>#REF!</v>
      </c>
      <c r="G37" s="712" t="s">
        <v>2089</v>
      </c>
      <c r="H37" s="713" t="s">
        <v>2090</v>
      </c>
      <c r="I37" s="714" t="s">
        <v>2179</v>
      </c>
      <c r="J37" s="714" t="s">
        <v>2180</v>
      </c>
      <c r="K37" s="715" t="s">
        <v>2181</v>
      </c>
      <c r="L37" s="715" t="s">
        <v>2182</v>
      </c>
      <c r="M37" s="715" t="s">
        <v>2095</v>
      </c>
      <c r="N37" s="716">
        <v>113432422.23</v>
      </c>
      <c r="O37" s="717" t="s">
        <v>2096</v>
      </c>
      <c r="P37" s="718" t="s">
        <v>1863</v>
      </c>
    </row>
    <row r="38" spans="2:16" ht="25.5" x14ac:dyDescent="0.25">
      <c r="B38" s="191" t="e">
        <f>IF('Formulario PPGR4'!$G38="","",CONCATENATE('Formulario PPGR4'!$C38,".",'Formulario PPGR4'!$D38,".",'Formulario PPGR4'!$E38,".",'Formulario PPGR4'!$F38))</f>
        <v>#REF!</v>
      </c>
      <c r="C38" s="191" t="e">
        <f>IF('Formulario PPGR4'!$G38="","",'Formulario PPGR1'!#REF!)</f>
        <v>#REF!</v>
      </c>
      <c r="D38" s="191" t="e">
        <f>IF('Formulario PPGR4'!$G38="","",'Formulario PPGR1'!#REF!)</f>
        <v>#REF!</v>
      </c>
      <c r="E38" s="191" t="e">
        <f>IF('Formulario PPGR4'!$G38="","",'Formulario PPGR1'!#REF!)</f>
        <v>#REF!</v>
      </c>
      <c r="F38" s="191" t="e">
        <f>IF('Formulario PPGR4'!$G38="","",'Formulario PPGR1'!#REF!)</f>
        <v>#REF!</v>
      </c>
      <c r="G38" s="712" t="s">
        <v>2089</v>
      </c>
      <c r="H38" s="713" t="s">
        <v>2090</v>
      </c>
      <c r="I38" s="714" t="s">
        <v>2183</v>
      </c>
      <c r="J38" s="714" t="s">
        <v>2184</v>
      </c>
      <c r="K38" s="715" t="s">
        <v>2185</v>
      </c>
      <c r="L38" s="715" t="s">
        <v>2186</v>
      </c>
      <c r="M38" s="715" t="s">
        <v>2095</v>
      </c>
      <c r="N38" s="716">
        <v>25141180.940000001</v>
      </c>
      <c r="O38" s="717" t="s">
        <v>2096</v>
      </c>
      <c r="P38" s="718" t="s">
        <v>1863</v>
      </c>
    </row>
    <row r="39" spans="2:16" ht="25.5" x14ac:dyDescent="0.25">
      <c r="B39" s="191" t="e">
        <f>IF('Formulario PPGR4'!$G39="","",CONCATENATE('Formulario PPGR4'!$C39,".",'Formulario PPGR4'!$D39,".",'Formulario PPGR4'!$E39,".",'Formulario PPGR4'!$F39))</f>
        <v>#REF!</v>
      </c>
      <c r="C39" s="191" t="e">
        <f>IF('Formulario PPGR4'!$G39="","",'Formulario PPGR1'!#REF!)</f>
        <v>#REF!</v>
      </c>
      <c r="D39" s="191" t="e">
        <f>IF('Formulario PPGR4'!$G39="","",'Formulario PPGR1'!#REF!)</f>
        <v>#REF!</v>
      </c>
      <c r="E39" s="191" t="e">
        <f>IF('Formulario PPGR4'!$G39="","",'Formulario PPGR1'!#REF!)</f>
        <v>#REF!</v>
      </c>
      <c r="F39" s="191" t="e">
        <f>IF('Formulario PPGR4'!$G39="","",'Formulario PPGR1'!#REF!)</f>
        <v>#REF!</v>
      </c>
      <c r="G39" s="712" t="s">
        <v>2089</v>
      </c>
      <c r="H39" s="713" t="s">
        <v>2090</v>
      </c>
      <c r="I39" s="714" t="s">
        <v>2187</v>
      </c>
      <c r="J39" s="714" t="s">
        <v>2184</v>
      </c>
      <c r="K39" s="715" t="s">
        <v>2188</v>
      </c>
      <c r="L39" s="715" t="s">
        <v>2189</v>
      </c>
      <c r="M39" s="715" t="s">
        <v>2095</v>
      </c>
      <c r="N39" s="716">
        <v>128679081.83</v>
      </c>
      <c r="O39" s="717" t="s">
        <v>2096</v>
      </c>
      <c r="P39" s="718" t="s">
        <v>1863</v>
      </c>
    </row>
    <row r="40" spans="2:16" ht="51" x14ac:dyDescent="0.25">
      <c r="B40" s="191" t="e">
        <f>IF('Formulario PPGR4'!$G40="","",CONCATENATE('Formulario PPGR4'!$C40,".",'Formulario PPGR4'!$D40,".",'Formulario PPGR4'!$E40,".",'Formulario PPGR4'!$F40))</f>
        <v>#REF!</v>
      </c>
      <c r="C40" s="191" t="e">
        <f>IF('Formulario PPGR4'!$G40="","",'Formulario PPGR1'!#REF!)</f>
        <v>#REF!</v>
      </c>
      <c r="D40" s="191" t="e">
        <f>IF('Formulario PPGR4'!$G40="","",'Formulario PPGR1'!#REF!)</f>
        <v>#REF!</v>
      </c>
      <c r="E40" s="191" t="e">
        <f>IF('Formulario PPGR4'!$G40="","",'Formulario PPGR1'!#REF!)</f>
        <v>#REF!</v>
      </c>
      <c r="F40" s="191" t="e">
        <f>IF('Formulario PPGR4'!$G40="","",'Formulario PPGR1'!#REF!)</f>
        <v>#REF!</v>
      </c>
      <c r="G40" s="712" t="s">
        <v>2089</v>
      </c>
      <c r="H40" s="713" t="s">
        <v>2090</v>
      </c>
      <c r="I40" s="714" t="s">
        <v>2190</v>
      </c>
      <c r="J40" s="714" t="s">
        <v>2184</v>
      </c>
      <c r="K40" s="715" t="s">
        <v>2191</v>
      </c>
      <c r="L40" s="715" t="s">
        <v>2192</v>
      </c>
      <c r="M40" s="715" t="s">
        <v>2095</v>
      </c>
      <c r="N40" s="716">
        <v>18120357.530000001</v>
      </c>
      <c r="O40" s="717" t="s">
        <v>2096</v>
      </c>
      <c r="P40" s="718" t="s">
        <v>1863</v>
      </c>
    </row>
    <row r="41" spans="2:16" ht="51" x14ac:dyDescent="0.25">
      <c r="B41" s="191" t="e">
        <f>IF('Formulario PPGR4'!$G41="","",CONCATENATE('Formulario PPGR4'!$C41,".",'Formulario PPGR4'!$D41,".",'Formulario PPGR4'!$E41,".",'Formulario PPGR4'!$F41))</f>
        <v>#REF!</v>
      </c>
      <c r="C41" s="191" t="e">
        <f>IF('Formulario PPGR4'!$G41="","",'Formulario PPGR1'!#REF!)</f>
        <v>#REF!</v>
      </c>
      <c r="D41" s="191" t="e">
        <f>IF('Formulario PPGR4'!$G41="","",'Formulario PPGR1'!#REF!)</f>
        <v>#REF!</v>
      </c>
      <c r="E41" s="191" t="e">
        <f>IF('Formulario PPGR4'!$G41="","",'Formulario PPGR1'!#REF!)</f>
        <v>#REF!</v>
      </c>
      <c r="F41" s="191" t="e">
        <f>IF('Formulario PPGR4'!$G41="","",'Formulario PPGR1'!#REF!)</f>
        <v>#REF!</v>
      </c>
      <c r="G41" s="712" t="s">
        <v>2089</v>
      </c>
      <c r="H41" s="713" t="s">
        <v>2090</v>
      </c>
      <c r="I41" s="714" t="s">
        <v>2193</v>
      </c>
      <c r="J41" s="714" t="s">
        <v>2194</v>
      </c>
      <c r="K41" s="715" t="s">
        <v>2195</v>
      </c>
      <c r="L41" s="715" t="s">
        <v>2196</v>
      </c>
      <c r="M41" s="715" t="s">
        <v>2095</v>
      </c>
      <c r="N41" s="716">
        <v>594741064.86000001</v>
      </c>
      <c r="O41" s="717" t="s">
        <v>2096</v>
      </c>
      <c r="P41" s="718" t="s">
        <v>1863</v>
      </c>
    </row>
    <row r="42" spans="2:16" ht="38.25" x14ac:dyDescent="0.25">
      <c r="B42" s="191" t="e">
        <f>IF('Formulario PPGR4'!$G42="","",CONCATENATE('Formulario PPGR4'!$C42,".",'Formulario PPGR4'!$D42,".",'Formulario PPGR4'!$E42,".",'Formulario PPGR4'!$F42))</f>
        <v>#REF!</v>
      </c>
      <c r="C42" s="191" t="e">
        <f>IF('Formulario PPGR4'!$G42="","",'Formulario PPGR1'!#REF!)</f>
        <v>#REF!</v>
      </c>
      <c r="D42" s="191" t="e">
        <f>IF('Formulario PPGR4'!$G42="","",'Formulario PPGR1'!#REF!)</f>
        <v>#REF!</v>
      </c>
      <c r="E42" s="191" t="e">
        <f>IF('Formulario PPGR4'!$G42="","",'Formulario PPGR1'!#REF!)</f>
        <v>#REF!</v>
      </c>
      <c r="F42" s="191" t="e">
        <f>IF('Formulario PPGR4'!$G42="","",'Formulario PPGR1'!#REF!)</f>
        <v>#REF!</v>
      </c>
      <c r="G42" s="712" t="s">
        <v>2089</v>
      </c>
      <c r="H42" s="713" t="s">
        <v>2090</v>
      </c>
      <c r="I42" s="714" t="s">
        <v>2197</v>
      </c>
      <c r="J42" s="714" t="s">
        <v>2194</v>
      </c>
      <c r="K42" s="715" t="s">
        <v>2198</v>
      </c>
      <c r="L42" s="715" t="s">
        <v>2199</v>
      </c>
      <c r="M42" s="715" t="s">
        <v>2095</v>
      </c>
      <c r="N42" s="716">
        <v>23253178.66</v>
      </c>
      <c r="O42" s="717" t="s">
        <v>2096</v>
      </c>
      <c r="P42" s="718" t="s">
        <v>1863</v>
      </c>
    </row>
    <row r="43" spans="2:16" ht="38.25" x14ac:dyDescent="0.25">
      <c r="B43" s="191" t="e">
        <f>IF('Formulario PPGR4'!$G43="","",CONCATENATE('Formulario PPGR4'!$C43,".",'Formulario PPGR4'!$D43,".",'Formulario PPGR4'!$E43,".",'Formulario PPGR4'!$F43))</f>
        <v>#REF!</v>
      </c>
      <c r="C43" s="191" t="e">
        <f>IF('Formulario PPGR4'!$G43="","",'Formulario PPGR1'!#REF!)</f>
        <v>#REF!</v>
      </c>
      <c r="D43" s="191" t="e">
        <f>IF('Formulario PPGR4'!$G43="","",'Formulario PPGR1'!#REF!)</f>
        <v>#REF!</v>
      </c>
      <c r="E43" s="191" t="e">
        <f>IF('Formulario PPGR4'!$G43="","",'Formulario PPGR1'!#REF!)</f>
        <v>#REF!</v>
      </c>
      <c r="F43" s="191" t="e">
        <f>IF('Formulario PPGR4'!$G43="","",'Formulario PPGR1'!#REF!)</f>
        <v>#REF!</v>
      </c>
      <c r="G43" s="712" t="s">
        <v>2089</v>
      </c>
      <c r="H43" s="713" t="s">
        <v>2090</v>
      </c>
      <c r="I43" s="714" t="s">
        <v>2200</v>
      </c>
      <c r="J43" s="714" t="s">
        <v>2194</v>
      </c>
      <c r="K43" s="715" t="s">
        <v>2201</v>
      </c>
      <c r="L43" s="715" t="s">
        <v>2196</v>
      </c>
      <c r="M43" s="715" t="s">
        <v>2095</v>
      </c>
      <c r="N43" s="716">
        <v>383554398.60000002</v>
      </c>
      <c r="O43" s="717" t="s">
        <v>2096</v>
      </c>
      <c r="P43" s="718" t="s">
        <v>1863</v>
      </c>
    </row>
    <row r="44" spans="2:16" ht="25.5" x14ac:dyDescent="0.25">
      <c r="B44" s="191" t="e">
        <f>IF('Formulario PPGR4'!$G44="","",CONCATENATE('Formulario PPGR4'!$C44,".",'Formulario PPGR4'!$D44,".",'Formulario PPGR4'!$E44,".",'Formulario PPGR4'!$F44))</f>
        <v>#REF!</v>
      </c>
      <c r="C44" s="191" t="e">
        <f>IF('Formulario PPGR4'!$G44="","",'Formulario PPGR1'!#REF!)</f>
        <v>#REF!</v>
      </c>
      <c r="D44" s="191" t="e">
        <f>IF('Formulario PPGR4'!$G44="","",'Formulario PPGR1'!#REF!)</f>
        <v>#REF!</v>
      </c>
      <c r="E44" s="191" t="e">
        <f>IF('Formulario PPGR4'!$G44="","",'Formulario PPGR1'!#REF!)</f>
        <v>#REF!</v>
      </c>
      <c r="F44" s="191" t="e">
        <f>IF('Formulario PPGR4'!$G44="","",'Formulario PPGR1'!#REF!)</f>
        <v>#REF!</v>
      </c>
      <c r="G44" s="712" t="s">
        <v>2089</v>
      </c>
      <c r="H44" s="713" t="s">
        <v>2090</v>
      </c>
      <c r="I44" s="714" t="s">
        <v>2202</v>
      </c>
      <c r="J44" s="714" t="s">
        <v>2203</v>
      </c>
      <c r="K44" s="715" t="s">
        <v>2204</v>
      </c>
      <c r="L44" s="715" t="s">
        <v>2205</v>
      </c>
      <c r="M44" s="715" t="s">
        <v>2095</v>
      </c>
      <c r="N44" s="716">
        <v>133506651.48999999</v>
      </c>
      <c r="O44" s="717" t="s">
        <v>2096</v>
      </c>
      <c r="P44" s="718" t="s">
        <v>1863</v>
      </c>
    </row>
    <row r="45" spans="2:16" ht="38.25" x14ac:dyDescent="0.25">
      <c r="B45" s="191" t="e">
        <f>IF('Formulario PPGR4'!$G45="","",CONCATENATE('Formulario PPGR4'!$C45,".",'Formulario PPGR4'!$D45,".",'Formulario PPGR4'!$E45,".",'Formulario PPGR4'!$F45))</f>
        <v>#REF!</v>
      </c>
      <c r="C45" s="191" t="e">
        <f>IF('Formulario PPGR4'!$G45="","",'Formulario PPGR1'!#REF!)</f>
        <v>#REF!</v>
      </c>
      <c r="D45" s="191" t="e">
        <f>IF('Formulario PPGR4'!$G45="","",'Formulario PPGR1'!#REF!)</f>
        <v>#REF!</v>
      </c>
      <c r="E45" s="191" t="e">
        <f>IF('Formulario PPGR4'!$G45="","",'Formulario PPGR1'!#REF!)</f>
        <v>#REF!</v>
      </c>
      <c r="F45" s="191" t="e">
        <f>IF('Formulario PPGR4'!$G45="","",'Formulario PPGR1'!#REF!)</f>
        <v>#REF!</v>
      </c>
      <c r="G45" s="712" t="s">
        <v>2089</v>
      </c>
      <c r="H45" s="713" t="s">
        <v>2090</v>
      </c>
      <c r="I45" s="714" t="s">
        <v>2206</v>
      </c>
      <c r="J45" s="714" t="s">
        <v>2203</v>
      </c>
      <c r="K45" s="715" t="s">
        <v>2207</v>
      </c>
      <c r="L45" s="715" t="s">
        <v>2208</v>
      </c>
      <c r="M45" s="715" t="s">
        <v>2095</v>
      </c>
      <c r="N45" s="716">
        <v>385341582.26999998</v>
      </c>
      <c r="O45" s="717" t="s">
        <v>2096</v>
      </c>
      <c r="P45" s="718" t="s">
        <v>1863</v>
      </c>
    </row>
    <row r="46" spans="2:16" ht="51" x14ac:dyDescent="0.25">
      <c r="B46" s="191" t="e">
        <f>IF('Formulario PPGR4'!$G46="","",CONCATENATE('Formulario PPGR4'!$C46,".",'Formulario PPGR4'!$D46,".",'Formulario PPGR4'!$E46,".",'Formulario PPGR4'!$F46))</f>
        <v>#REF!</v>
      </c>
      <c r="C46" s="191" t="e">
        <f>IF('Formulario PPGR4'!$G46="","",'Formulario PPGR1'!#REF!)</f>
        <v>#REF!</v>
      </c>
      <c r="D46" s="191" t="e">
        <f>IF('Formulario PPGR4'!$G46="","",'Formulario PPGR1'!#REF!)</f>
        <v>#REF!</v>
      </c>
      <c r="E46" s="191" t="e">
        <f>IF('Formulario PPGR4'!$G46="","",'Formulario PPGR1'!#REF!)</f>
        <v>#REF!</v>
      </c>
      <c r="F46" s="191" t="e">
        <f>IF('Formulario PPGR4'!$G46="","",'Formulario PPGR1'!#REF!)</f>
        <v>#REF!</v>
      </c>
      <c r="G46" s="712" t="s">
        <v>2089</v>
      </c>
      <c r="H46" s="713" t="s">
        <v>2090</v>
      </c>
      <c r="I46" s="714" t="s">
        <v>2209</v>
      </c>
      <c r="J46" s="714" t="s">
        <v>2203</v>
      </c>
      <c r="K46" s="715" t="s">
        <v>2210</v>
      </c>
      <c r="L46" s="715" t="s">
        <v>2211</v>
      </c>
      <c r="M46" s="715" t="s">
        <v>2095</v>
      </c>
      <c r="N46" s="716">
        <v>139885552.63</v>
      </c>
      <c r="O46" s="717" t="s">
        <v>2096</v>
      </c>
      <c r="P46" s="718" t="s">
        <v>1863</v>
      </c>
    </row>
    <row r="47" spans="2:16" ht="63.75" x14ac:dyDescent="0.25">
      <c r="B47" s="191" t="e">
        <f>IF('Formulario PPGR4'!$G47="","",CONCATENATE('Formulario PPGR4'!$C47,".",'Formulario PPGR4'!$D47,".",'Formulario PPGR4'!$E47,".",'Formulario PPGR4'!$F47))</f>
        <v>#REF!</v>
      </c>
      <c r="C47" s="191" t="e">
        <f>IF('Formulario PPGR4'!$G47="","",'Formulario PPGR1'!#REF!)</f>
        <v>#REF!</v>
      </c>
      <c r="D47" s="191" t="e">
        <f>IF('Formulario PPGR4'!$G47="","",'Formulario PPGR1'!#REF!)</f>
        <v>#REF!</v>
      </c>
      <c r="E47" s="191" t="e">
        <f>IF('Formulario PPGR4'!$G47="","",'Formulario PPGR1'!#REF!)</f>
        <v>#REF!</v>
      </c>
      <c r="F47" s="191" t="e">
        <f>IF('Formulario PPGR4'!$G47="","",'Formulario PPGR1'!#REF!)</f>
        <v>#REF!</v>
      </c>
      <c r="G47" s="712" t="s">
        <v>2089</v>
      </c>
      <c r="H47" s="713" t="s">
        <v>2090</v>
      </c>
      <c r="I47" s="714" t="s">
        <v>2212</v>
      </c>
      <c r="J47" s="714" t="s">
        <v>2203</v>
      </c>
      <c r="K47" s="715" t="s">
        <v>2213</v>
      </c>
      <c r="L47" s="715" t="s">
        <v>2214</v>
      </c>
      <c r="M47" s="715" t="s">
        <v>2095</v>
      </c>
      <c r="N47" s="716">
        <v>136164819.90000001</v>
      </c>
      <c r="O47" s="717" t="s">
        <v>2096</v>
      </c>
      <c r="P47" s="718" t="s">
        <v>1863</v>
      </c>
    </row>
    <row r="48" spans="2:16" ht="63.75" x14ac:dyDescent="0.25">
      <c r="B48" s="191" t="e">
        <f>IF('Formulario PPGR4'!$G48="","",CONCATENATE('Formulario PPGR4'!$C48,".",'Formulario PPGR4'!$D48,".",'Formulario PPGR4'!$E48,".",'Formulario PPGR4'!$F48))</f>
        <v>#REF!</v>
      </c>
      <c r="C48" s="191" t="e">
        <f>IF('Formulario PPGR4'!$G48="","",'Formulario PPGR1'!#REF!)</f>
        <v>#REF!</v>
      </c>
      <c r="D48" s="191" t="e">
        <f>IF('Formulario PPGR4'!$G48="","",'Formulario PPGR1'!#REF!)</f>
        <v>#REF!</v>
      </c>
      <c r="E48" s="191" t="e">
        <f>IF('Formulario PPGR4'!$G48="","",'Formulario PPGR1'!#REF!)</f>
        <v>#REF!</v>
      </c>
      <c r="F48" s="191" t="e">
        <f>IF('Formulario PPGR4'!$G48="","",'Formulario PPGR1'!#REF!)</f>
        <v>#REF!</v>
      </c>
      <c r="G48" s="712" t="s">
        <v>2089</v>
      </c>
      <c r="H48" s="713" t="s">
        <v>2090</v>
      </c>
      <c r="I48" s="714" t="s">
        <v>2215</v>
      </c>
      <c r="J48" s="714" t="s">
        <v>2216</v>
      </c>
      <c r="K48" s="715" t="s">
        <v>2213</v>
      </c>
      <c r="L48" s="715" t="s">
        <v>2217</v>
      </c>
      <c r="M48" s="715" t="s">
        <v>2095</v>
      </c>
      <c r="N48" s="716">
        <v>87652894.469999999</v>
      </c>
      <c r="O48" s="717" t="s">
        <v>2096</v>
      </c>
      <c r="P48" s="718" t="s">
        <v>1863</v>
      </c>
    </row>
    <row r="49" spans="2:16" ht="63.75" x14ac:dyDescent="0.25">
      <c r="B49" s="191" t="e">
        <f>IF('Formulario PPGR4'!$G49="","",CONCATENATE('Formulario PPGR4'!$C49,".",'Formulario PPGR4'!$D49,".",'Formulario PPGR4'!$E49,".",'Formulario PPGR4'!$F49))</f>
        <v>#REF!</v>
      </c>
      <c r="C49" s="191" t="e">
        <f>IF('Formulario PPGR4'!$G49="","",'Formulario PPGR1'!#REF!)</f>
        <v>#REF!</v>
      </c>
      <c r="D49" s="191" t="e">
        <f>IF('Formulario PPGR4'!$G49="","",'Formulario PPGR1'!#REF!)</f>
        <v>#REF!</v>
      </c>
      <c r="E49" s="191" t="e">
        <f>IF('Formulario PPGR4'!$G49="","",'Formulario PPGR1'!#REF!)</f>
        <v>#REF!</v>
      </c>
      <c r="F49" s="191" t="e">
        <f>IF('Formulario PPGR4'!$G49="","",'Formulario PPGR1'!#REF!)</f>
        <v>#REF!</v>
      </c>
      <c r="G49" s="712" t="s">
        <v>2089</v>
      </c>
      <c r="H49" s="713" t="s">
        <v>2090</v>
      </c>
      <c r="I49" s="714" t="s">
        <v>2218</v>
      </c>
      <c r="J49" s="714" t="s">
        <v>2216</v>
      </c>
      <c r="K49" s="715" t="s">
        <v>2213</v>
      </c>
      <c r="L49" s="715" t="s">
        <v>2219</v>
      </c>
      <c r="M49" s="715" t="s">
        <v>2095</v>
      </c>
      <c r="N49" s="716">
        <v>134337189.74000001</v>
      </c>
      <c r="O49" s="717" t="s">
        <v>2096</v>
      </c>
      <c r="P49" s="718" t="s">
        <v>1863</v>
      </c>
    </row>
    <row r="50" spans="2:16" ht="38.25" x14ac:dyDescent="0.25">
      <c r="B50" s="191" t="e">
        <f>IF('Formulario PPGR4'!$G50="","",CONCATENATE('Formulario PPGR4'!$C50,".",'Formulario PPGR4'!$D50,".",'Formulario PPGR4'!$E50,".",'Formulario PPGR4'!$F50))</f>
        <v>#REF!</v>
      </c>
      <c r="C50" s="191" t="e">
        <f>IF('Formulario PPGR4'!$G50="","",'Formulario PPGR1'!#REF!)</f>
        <v>#REF!</v>
      </c>
      <c r="D50" s="191" t="e">
        <f>IF('Formulario PPGR4'!$G50="","",'Formulario PPGR1'!#REF!)</f>
        <v>#REF!</v>
      </c>
      <c r="E50" s="191" t="e">
        <f>IF('Formulario PPGR4'!$G50="","",'Formulario PPGR1'!#REF!)</f>
        <v>#REF!</v>
      </c>
      <c r="F50" s="191" t="e">
        <f>IF('Formulario PPGR4'!$G50="","",'Formulario PPGR1'!#REF!)</f>
        <v>#REF!</v>
      </c>
      <c r="G50" s="712" t="s">
        <v>2089</v>
      </c>
      <c r="H50" s="713" t="s">
        <v>2090</v>
      </c>
      <c r="I50" s="714" t="s">
        <v>2220</v>
      </c>
      <c r="J50" s="714" t="s">
        <v>2216</v>
      </c>
      <c r="K50" s="715" t="s">
        <v>2221</v>
      </c>
      <c r="L50" s="715" t="s">
        <v>2222</v>
      </c>
      <c r="M50" s="715" t="s">
        <v>2095</v>
      </c>
      <c r="N50" s="716">
        <v>134338416.84999999</v>
      </c>
      <c r="O50" s="717" t="s">
        <v>2096</v>
      </c>
      <c r="P50" s="718" t="s">
        <v>1863</v>
      </c>
    </row>
    <row r="51" spans="2:16" ht="38.25" x14ac:dyDescent="0.25">
      <c r="B51" s="191" t="e">
        <f>IF('Formulario PPGR4'!$G51="","",CONCATENATE('Formulario PPGR4'!$C51,".",'Formulario PPGR4'!$D51,".",'Formulario PPGR4'!$E51,".",'Formulario PPGR4'!$F51))</f>
        <v>#REF!</v>
      </c>
      <c r="C51" s="191" t="e">
        <f>IF('Formulario PPGR4'!$G51="","",'Formulario PPGR1'!#REF!)</f>
        <v>#REF!</v>
      </c>
      <c r="D51" s="191" t="e">
        <f>IF('Formulario PPGR4'!$G51="","",'Formulario PPGR1'!#REF!)</f>
        <v>#REF!</v>
      </c>
      <c r="E51" s="191" t="e">
        <f>IF('Formulario PPGR4'!$G51="","",'Formulario PPGR1'!#REF!)</f>
        <v>#REF!</v>
      </c>
      <c r="F51" s="191" t="e">
        <f>IF('Formulario PPGR4'!$G51="","",'Formulario PPGR1'!#REF!)</f>
        <v>#REF!</v>
      </c>
      <c r="G51" s="712" t="s">
        <v>2089</v>
      </c>
      <c r="H51" s="713" t="s">
        <v>2090</v>
      </c>
      <c r="I51" s="714" t="s">
        <v>2223</v>
      </c>
      <c r="J51" s="714" t="s">
        <v>2224</v>
      </c>
      <c r="K51" s="715" t="s">
        <v>2225</v>
      </c>
      <c r="L51" s="715" t="s">
        <v>2226</v>
      </c>
      <c r="M51" s="715" t="s">
        <v>2095</v>
      </c>
      <c r="N51" s="716">
        <v>132040571.8</v>
      </c>
      <c r="O51" s="717" t="s">
        <v>2096</v>
      </c>
      <c r="P51" s="718" t="s">
        <v>1863</v>
      </c>
    </row>
    <row r="52" spans="2:16" ht="63.75" x14ac:dyDescent="0.25">
      <c r="B52" s="191" t="e">
        <f>IF('Formulario PPGR4'!$G52="","",CONCATENATE('Formulario PPGR4'!$C52,".",'Formulario PPGR4'!$D52,".",'Formulario PPGR4'!$E52,".",'Formulario PPGR4'!$F52))</f>
        <v>#REF!</v>
      </c>
      <c r="C52" s="191" t="e">
        <f>IF('Formulario PPGR4'!$G52="","",'Formulario PPGR1'!#REF!)</f>
        <v>#REF!</v>
      </c>
      <c r="D52" s="191" t="e">
        <f>IF('Formulario PPGR4'!$G52="","",'Formulario PPGR1'!#REF!)</f>
        <v>#REF!</v>
      </c>
      <c r="E52" s="191" t="e">
        <f>IF('Formulario PPGR4'!$G52="","",'Formulario PPGR1'!#REF!)</f>
        <v>#REF!</v>
      </c>
      <c r="F52" s="191" t="e">
        <f>IF('Formulario PPGR4'!$G52="","",'Formulario PPGR1'!#REF!)</f>
        <v>#REF!</v>
      </c>
      <c r="G52" s="712" t="s">
        <v>2089</v>
      </c>
      <c r="H52" s="713" t="s">
        <v>2090</v>
      </c>
      <c r="I52" s="714" t="s">
        <v>2227</v>
      </c>
      <c r="J52" s="714" t="s">
        <v>2228</v>
      </c>
      <c r="K52" s="715" t="s">
        <v>2229</v>
      </c>
      <c r="L52" s="715" t="s">
        <v>2230</v>
      </c>
      <c r="M52" s="715" t="s">
        <v>2095</v>
      </c>
      <c r="N52" s="716">
        <v>123781134.31</v>
      </c>
      <c r="O52" s="717" t="s">
        <v>2096</v>
      </c>
      <c r="P52" s="718" t="s">
        <v>1863</v>
      </c>
    </row>
    <row r="53" spans="2:16" ht="63.75" x14ac:dyDescent="0.25">
      <c r="B53" s="191" t="e">
        <f>IF('Formulario PPGR4'!$G53="","",CONCATENATE('Formulario PPGR4'!$C53,".",'Formulario PPGR4'!$D53,".",'Formulario PPGR4'!$E53,".",'Formulario PPGR4'!$F53))</f>
        <v>#REF!</v>
      </c>
      <c r="C53" s="191" t="e">
        <f>IF('Formulario PPGR4'!$G53="","",'Formulario PPGR1'!#REF!)</f>
        <v>#REF!</v>
      </c>
      <c r="D53" s="191" t="e">
        <f>IF('Formulario PPGR4'!$G53="","",'Formulario PPGR1'!#REF!)</f>
        <v>#REF!</v>
      </c>
      <c r="E53" s="191" t="e">
        <f>IF('Formulario PPGR4'!$G53="","",'Formulario PPGR1'!#REF!)</f>
        <v>#REF!</v>
      </c>
      <c r="F53" s="191" t="e">
        <f>IF('Formulario PPGR4'!$G53="","",'Formulario PPGR1'!#REF!)</f>
        <v>#REF!</v>
      </c>
      <c r="G53" s="712" t="s">
        <v>2089</v>
      </c>
      <c r="H53" s="713" t="s">
        <v>2090</v>
      </c>
      <c r="I53" s="714" t="s">
        <v>2231</v>
      </c>
      <c r="J53" s="714" t="s">
        <v>2228</v>
      </c>
      <c r="K53" s="715" t="s">
        <v>2229</v>
      </c>
      <c r="L53" s="715" t="s">
        <v>2230</v>
      </c>
      <c r="M53" s="715" t="s">
        <v>2095</v>
      </c>
      <c r="N53" s="716">
        <v>17776012.68</v>
      </c>
      <c r="O53" s="717" t="s">
        <v>2096</v>
      </c>
      <c r="P53" s="718" t="s">
        <v>1863</v>
      </c>
    </row>
    <row r="54" spans="2:16" ht="63.75" x14ac:dyDescent="0.25">
      <c r="B54" s="191" t="e">
        <f>IF('Formulario PPGR4'!$G54="","",CONCATENATE('Formulario PPGR4'!$C54,".",'Formulario PPGR4'!$D54,".",'Formulario PPGR4'!$E54,".",'Formulario PPGR4'!$F54))</f>
        <v>#REF!</v>
      </c>
      <c r="C54" s="191" t="e">
        <f>IF('Formulario PPGR4'!$G54="","",'Formulario PPGR1'!#REF!)</f>
        <v>#REF!</v>
      </c>
      <c r="D54" s="191" t="e">
        <f>IF('Formulario PPGR4'!$G54="","",'Formulario PPGR1'!#REF!)</f>
        <v>#REF!</v>
      </c>
      <c r="E54" s="191" t="e">
        <f>IF('Formulario PPGR4'!$G54="","",'Formulario PPGR1'!#REF!)</f>
        <v>#REF!</v>
      </c>
      <c r="F54" s="191" t="e">
        <f>IF('Formulario PPGR4'!$G54="","",'Formulario PPGR1'!#REF!)</f>
        <v>#REF!</v>
      </c>
      <c r="G54" s="712" t="s">
        <v>2089</v>
      </c>
      <c r="H54" s="713" t="s">
        <v>2090</v>
      </c>
      <c r="I54" s="714" t="s">
        <v>2232</v>
      </c>
      <c r="J54" s="714" t="s">
        <v>2233</v>
      </c>
      <c r="K54" s="715" t="s">
        <v>2229</v>
      </c>
      <c r="L54" s="715" t="s">
        <v>2234</v>
      </c>
      <c r="M54" s="715" t="s">
        <v>2095</v>
      </c>
      <c r="N54" s="716">
        <v>16902012.670000002</v>
      </c>
      <c r="O54" s="717" t="s">
        <v>2096</v>
      </c>
      <c r="P54" s="718" t="s">
        <v>1863</v>
      </c>
    </row>
    <row r="55" spans="2:16" ht="25.5" x14ac:dyDescent="0.25">
      <c r="B55" s="191" t="e">
        <f>IF('Formulario PPGR4'!$G55="","",CONCATENATE('Formulario PPGR4'!$C55,".",'Formulario PPGR4'!$D55,".",'Formulario PPGR4'!$E55,".",'Formulario PPGR4'!$F55))</f>
        <v>#REF!</v>
      </c>
      <c r="C55" s="191" t="e">
        <f>IF('Formulario PPGR4'!$G55="","",'Formulario PPGR1'!#REF!)</f>
        <v>#REF!</v>
      </c>
      <c r="D55" s="191" t="e">
        <f>IF('Formulario PPGR4'!$G55="","",'Formulario PPGR1'!#REF!)</f>
        <v>#REF!</v>
      </c>
      <c r="E55" s="191" t="e">
        <f>IF('Formulario PPGR4'!$G55="","",'Formulario PPGR1'!#REF!)</f>
        <v>#REF!</v>
      </c>
      <c r="F55" s="191" t="e">
        <f>IF('Formulario PPGR4'!$G55="","",'Formulario PPGR1'!#REF!)</f>
        <v>#REF!</v>
      </c>
      <c r="G55" s="712" t="s">
        <v>2089</v>
      </c>
      <c r="H55" s="713" t="s">
        <v>2090</v>
      </c>
      <c r="I55" s="714" t="s">
        <v>2235</v>
      </c>
      <c r="J55" s="714" t="s">
        <v>2233</v>
      </c>
      <c r="K55" s="715" t="s">
        <v>2236</v>
      </c>
      <c r="L55" s="715" t="s">
        <v>2237</v>
      </c>
      <c r="M55" s="715" t="s">
        <v>2095</v>
      </c>
      <c r="N55" s="716">
        <v>144497460.58000001</v>
      </c>
      <c r="O55" s="717" t="s">
        <v>2096</v>
      </c>
      <c r="P55" s="718" t="s">
        <v>1863</v>
      </c>
    </row>
    <row r="56" spans="2:16" ht="51" x14ac:dyDescent="0.25">
      <c r="B56" s="191" t="e">
        <f>IF('Formulario PPGR4'!$G56="","",CONCATENATE('Formulario PPGR4'!$C56,".",'Formulario PPGR4'!$D56,".",'Formulario PPGR4'!$E56,".",'Formulario PPGR4'!$F56))</f>
        <v>#REF!</v>
      </c>
      <c r="C56" s="191" t="e">
        <f>IF('Formulario PPGR4'!$G56="","",'Formulario PPGR1'!#REF!)</f>
        <v>#REF!</v>
      </c>
      <c r="D56" s="191" t="e">
        <f>IF('Formulario PPGR4'!$G56="","",'Formulario PPGR1'!#REF!)</f>
        <v>#REF!</v>
      </c>
      <c r="E56" s="191" t="e">
        <f>IF('Formulario PPGR4'!$G56="","",'Formulario PPGR1'!#REF!)</f>
        <v>#REF!</v>
      </c>
      <c r="F56" s="191" t="e">
        <f>IF('Formulario PPGR4'!$G56="","",'Formulario PPGR1'!#REF!)</f>
        <v>#REF!</v>
      </c>
      <c r="G56" s="712" t="s">
        <v>2089</v>
      </c>
      <c r="H56" s="713" t="s">
        <v>2090</v>
      </c>
      <c r="I56" s="714" t="s">
        <v>2238</v>
      </c>
      <c r="J56" s="714" t="s">
        <v>2239</v>
      </c>
      <c r="K56" s="715" t="s">
        <v>2240</v>
      </c>
      <c r="L56" s="715" t="s">
        <v>2241</v>
      </c>
      <c r="M56" s="715" t="s">
        <v>2095</v>
      </c>
      <c r="N56" s="716">
        <v>335595626.97000003</v>
      </c>
      <c r="O56" s="717" t="s">
        <v>2096</v>
      </c>
      <c r="P56" s="718" t="s">
        <v>1863</v>
      </c>
    </row>
    <row r="57" spans="2:16" ht="25.5" x14ac:dyDescent="0.25">
      <c r="B57" s="191" t="e">
        <f>IF('Formulario PPGR4'!$G57="","",CONCATENATE('Formulario PPGR4'!$C57,".",'Formulario PPGR4'!$D57,".",'Formulario PPGR4'!$E57,".",'Formulario PPGR4'!$F57))</f>
        <v>#REF!</v>
      </c>
      <c r="C57" s="191" t="e">
        <f>IF('Formulario PPGR4'!$G57="","",'Formulario PPGR1'!#REF!)</f>
        <v>#REF!</v>
      </c>
      <c r="D57" s="191" t="e">
        <f>IF('Formulario PPGR4'!$G57="","",'Formulario PPGR1'!#REF!)</f>
        <v>#REF!</v>
      </c>
      <c r="E57" s="191" t="e">
        <f>IF('Formulario PPGR4'!$G57="","",'Formulario PPGR1'!#REF!)</f>
        <v>#REF!</v>
      </c>
      <c r="F57" s="191" t="e">
        <f>IF('Formulario PPGR4'!$G57="","",'Formulario PPGR1'!#REF!)</f>
        <v>#REF!</v>
      </c>
      <c r="G57" s="712" t="s">
        <v>2089</v>
      </c>
      <c r="H57" s="713" t="s">
        <v>2090</v>
      </c>
      <c r="I57" s="714" t="s">
        <v>2242</v>
      </c>
      <c r="J57" s="714" t="s">
        <v>2243</v>
      </c>
      <c r="K57" s="715" t="s">
        <v>2244</v>
      </c>
      <c r="L57" s="715" t="s">
        <v>2245</v>
      </c>
      <c r="M57" s="715" t="s">
        <v>2095</v>
      </c>
      <c r="N57" s="716">
        <v>36019824.460000001</v>
      </c>
      <c r="O57" s="717" t="s">
        <v>2096</v>
      </c>
      <c r="P57" s="718" t="s">
        <v>1863</v>
      </c>
    </row>
    <row r="58" spans="2:16" ht="25.5" x14ac:dyDescent="0.25">
      <c r="B58" s="191" t="e">
        <f>IF('Formulario PPGR4'!$G58="","",CONCATENATE('Formulario PPGR4'!$C58,".",'Formulario PPGR4'!$D58,".",'Formulario PPGR4'!$E58,".",'Formulario PPGR4'!$F58))</f>
        <v>#REF!</v>
      </c>
      <c r="C58" s="191" t="e">
        <f>IF('Formulario PPGR4'!$G58="","",'Formulario PPGR1'!#REF!)</f>
        <v>#REF!</v>
      </c>
      <c r="D58" s="191" t="e">
        <f>IF('Formulario PPGR4'!$G58="","",'Formulario PPGR1'!#REF!)</f>
        <v>#REF!</v>
      </c>
      <c r="E58" s="191" t="e">
        <f>IF('Formulario PPGR4'!$G58="","",'Formulario PPGR1'!#REF!)</f>
        <v>#REF!</v>
      </c>
      <c r="F58" s="191" t="e">
        <f>IF('Formulario PPGR4'!$G58="","",'Formulario PPGR1'!#REF!)</f>
        <v>#REF!</v>
      </c>
      <c r="G58" s="712" t="s">
        <v>2089</v>
      </c>
      <c r="H58" s="713" t="s">
        <v>2090</v>
      </c>
      <c r="I58" s="714" t="s">
        <v>2246</v>
      </c>
      <c r="J58" s="714" t="s">
        <v>2243</v>
      </c>
      <c r="K58" s="715" t="s">
        <v>2244</v>
      </c>
      <c r="L58" s="715" t="s">
        <v>2247</v>
      </c>
      <c r="M58" s="715" t="s">
        <v>2095</v>
      </c>
      <c r="N58" s="716">
        <v>190575880.91999999</v>
      </c>
      <c r="O58" s="717" t="s">
        <v>2096</v>
      </c>
      <c r="P58" s="718" t="s">
        <v>1863</v>
      </c>
    </row>
    <row r="59" spans="2:16" ht="25.5" x14ac:dyDescent="0.25">
      <c r="B59" s="191" t="e">
        <f>IF('Formulario PPGR4'!$G59="","",CONCATENATE('Formulario PPGR4'!$C59,".",'Formulario PPGR4'!$D59,".",'Formulario PPGR4'!$E59,".",'Formulario PPGR4'!$F59))</f>
        <v>#REF!</v>
      </c>
      <c r="C59" s="191" t="e">
        <f>IF('Formulario PPGR4'!$G59="","",'Formulario PPGR1'!#REF!)</f>
        <v>#REF!</v>
      </c>
      <c r="D59" s="191" t="e">
        <f>IF('Formulario PPGR4'!$G59="","",'Formulario PPGR1'!#REF!)</f>
        <v>#REF!</v>
      </c>
      <c r="E59" s="191" t="e">
        <f>IF('Formulario PPGR4'!$G59="","",'Formulario PPGR1'!#REF!)</f>
        <v>#REF!</v>
      </c>
      <c r="F59" s="191" t="e">
        <f>IF('Formulario PPGR4'!$G59="","",'Formulario PPGR1'!#REF!)</f>
        <v>#REF!</v>
      </c>
      <c r="G59" s="712" t="s">
        <v>2089</v>
      </c>
      <c r="H59" s="713" t="s">
        <v>2090</v>
      </c>
      <c r="I59" s="714" t="s">
        <v>2248</v>
      </c>
      <c r="J59" s="714" t="s">
        <v>2243</v>
      </c>
      <c r="K59" s="715" t="s">
        <v>2249</v>
      </c>
      <c r="L59" s="715" t="s">
        <v>2250</v>
      </c>
      <c r="M59" s="715" t="s">
        <v>2095</v>
      </c>
      <c r="N59" s="716">
        <v>92339933.760000005</v>
      </c>
      <c r="O59" s="717" t="s">
        <v>2096</v>
      </c>
      <c r="P59" s="718" t="s">
        <v>1863</v>
      </c>
    </row>
    <row r="60" spans="2:16" ht="38.25" x14ac:dyDescent="0.25">
      <c r="B60" s="191" t="e">
        <f>IF('Formulario PPGR4'!$G60="","",CONCATENATE('Formulario PPGR4'!$C60,".",'Formulario PPGR4'!$D60,".",'Formulario PPGR4'!$E60,".",'Formulario PPGR4'!$F60))</f>
        <v>#REF!</v>
      </c>
      <c r="C60" s="191" t="e">
        <f>IF('Formulario PPGR4'!$G60="","",'Formulario PPGR1'!#REF!)</f>
        <v>#REF!</v>
      </c>
      <c r="D60" s="191" t="e">
        <f>IF('Formulario PPGR4'!$G60="","",'Formulario PPGR1'!#REF!)</f>
        <v>#REF!</v>
      </c>
      <c r="E60" s="191" t="e">
        <f>IF('Formulario PPGR4'!$G60="","",'Formulario PPGR1'!#REF!)</f>
        <v>#REF!</v>
      </c>
      <c r="F60" s="191" t="e">
        <f>IF('Formulario PPGR4'!$G60="","",'Formulario PPGR1'!#REF!)</f>
        <v>#REF!</v>
      </c>
      <c r="G60" s="712" t="s">
        <v>2089</v>
      </c>
      <c r="H60" s="713" t="s">
        <v>2090</v>
      </c>
      <c r="I60" s="714" t="s">
        <v>2251</v>
      </c>
      <c r="J60" s="714" t="s">
        <v>2252</v>
      </c>
      <c r="K60" s="715" t="s">
        <v>2093</v>
      </c>
      <c r="L60" s="715" t="s">
        <v>2253</v>
      </c>
      <c r="M60" s="715" t="s">
        <v>2095</v>
      </c>
      <c r="N60" s="716">
        <v>144056475.59999999</v>
      </c>
      <c r="O60" s="717" t="s">
        <v>2096</v>
      </c>
      <c r="P60" s="718" t="s">
        <v>1863</v>
      </c>
    </row>
    <row r="61" spans="2:16" ht="38.25" x14ac:dyDescent="0.25">
      <c r="B61" s="191" t="e">
        <f>IF('Formulario PPGR4'!$G61="","",CONCATENATE('Formulario PPGR4'!$C61,".",'Formulario PPGR4'!$D61,".",'Formulario PPGR4'!$E61,".",'Formulario PPGR4'!$F61))</f>
        <v>#REF!</v>
      </c>
      <c r="C61" s="191" t="e">
        <f>IF('Formulario PPGR4'!$G61="","",'Formulario PPGR1'!#REF!)</f>
        <v>#REF!</v>
      </c>
      <c r="D61" s="191" t="e">
        <f>IF('Formulario PPGR4'!$G61="","",'Formulario PPGR1'!#REF!)</f>
        <v>#REF!</v>
      </c>
      <c r="E61" s="191" t="e">
        <f>IF('Formulario PPGR4'!$G61="","",'Formulario PPGR1'!#REF!)</f>
        <v>#REF!</v>
      </c>
      <c r="F61" s="191" t="e">
        <f>IF('Formulario PPGR4'!$G61="","",'Formulario PPGR1'!#REF!)</f>
        <v>#REF!</v>
      </c>
      <c r="G61" s="712" t="s">
        <v>2089</v>
      </c>
      <c r="H61" s="713" t="s">
        <v>2090</v>
      </c>
      <c r="I61" s="714" t="s">
        <v>2254</v>
      </c>
      <c r="J61" s="714" t="s">
        <v>2255</v>
      </c>
      <c r="K61" s="715" t="s">
        <v>2116</v>
      </c>
      <c r="L61" s="715" t="s">
        <v>2256</v>
      </c>
      <c r="M61" s="715" t="s">
        <v>2095</v>
      </c>
      <c r="N61" s="716">
        <v>24067476.969999999</v>
      </c>
      <c r="O61" s="717" t="s">
        <v>2096</v>
      </c>
      <c r="P61" s="718" t="s">
        <v>1863</v>
      </c>
    </row>
    <row r="62" spans="2:16" ht="38.25" x14ac:dyDescent="0.25">
      <c r="B62" s="191" t="e">
        <f>IF('Formulario PPGR4'!$G62="","",CONCATENATE('Formulario PPGR4'!$C62,".",'Formulario PPGR4'!$D62,".",'Formulario PPGR4'!$E62,".",'Formulario PPGR4'!$F62))</f>
        <v>#REF!</v>
      </c>
      <c r="C62" s="191" t="e">
        <f>IF('Formulario PPGR4'!$G62="","",'Formulario PPGR1'!#REF!)</f>
        <v>#REF!</v>
      </c>
      <c r="D62" s="191" t="e">
        <f>IF('Formulario PPGR4'!$G62="","",'Formulario PPGR1'!#REF!)</f>
        <v>#REF!</v>
      </c>
      <c r="E62" s="191" t="e">
        <f>IF('Formulario PPGR4'!$G62="","",'Formulario PPGR1'!#REF!)</f>
        <v>#REF!</v>
      </c>
      <c r="F62" s="191" t="e">
        <f>IF('Formulario PPGR4'!$G62="","",'Formulario PPGR1'!#REF!)</f>
        <v>#REF!</v>
      </c>
      <c r="G62" s="712" t="s">
        <v>2089</v>
      </c>
      <c r="H62" s="713" t="s">
        <v>2090</v>
      </c>
      <c r="I62" s="714" t="s">
        <v>2257</v>
      </c>
      <c r="J62" s="714" t="s">
        <v>2255</v>
      </c>
      <c r="K62" s="715" t="s">
        <v>2093</v>
      </c>
      <c r="L62" s="715" t="s">
        <v>2258</v>
      </c>
      <c r="M62" s="715" t="s">
        <v>2095</v>
      </c>
      <c r="N62" s="716">
        <v>8389508.4700000007</v>
      </c>
      <c r="O62" s="717" t="s">
        <v>2096</v>
      </c>
      <c r="P62" s="718" t="s">
        <v>1863</v>
      </c>
    </row>
    <row r="63" spans="2:16" ht="38.25" x14ac:dyDescent="0.25">
      <c r="B63" s="191" t="e">
        <f>IF('Formulario PPGR4'!$G63="","",CONCATENATE('Formulario PPGR4'!$C63,".",'Formulario PPGR4'!$D63,".",'Formulario PPGR4'!$E63,".",'Formulario PPGR4'!$F63))</f>
        <v>#REF!</v>
      </c>
      <c r="C63" s="191" t="e">
        <f>IF('Formulario PPGR4'!$G63="","",'Formulario PPGR1'!#REF!)</f>
        <v>#REF!</v>
      </c>
      <c r="D63" s="191" t="e">
        <f>IF('Formulario PPGR4'!$G63="","",'Formulario PPGR1'!#REF!)</f>
        <v>#REF!</v>
      </c>
      <c r="E63" s="191" t="e">
        <f>IF('Formulario PPGR4'!$G63="","",'Formulario PPGR1'!#REF!)</f>
        <v>#REF!</v>
      </c>
      <c r="F63" s="191" t="e">
        <f>IF('Formulario PPGR4'!$G63="","",'Formulario PPGR1'!#REF!)</f>
        <v>#REF!</v>
      </c>
      <c r="G63" s="712" t="s">
        <v>2089</v>
      </c>
      <c r="H63" s="713" t="s">
        <v>2090</v>
      </c>
      <c r="I63" s="714" t="s">
        <v>2259</v>
      </c>
      <c r="J63" s="714" t="s">
        <v>2260</v>
      </c>
      <c r="K63" s="715" t="s">
        <v>2116</v>
      </c>
      <c r="L63" s="715" t="s">
        <v>2093</v>
      </c>
      <c r="M63" s="715" t="s">
        <v>2095</v>
      </c>
      <c r="N63" s="716">
        <v>352864924.26999998</v>
      </c>
      <c r="O63" s="717" t="s">
        <v>2096</v>
      </c>
      <c r="P63" s="718" t="s">
        <v>1863</v>
      </c>
    </row>
    <row r="64" spans="2:16" ht="38.25" x14ac:dyDescent="0.25">
      <c r="B64" s="191" t="e">
        <f>IF('Formulario PPGR4'!$G64="","",CONCATENATE('Formulario PPGR4'!$C64,".",'Formulario PPGR4'!$D64,".",'Formulario PPGR4'!$E64,".",'Formulario PPGR4'!$F64))</f>
        <v>#REF!</v>
      </c>
      <c r="C64" s="191" t="e">
        <f>IF('Formulario PPGR4'!$G64="","",'Formulario PPGR1'!#REF!)</f>
        <v>#REF!</v>
      </c>
      <c r="D64" s="191" t="e">
        <f>IF('Formulario PPGR4'!$G64="","",'Formulario PPGR1'!#REF!)</f>
        <v>#REF!</v>
      </c>
      <c r="E64" s="191" t="e">
        <f>IF('Formulario PPGR4'!$G64="","",'Formulario PPGR1'!#REF!)</f>
        <v>#REF!</v>
      </c>
      <c r="F64" s="191" t="e">
        <f>IF('Formulario PPGR4'!$G64="","",'Formulario PPGR1'!#REF!)</f>
        <v>#REF!</v>
      </c>
      <c r="G64" s="712" t="s">
        <v>2089</v>
      </c>
      <c r="H64" s="713" t="s">
        <v>2090</v>
      </c>
      <c r="I64" s="714" t="s">
        <v>2261</v>
      </c>
      <c r="J64" s="714" t="s">
        <v>2262</v>
      </c>
      <c r="K64" s="715" t="s">
        <v>2098</v>
      </c>
      <c r="L64" s="715" t="s">
        <v>2263</v>
      </c>
      <c r="M64" s="715" t="s">
        <v>2095</v>
      </c>
      <c r="N64" s="716">
        <v>87946573.400000006</v>
      </c>
      <c r="O64" s="717" t="s">
        <v>2096</v>
      </c>
      <c r="P64" s="718" t="s">
        <v>1863</v>
      </c>
    </row>
    <row r="65" spans="2:16" ht="38.25" x14ac:dyDescent="0.25">
      <c r="B65" s="191" t="e">
        <f>IF('Formulario PPGR4'!$G65="","",CONCATENATE('Formulario PPGR4'!$C65,".",'Formulario PPGR4'!$D65,".",'Formulario PPGR4'!$E65,".",'Formulario PPGR4'!$F65))</f>
        <v>#REF!</v>
      </c>
      <c r="C65" s="191" t="e">
        <f>IF('Formulario PPGR4'!$G65="","",'Formulario PPGR1'!#REF!)</f>
        <v>#REF!</v>
      </c>
      <c r="D65" s="191" t="e">
        <f>IF('Formulario PPGR4'!$G65="","",'Formulario PPGR1'!#REF!)</f>
        <v>#REF!</v>
      </c>
      <c r="E65" s="191" t="e">
        <f>IF('Formulario PPGR4'!$G65="","",'Formulario PPGR1'!#REF!)</f>
        <v>#REF!</v>
      </c>
      <c r="F65" s="191" t="e">
        <f>IF('Formulario PPGR4'!$G65="","",'Formulario PPGR1'!#REF!)</f>
        <v>#REF!</v>
      </c>
      <c r="G65" s="712" t="s">
        <v>2089</v>
      </c>
      <c r="H65" s="713" t="s">
        <v>2090</v>
      </c>
      <c r="I65" s="714" t="s">
        <v>2264</v>
      </c>
      <c r="J65" s="714" t="s">
        <v>2262</v>
      </c>
      <c r="K65" s="715" t="s">
        <v>2123</v>
      </c>
      <c r="L65" s="715" t="s">
        <v>2263</v>
      </c>
      <c r="M65" s="715" t="s">
        <v>2095</v>
      </c>
      <c r="N65" s="716">
        <v>49005527.869999997</v>
      </c>
      <c r="O65" s="717" t="s">
        <v>2096</v>
      </c>
      <c r="P65" s="718" t="s">
        <v>1863</v>
      </c>
    </row>
    <row r="66" spans="2:16" ht="38.25" x14ac:dyDescent="0.25">
      <c r="B66" s="191" t="e">
        <f>IF('Formulario PPGR4'!$G66="","",CONCATENATE('Formulario PPGR4'!$C66,".",'Formulario PPGR4'!$D66,".",'Formulario PPGR4'!$E66,".",'Formulario PPGR4'!$F66))</f>
        <v>#REF!</v>
      </c>
      <c r="C66" s="191" t="e">
        <f>IF('Formulario PPGR4'!$G66="","",'Formulario PPGR1'!#REF!)</f>
        <v>#REF!</v>
      </c>
      <c r="D66" s="191" t="e">
        <f>IF('Formulario PPGR4'!$G66="","",'Formulario PPGR1'!#REF!)</f>
        <v>#REF!</v>
      </c>
      <c r="E66" s="191" t="e">
        <f>IF('Formulario PPGR4'!$G66="","",'Formulario PPGR1'!#REF!)</f>
        <v>#REF!</v>
      </c>
      <c r="F66" s="191" t="e">
        <f>IF('Formulario PPGR4'!$G66="","",'Formulario PPGR1'!#REF!)</f>
        <v>#REF!</v>
      </c>
      <c r="G66" s="712" t="s">
        <v>2089</v>
      </c>
      <c r="H66" s="713" t="s">
        <v>2090</v>
      </c>
      <c r="I66" s="714" t="s">
        <v>2265</v>
      </c>
      <c r="J66" s="714" t="s">
        <v>2262</v>
      </c>
      <c r="K66" s="715" t="s">
        <v>2130</v>
      </c>
      <c r="L66" s="715" t="s">
        <v>2263</v>
      </c>
      <c r="M66" s="715" t="s">
        <v>2095</v>
      </c>
      <c r="N66" s="716">
        <v>35578687.700000003</v>
      </c>
      <c r="O66" s="717" t="s">
        <v>2096</v>
      </c>
      <c r="P66" s="718" t="s">
        <v>1863</v>
      </c>
    </row>
    <row r="67" spans="2:16" ht="25.5" x14ac:dyDescent="0.25">
      <c r="B67" s="191" t="e">
        <f>IF('Formulario PPGR4'!$G67="","",CONCATENATE('Formulario PPGR4'!$C67,".",'Formulario PPGR4'!$D67,".",'Formulario PPGR4'!$E67,".",'Formulario PPGR4'!$F67))</f>
        <v>#REF!</v>
      </c>
      <c r="C67" s="191" t="e">
        <f>IF('Formulario PPGR4'!$G67="","",'Formulario PPGR1'!#REF!)</f>
        <v>#REF!</v>
      </c>
      <c r="D67" s="191" t="e">
        <f>IF('Formulario PPGR4'!$G67="","",'Formulario PPGR1'!#REF!)</f>
        <v>#REF!</v>
      </c>
      <c r="E67" s="191" t="e">
        <f>IF('Formulario PPGR4'!$G67="","",'Formulario PPGR1'!#REF!)</f>
        <v>#REF!</v>
      </c>
      <c r="F67" s="191" t="e">
        <f>IF('Formulario PPGR4'!$G67="","",'Formulario PPGR1'!#REF!)</f>
        <v>#REF!</v>
      </c>
      <c r="G67" s="712" t="s">
        <v>2089</v>
      </c>
      <c r="H67" s="713" t="s">
        <v>2090</v>
      </c>
      <c r="I67" s="714" t="s">
        <v>2266</v>
      </c>
      <c r="J67" s="714" t="s">
        <v>2262</v>
      </c>
      <c r="K67" s="715" t="s">
        <v>2267</v>
      </c>
      <c r="L67" s="715" t="s">
        <v>2268</v>
      </c>
      <c r="M67" s="715" t="s">
        <v>2095</v>
      </c>
      <c r="N67" s="716">
        <v>26744610.16</v>
      </c>
      <c r="O67" s="717" t="s">
        <v>2096</v>
      </c>
      <c r="P67" s="718" t="s">
        <v>1863</v>
      </c>
    </row>
    <row r="68" spans="2:16" ht="38.25" x14ac:dyDescent="0.25">
      <c r="B68" s="191" t="e">
        <f>IF('Formulario PPGR4'!$G68="","",CONCATENATE('Formulario PPGR4'!$C68,".",'Formulario PPGR4'!$D68,".",'Formulario PPGR4'!$E68,".",'Formulario PPGR4'!$F68))</f>
        <v>#REF!</v>
      </c>
      <c r="C68" s="191" t="e">
        <f>IF('Formulario PPGR4'!$G68="","",'Formulario PPGR1'!#REF!)</f>
        <v>#REF!</v>
      </c>
      <c r="D68" s="191" t="e">
        <f>IF('Formulario PPGR4'!$G68="","",'Formulario PPGR1'!#REF!)</f>
        <v>#REF!</v>
      </c>
      <c r="E68" s="191" t="e">
        <f>IF('Formulario PPGR4'!$G68="","",'Formulario PPGR1'!#REF!)</f>
        <v>#REF!</v>
      </c>
      <c r="F68" s="191" t="e">
        <f>IF('Formulario PPGR4'!$G68="","",'Formulario PPGR1'!#REF!)</f>
        <v>#REF!</v>
      </c>
      <c r="G68" s="712" t="s">
        <v>2089</v>
      </c>
      <c r="H68" s="713" t="s">
        <v>2090</v>
      </c>
      <c r="I68" s="714" t="s">
        <v>2269</v>
      </c>
      <c r="J68" s="714" t="s">
        <v>2262</v>
      </c>
      <c r="K68" s="715" t="s">
        <v>2127</v>
      </c>
      <c r="L68" s="715" t="s">
        <v>2270</v>
      </c>
      <c r="M68" s="715" t="s">
        <v>2095</v>
      </c>
      <c r="N68" s="716">
        <v>68885439.620000005</v>
      </c>
      <c r="O68" s="717" t="s">
        <v>2096</v>
      </c>
      <c r="P68" s="718" t="s">
        <v>1863</v>
      </c>
    </row>
    <row r="69" spans="2:16" ht="38.25" x14ac:dyDescent="0.25">
      <c r="B69" s="191" t="e">
        <f>IF('Formulario PPGR4'!$G69="","",CONCATENATE('Formulario PPGR4'!$C69,".",'Formulario PPGR4'!$D69,".",'Formulario PPGR4'!$E69,".",'Formulario PPGR4'!$F69))</f>
        <v>#REF!</v>
      </c>
      <c r="C69" s="191" t="e">
        <f>IF('Formulario PPGR4'!$G69="","",'Formulario PPGR1'!#REF!)</f>
        <v>#REF!</v>
      </c>
      <c r="D69" s="191" t="e">
        <f>IF('Formulario PPGR4'!$G69="","",'Formulario PPGR1'!#REF!)</f>
        <v>#REF!</v>
      </c>
      <c r="E69" s="191" t="e">
        <f>IF('Formulario PPGR4'!$G69="","",'Formulario PPGR1'!#REF!)</f>
        <v>#REF!</v>
      </c>
      <c r="F69" s="191" t="e">
        <f>IF('Formulario PPGR4'!$G69="","",'Formulario PPGR1'!#REF!)</f>
        <v>#REF!</v>
      </c>
      <c r="G69" s="712" t="s">
        <v>2089</v>
      </c>
      <c r="H69" s="713" t="s">
        <v>2090</v>
      </c>
      <c r="I69" s="714" t="s">
        <v>2271</v>
      </c>
      <c r="J69" s="714" t="s">
        <v>2262</v>
      </c>
      <c r="K69" s="715" t="s">
        <v>2123</v>
      </c>
      <c r="L69" s="715" t="s">
        <v>2272</v>
      </c>
      <c r="M69" s="715" t="s">
        <v>2095</v>
      </c>
      <c r="N69" s="716">
        <v>86129378.980000004</v>
      </c>
      <c r="O69" s="717" t="s">
        <v>2096</v>
      </c>
      <c r="P69" s="718" t="s">
        <v>1863</v>
      </c>
    </row>
    <row r="70" spans="2:16" ht="38.25" x14ac:dyDescent="0.25">
      <c r="B70" s="191" t="e">
        <f>IF('Formulario PPGR4'!$G70="","",CONCATENATE('Formulario PPGR4'!$C70,".",'Formulario PPGR4'!$D70,".",'Formulario PPGR4'!$E70,".",'Formulario PPGR4'!$F70))</f>
        <v>#REF!</v>
      </c>
      <c r="C70" s="191" t="e">
        <f>IF('Formulario PPGR4'!$G70="","",'Formulario PPGR1'!#REF!)</f>
        <v>#REF!</v>
      </c>
      <c r="D70" s="191" t="e">
        <f>IF('Formulario PPGR4'!$G70="","",'Formulario PPGR1'!#REF!)</f>
        <v>#REF!</v>
      </c>
      <c r="E70" s="191" t="e">
        <f>IF('Formulario PPGR4'!$G70="","",'Formulario PPGR1'!#REF!)</f>
        <v>#REF!</v>
      </c>
      <c r="F70" s="191" t="e">
        <f>IF('Formulario PPGR4'!$G70="","",'Formulario PPGR1'!#REF!)</f>
        <v>#REF!</v>
      </c>
      <c r="G70" s="712" t="s">
        <v>2089</v>
      </c>
      <c r="H70" s="713" t="s">
        <v>2090</v>
      </c>
      <c r="I70" s="714" t="s">
        <v>2273</v>
      </c>
      <c r="J70" s="714" t="s">
        <v>2262</v>
      </c>
      <c r="K70" s="715" t="s">
        <v>2130</v>
      </c>
      <c r="L70" s="715" t="s">
        <v>2272</v>
      </c>
      <c r="M70" s="715" t="s">
        <v>2095</v>
      </c>
      <c r="N70" s="716">
        <v>29499460.59</v>
      </c>
      <c r="O70" s="717" t="s">
        <v>2096</v>
      </c>
      <c r="P70" s="718" t="s">
        <v>1863</v>
      </c>
    </row>
    <row r="71" spans="2:16" ht="51" x14ac:dyDescent="0.25">
      <c r="B71" s="191" t="e">
        <f>IF('Formulario PPGR4'!$G71="","",CONCATENATE('Formulario PPGR4'!$C71,".",'Formulario PPGR4'!$D71,".",'Formulario PPGR4'!$E71,".",'Formulario PPGR4'!$F71))</f>
        <v>#REF!</v>
      </c>
      <c r="C71" s="191" t="e">
        <f>IF('Formulario PPGR4'!$G71="","",'Formulario PPGR1'!#REF!)</f>
        <v>#REF!</v>
      </c>
      <c r="D71" s="191" t="e">
        <f>IF('Formulario PPGR4'!$G71="","",'Formulario PPGR1'!#REF!)</f>
        <v>#REF!</v>
      </c>
      <c r="E71" s="191" t="e">
        <f>IF('Formulario PPGR4'!$G71="","",'Formulario PPGR1'!#REF!)</f>
        <v>#REF!</v>
      </c>
      <c r="F71" s="191" t="e">
        <f>IF('Formulario PPGR4'!$G71="","",'Formulario PPGR1'!#REF!)</f>
        <v>#REF!</v>
      </c>
      <c r="G71" s="712" t="s">
        <v>2089</v>
      </c>
      <c r="H71" s="713" t="s">
        <v>2274</v>
      </c>
      <c r="I71" s="714" t="s">
        <v>2275</v>
      </c>
      <c r="J71" s="714" t="s">
        <v>2276</v>
      </c>
      <c r="K71" s="715" t="s">
        <v>2277</v>
      </c>
      <c r="L71" s="715" t="s">
        <v>2124</v>
      </c>
      <c r="M71" s="715" t="s">
        <v>2095</v>
      </c>
      <c r="N71" s="716" t="s">
        <v>2278</v>
      </c>
      <c r="O71" s="717" t="s">
        <v>2096</v>
      </c>
      <c r="P71" s="718" t="s">
        <v>1863</v>
      </c>
    </row>
    <row r="72" spans="2:16" ht="38.25" x14ac:dyDescent="0.25">
      <c r="B72" s="191" t="e">
        <f>IF('Formulario PPGR4'!$G72="","",CONCATENATE('Formulario PPGR4'!$C72,".",'Formulario PPGR4'!$D72,".",'Formulario PPGR4'!$E72,".",'Formulario PPGR4'!$F72))</f>
        <v>#REF!</v>
      </c>
      <c r="C72" s="191" t="e">
        <f>IF('Formulario PPGR4'!$G72="","",'Formulario PPGR1'!#REF!)</f>
        <v>#REF!</v>
      </c>
      <c r="D72" s="191" t="e">
        <f>IF('Formulario PPGR4'!$G72="","",'Formulario PPGR1'!#REF!)</f>
        <v>#REF!</v>
      </c>
      <c r="E72" s="191" t="e">
        <f>IF('Formulario PPGR4'!$G72="","",'Formulario PPGR1'!#REF!)</f>
        <v>#REF!</v>
      </c>
      <c r="F72" s="191" t="e">
        <f>IF('Formulario PPGR4'!$G72="","",'Formulario PPGR1'!#REF!)</f>
        <v>#REF!</v>
      </c>
      <c r="G72" s="712" t="s">
        <v>2089</v>
      </c>
      <c r="H72" s="713" t="s">
        <v>2274</v>
      </c>
      <c r="I72" s="714" t="s">
        <v>2279</v>
      </c>
      <c r="J72" s="714" t="s">
        <v>2280</v>
      </c>
      <c r="K72" s="715" t="s">
        <v>2281</v>
      </c>
      <c r="L72" s="715" t="s">
        <v>2128</v>
      </c>
      <c r="M72" s="715" t="s">
        <v>2095</v>
      </c>
      <c r="N72" s="716" t="s">
        <v>2282</v>
      </c>
      <c r="O72" s="717" t="s">
        <v>2096</v>
      </c>
      <c r="P72" s="718" t="s">
        <v>1863</v>
      </c>
    </row>
    <row r="73" spans="2:16" ht="38.25" x14ac:dyDescent="0.25">
      <c r="B73" s="191" t="e">
        <f>IF('Formulario PPGR4'!$G73="","",CONCATENATE('Formulario PPGR4'!$C73,".",'Formulario PPGR4'!$D73,".",'Formulario PPGR4'!$E73,".",'Formulario PPGR4'!$F73))</f>
        <v>#REF!</v>
      </c>
      <c r="C73" s="191" t="e">
        <f>IF('Formulario PPGR4'!$G73="","",'Formulario PPGR1'!#REF!)</f>
        <v>#REF!</v>
      </c>
      <c r="D73" s="191" t="e">
        <f>IF('Formulario PPGR4'!$G73="","",'Formulario PPGR1'!#REF!)</f>
        <v>#REF!</v>
      </c>
      <c r="E73" s="191" t="e">
        <f>IF('Formulario PPGR4'!$G73="","",'Formulario PPGR1'!#REF!)</f>
        <v>#REF!</v>
      </c>
      <c r="F73" s="191" t="e">
        <f>IF('Formulario PPGR4'!$G73="","",'Formulario PPGR1'!#REF!)</f>
        <v>#REF!</v>
      </c>
      <c r="G73" s="712" t="s">
        <v>2089</v>
      </c>
      <c r="H73" s="713" t="s">
        <v>2274</v>
      </c>
      <c r="I73" s="714" t="s">
        <v>2283</v>
      </c>
      <c r="J73" s="714" t="s">
        <v>2280</v>
      </c>
      <c r="K73" s="715" t="s">
        <v>2281</v>
      </c>
      <c r="L73" s="715" t="s">
        <v>2131</v>
      </c>
      <c r="M73" s="715" t="s">
        <v>2095</v>
      </c>
      <c r="N73" s="716" t="s">
        <v>2284</v>
      </c>
      <c r="O73" s="717" t="s">
        <v>2096</v>
      </c>
      <c r="P73" s="718" t="s">
        <v>1863</v>
      </c>
    </row>
    <row r="74" spans="2:16" ht="38.25" x14ac:dyDescent="0.25">
      <c r="B74" s="191" t="e">
        <f>IF('Formulario PPGR4'!$G74="","",CONCATENATE('Formulario PPGR4'!$C74,".",'Formulario PPGR4'!$D74,".",'Formulario PPGR4'!$E74,".",'Formulario PPGR4'!$F74))</f>
        <v>#REF!</v>
      </c>
      <c r="C74" s="191" t="e">
        <f>IF('Formulario PPGR4'!$G74="","",'Formulario PPGR1'!#REF!)</f>
        <v>#REF!</v>
      </c>
      <c r="D74" s="191" t="e">
        <f>IF('Formulario PPGR4'!$G74="","",'Formulario PPGR1'!#REF!)</f>
        <v>#REF!</v>
      </c>
      <c r="E74" s="191" t="e">
        <f>IF('Formulario PPGR4'!$G74="","",'Formulario PPGR1'!#REF!)</f>
        <v>#REF!</v>
      </c>
      <c r="F74" s="191" t="e">
        <f>IF('Formulario PPGR4'!$G74="","",'Formulario PPGR1'!#REF!)</f>
        <v>#REF!</v>
      </c>
      <c r="G74" s="712" t="s">
        <v>2089</v>
      </c>
      <c r="H74" s="713" t="s">
        <v>2274</v>
      </c>
      <c r="I74" s="714" t="s">
        <v>2285</v>
      </c>
      <c r="J74" s="714" t="s">
        <v>2280</v>
      </c>
      <c r="K74" s="715" t="s">
        <v>2281</v>
      </c>
      <c r="L74" s="715" t="s">
        <v>2133</v>
      </c>
      <c r="M74" s="715" t="s">
        <v>2095</v>
      </c>
      <c r="N74" s="716" t="s">
        <v>2286</v>
      </c>
      <c r="O74" s="717" t="s">
        <v>2096</v>
      </c>
      <c r="P74" s="718" t="s">
        <v>1863</v>
      </c>
    </row>
    <row r="75" spans="2:16" ht="38.25" x14ac:dyDescent="0.25">
      <c r="B75" s="191" t="e">
        <f>IF('Formulario PPGR4'!$G75="","",CONCATENATE('Formulario PPGR4'!$C75,".",'Formulario PPGR4'!$D75,".",'Formulario PPGR4'!$E75,".",'Formulario PPGR4'!$F75))</f>
        <v>#REF!</v>
      </c>
      <c r="C75" s="191" t="e">
        <f>IF('Formulario PPGR4'!$G75="","",'Formulario PPGR1'!#REF!)</f>
        <v>#REF!</v>
      </c>
      <c r="D75" s="191" t="e">
        <f>IF('Formulario PPGR4'!$G75="","",'Formulario PPGR1'!#REF!)</f>
        <v>#REF!</v>
      </c>
      <c r="E75" s="191" t="e">
        <f>IF('Formulario PPGR4'!$G75="","",'Formulario PPGR1'!#REF!)</f>
        <v>#REF!</v>
      </c>
      <c r="F75" s="191" t="e">
        <f>IF('Formulario PPGR4'!$G75="","",'Formulario PPGR1'!#REF!)</f>
        <v>#REF!</v>
      </c>
      <c r="G75" s="712" t="s">
        <v>2089</v>
      </c>
      <c r="H75" s="713" t="s">
        <v>2274</v>
      </c>
      <c r="I75" s="714" t="s">
        <v>2287</v>
      </c>
      <c r="J75" s="714" t="s">
        <v>2280</v>
      </c>
      <c r="K75" s="715" t="s">
        <v>2147</v>
      </c>
      <c r="L75" s="715" t="s">
        <v>2133</v>
      </c>
      <c r="M75" s="715" t="s">
        <v>2095</v>
      </c>
      <c r="N75" s="716" t="s">
        <v>2288</v>
      </c>
      <c r="O75" s="717" t="s">
        <v>2096</v>
      </c>
      <c r="P75" s="718" t="s">
        <v>1863</v>
      </c>
    </row>
    <row r="76" spans="2:16" x14ac:dyDescent="0.25">
      <c r="B76" s="191" t="e">
        <f>IF('Formulario PPGR4'!$G76="","",CONCATENATE('Formulario PPGR4'!$C76,".",'Formulario PPGR4'!$D76,".",'Formulario PPGR4'!$E76,".",'Formulario PPGR4'!$F76))</f>
        <v>#REF!</v>
      </c>
      <c r="C76" s="191" t="e">
        <f>IF('Formulario PPGR4'!$G76="","",'Formulario PPGR1'!#REF!)</f>
        <v>#REF!</v>
      </c>
      <c r="D76" s="191" t="e">
        <f>IF('Formulario PPGR4'!$G76="","",'Formulario PPGR1'!#REF!)</f>
        <v>#REF!</v>
      </c>
      <c r="E76" s="191" t="e">
        <f>IF('Formulario PPGR4'!$G76="","",'Formulario PPGR1'!#REF!)</f>
        <v>#REF!</v>
      </c>
      <c r="F76" s="191" t="e">
        <f>IF('Formulario PPGR4'!$G76="","",'Formulario PPGR1'!#REF!)</f>
        <v>#REF!</v>
      </c>
      <c r="G76" s="712" t="s">
        <v>2089</v>
      </c>
      <c r="H76" s="713" t="s">
        <v>2274</v>
      </c>
      <c r="I76" s="714" t="s">
        <v>2289</v>
      </c>
      <c r="J76" s="714" t="s">
        <v>2135</v>
      </c>
      <c r="K76" s="715" t="s">
        <v>2154</v>
      </c>
      <c r="L76" s="715" t="s">
        <v>2290</v>
      </c>
      <c r="M76" s="715" t="s">
        <v>2095</v>
      </c>
      <c r="N76" s="716" t="s">
        <v>2291</v>
      </c>
      <c r="O76" s="717" t="s">
        <v>2096</v>
      </c>
      <c r="P76" s="718" t="s">
        <v>1863</v>
      </c>
    </row>
    <row r="77" spans="2:16" x14ac:dyDescent="0.25">
      <c r="B77" s="191" t="e">
        <f>IF('Formulario PPGR4'!$G77="","",CONCATENATE('Formulario PPGR4'!$C77,".",'Formulario PPGR4'!$D77,".",'Formulario PPGR4'!$E77,".",'Formulario PPGR4'!$F77))</f>
        <v>#REF!</v>
      </c>
      <c r="C77" s="191" t="e">
        <f>IF('Formulario PPGR4'!$G77="","",'Formulario PPGR1'!#REF!)</f>
        <v>#REF!</v>
      </c>
      <c r="D77" s="191" t="e">
        <f>IF('Formulario PPGR4'!$G77="","",'Formulario PPGR1'!#REF!)</f>
        <v>#REF!</v>
      </c>
      <c r="E77" s="191" t="e">
        <f>IF('Formulario PPGR4'!$G77="","",'Formulario PPGR1'!#REF!)</f>
        <v>#REF!</v>
      </c>
      <c r="F77" s="191" t="e">
        <f>IF('Formulario PPGR4'!$G77="","",'Formulario PPGR1'!#REF!)</f>
        <v>#REF!</v>
      </c>
      <c r="G77" s="712" t="s">
        <v>2089</v>
      </c>
      <c r="H77" s="713" t="s">
        <v>2274</v>
      </c>
      <c r="I77" s="714" t="s">
        <v>2292</v>
      </c>
      <c r="J77" s="714" t="s">
        <v>2135</v>
      </c>
      <c r="K77" s="715" t="s">
        <v>2154</v>
      </c>
      <c r="L77" s="715" t="s">
        <v>2293</v>
      </c>
      <c r="M77" s="715" t="s">
        <v>2095</v>
      </c>
      <c r="N77" s="716" t="s">
        <v>2294</v>
      </c>
      <c r="O77" s="717" t="s">
        <v>2096</v>
      </c>
      <c r="P77" s="718" t="s">
        <v>1863</v>
      </c>
    </row>
    <row r="78" spans="2:16" ht="51" x14ac:dyDescent="0.25">
      <c r="B78" s="191" t="e">
        <f>IF('Formulario PPGR4'!$G78="","",CONCATENATE('Formulario PPGR4'!$C78,".",'Formulario PPGR4'!$D78,".",'Formulario PPGR4'!$E78,".",'Formulario PPGR4'!$F78))</f>
        <v>#REF!</v>
      </c>
      <c r="C78" s="191" t="e">
        <f>IF('Formulario PPGR4'!$G78="","",'Formulario PPGR1'!#REF!)</f>
        <v>#REF!</v>
      </c>
      <c r="D78" s="191" t="e">
        <f>IF('Formulario PPGR4'!$G78="","",'Formulario PPGR1'!#REF!)</f>
        <v>#REF!</v>
      </c>
      <c r="E78" s="191" t="e">
        <f>IF('Formulario PPGR4'!$G78="","",'Formulario PPGR1'!#REF!)</f>
        <v>#REF!</v>
      </c>
      <c r="F78" s="191" t="e">
        <f>IF('Formulario PPGR4'!$G78="","",'Formulario PPGR1'!#REF!)</f>
        <v>#REF!</v>
      </c>
      <c r="G78" s="712" t="s">
        <v>2089</v>
      </c>
      <c r="H78" s="713" t="s">
        <v>2274</v>
      </c>
      <c r="I78" s="714" t="s">
        <v>2295</v>
      </c>
      <c r="J78" s="714" t="s">
        <v>2135</v>
      </c>
      <c r="K78" s="715" t="s">
        <v>2160</v>
      </c>
      <c r="L78" s="715" t="s">
        <v>2137</v>
      </c>
      <c r="M78" s="715" t="s">
        <v>2095</v>
      </c>
      <c r="N78" s="716" t="s">
        <v>2296</v>
      </c>
      <c r="O78" s="717" t="s">
        <v>2096</v>
      </c>
      <c r="P78" s="718" t="s">
        <v>1863</v>
      </c>
    </row>
    <row r="79" spans="2:16" ht="25.5" x14ac:dyDescent="0.25">
      <c r="B79" s="191" t="e">
        <f>IF('Formulario PPGR4'!$G79="","",CONCATENATE('Formulario PPGR4'!$C79,".",'Formulario PPGR4'!$D79,".",'Formulario PPGR4'!$E79,".",'Formulario PPGR4'!$F79))</f>
        <v>#REF!</v>
      </c>
      <c r="C79" s="191" t="e">
        <f>IF('Formulario PPGR4'!$G79="","",'Formulario PPGR1'!#REF!)</f>
        <v>#REF!</v>
      </c>
      <c r="D79" s="191" t="e">
        <f>IF('Formulario PPGR4'!$G79="","",'Formulario PPGR1'!#REF!)</f>
        <v>#REF!</v>
      </c>
      <c r="E79" s="191" t="e">
        <f>IF('Formulario PPGR4'!$G79="","",'Formulario PPGR1'!#REF!)</f>
        <v>#REF!</v>
      </c>
      <c r="F79" s="191" t="e">
        <f>IF('Formulario PPGR4'!$G79="","",'Formulario PPGR1'!#REF!)</f>
        <v>#REF!</v>
      </c>
      <c r="G79" s="712" t="s">
        <v>2089</v>
      </c>
      <c r="H79" s="713" t="s">
        <v>2274</v>
      </c>
      <c r="I79" s="714" t="s">
        <v>2297</v>
      </c>
      <c r="J79" s="714" t="s">
        <v>2135</v>
      </c>
      <c r="K79" s="715" t="s">
        <v>2298</v>
      </c>
      <c r="L79" s="715" t="s">
        <v>2137</v>
      </c>
      <c r="M79" s="715" t="s">
        <v>2095</v>
      </c>
      <c r="N79" s="716" t="s">
        <v>2299</v>
      </c>
      <c r="O79" s="717" t="s">
        <v>2096</v>
      </c>
      <c r="P79" s="718" t="s">
        <v>1863</v>
      </c>
    </row>
    <row r="80" spans="2:16" ht="25.5" x14ac:dyDescent="0.25">
      <c r="B80" s="191" t="e">
        <f>IF('Formulario PPGR4'!$G80="","",CONCATENATE('Formulario PPGR4'!$C80,".",'Formulario PPGR4'!$D80,".",'Formulario PPGR4'!$E80,".",'Formulario PPGR4'!$F80))</f>
        <v>#REF!</v>
      </c>
      <c r="C80" s="191" t="e">
        <f>IF('Formulario PPGR4'!$G80="","",'Formulario PPGR1'!#REF!)</f>
        <v>#REF!</v>
      </c>
      <c r="D80" s="191" t="e">
        <f>IF('Formulario PPGR4'!$G80="","",'Formulario PPGR1'!#REF!)</f>
        <v>#REF!</v>
      </c>
      <c r="E80" s="191" t="e">
        <f>IF('Formulario PPGR4'!$G80="","",'Formulario PPGR1'!#REF!)</f>
        <v>#REF!</v>
      </c>
      <c r="F80" s="191" t="e">
        <f>IF('Formulario PPGR4'!$G80="","",'Formulario PPGR1'!#REF!)</f>
        <v>#REF!</v>
      </c>
      <c r="G80" s="712" t="s">
        <v>2089</v>
      </c>
      <c r="H80" s="713" t="s">
        <v>2274</v>
      </c>
      <c r="I80" s="714" t="s">
        <v>2300</v>
      </c>
      <c r="J80" s="714" t="s">
        <v>2135</v>
      </c>
      <c r="K80" s="715" t="s">
        <v>2301</v>
      </c>
      <c r="L80" s="715" t="s">
        <v>2137</v>
      </c>
      <c r="M80" s="715" t="s">
        <v>2095</v>
      </c>
      <c r="N80" s="716" t="s">
        <v>2302</v>
      </c>
      <c r="O80" s="717" t="s">
        <v>2096</v>
      </c>
      <c r="P80" s="718" t="s">
        <v>1863</v>
      </c>
    </row>
    <row r="81" spans="2:16" ht="25.5" x14ac:dyDescent="0.25">
      <c r="B81" s="191" t="e">
        <f>IF('Formulario PPGR4'!$G81="","",CONCATENATE('Formulario PPGR4'!$C81,".",'Formulario PPGR4'!$D81,".",'Formulario PPGR4'!$E81,".",'Formulario PPGR4'!$F81))</f>
        <v>#REF!</v>
      </c>
      <c r="C81" s="191" t="e">
        <f>IF('Formulario PPGR4'!$G81="","",'Formulario PPGR1'!#REF!)</f>
        <v>#REF!</v>
      </c>
      <c r="D81" s="191" t="e">
        <f>IF('Formulario PPGR4'!$G81="","",'Formulario PPGR1'!#REF!)</f>
        <v>#REF!</v>
      </c>
      <c r="E81" s="191" t="e">
        <f>IF('Formulario PPGR4'!$G81="","",'Formulario PPGR1'!#REF!)</f>
        <v>#REF!</v>
      </c>
      <c r="F81" s="191" t="e">
        <f>IF('Formulario PPGR4'!$G81="","",'Formulario PPGR1'!#REF!)</f>
        <v>#REF!</v>
      </c>
      <c r="G81" s="712" t="s">
        <v>2089</v>
      </c>
      <c r="H81" s="713" t="s">
        <v>2274</v>
      </c>
      <c r="I81" s="714" t="s">
        <v>2303</v>
      </c>
      <c r="J81" s="714" t="s">
        <v>2135</v>
      </c>
      <c r="K81" s="715" t="s">
        <v>2304</v>
      </c>
      <c r="L81" s="715" t="s">
        <v>2137</v>
      </c>
      <c r="M81" s="715" t="s">
        <v>2095</v>
      </c>
      <c r="N81" s="716" t="s">
        <v>2305</v>
      </c>
      <c r="O81" s="717" t="s">
        <v>2096</v>
      </c>
      <c r="P81" s="718" t="s">
        <v>1863</v>
      </c>
    </row>
    <row r="82" spans="2:16" ht="25.5" x14ac:dyDescent="0.25">
      <c r="B82" s="191" t="e">
        <f>IF('Formulario PPGR4'!$G82="","",CONCATENATE('Formulario PPGR4'!$C82,".",'Formulario PPGR4'!$D82,".",'Formulario PPGR4'!$E82,".",'Formulario PPGR4'!$F82))</f>
        <v>#REF!</v>
      </c>
      <c r="C82" s="191" t="e">
        <f>IF('Formulario PPGR4'!$G82="","",'Formulario PPGR1'!#REF!)</f>
        <v>#REF!</v>
      </c>
      <c r="D82" s="191" t="e">
        <f>IF('Formulario PPGR4'!$G82="","",'Formulario PPGR1'!#REF!)</f>
        <v>#REF!</v>
      </c>
      <c r="E82" s="191" t="e">
        <f>IF('Formulario PPGR4'!$G82="","",'Formulario PPGR1'!#REF!)</f>
        <v>#REF!</v>
      </c>
      <c r="F82" s="191" t="e">
        <f>IF('Formulario PPGR4'!$G82="","",'Formulario PPGR1'!#REF!)</f>
        <v>#REF!</v>
      </c>
      <c r="G82" s="712" t="s">
        <v>2089</v>
      </c>
      <c r="H82" s="713" t="s">
        <v>2274</v>
      </c>
      <c r="I82" s="714" t="s">
        <v>2306</v>
      </c>
      <c r="J82" s="714" t="s">
        <v>2307</v>
      </c>
      <c r="K82" s="715" t="s">
        <v>2166</v>
      </c>
      <c r="L82" s="715" t="s">
        <v>2308</v>
      </c>
      <c r="M82" s="715" t="s">
        <v>2095</v>
      </c>
      <c r="N82" s="716" t="s">
        <v>2309</v>
      </c>
      <c r="O82" s="717" t="s">
        <v>2096</v>
      </c>
      <c r="P82" s="718" t="s">
        <v>1863</v>
      </c>
    </row>
    <row r="83" spans="2:16" x14ac:dyDescent="0.25">
      <c r="B83" s="191" t="e">
        <f>IF('Formulario PPGR4'!$G83="","",CONCATENATE('Formulario PPGR4'!$C83,".",'Formulario PPGR4'!$D83,".",'Formulario PPGR4'!$E83,".",'Formulario PPGR4'!$F83))</f>
        <v>#REF!</v>
      </c>
      <c r="C83" s="191" t="e">
        <f>IF('Formulario PPGR4'!$G83="","",'Formulario PPGR1'!#REF!)</f>
        <v>#REF!</v>
      </c>
      <c r="D83" s="191" t="e">
        <f>IF('Formulario PPGR4'!$G83="","",'Formulario PPGR1'!#REF!)</f>
        <v>#REF!</v>
      </c>
      <c r="E83" s="191" t="e">
        <f>IF('Formulario PPGR4'!$G83="","",'Formulario PPGR1'!#REF!)</f>
        <v>#REF!</v>
      </c>
      <c r="F83" s="191" t="e">
        <f>IF('Formulario PPGR4'!$G83="","",'Formulario PPGR1'!#REF!)</f>
        <v>#REF!</v>
      </c>
      <c r="G83" s="712" t="s">
        <v>2089</v>
      </c>
      <c r="H83" s="713" t="s">
        <v>2274</v>
      </c>
      <c r="I83" s="714" t="s">
        <v>2310</v>
      </c>
      <c r="J83" s="714" t="s">
        <v>2159</v>
      </c>
      <c r="K83" s="715" t="s">
        <v>2311</v>
      </c>
      <c r="L83" s="715" t="s">
        <v>2312</v>
      </c>
      <c r="M83" s="715" t="s">
        <v>2095</v>
      </c>
      <c r="N83" s="716" t="s">
        <v>2313</v>
      </c>
      <c r="O83" s="717" t="s">
        <v>2096</v>
      </c>
      <c r="P83" s="718" t="s">
        <v>1863</v>
      </c>
    </row>
    <row r="84" spans="2:16" ht="38.25" x14ac:dyDescent="0.25">
      <c r="B84" s="191" t="e">
        <f>IF('Formulario PPGR4'!$G84="","",CONCATENATE('Formulario PPGR4'!$C84,".",'Formulario PPGR4'!$D84,".",'Formulario PPGR4'!$E84,".",'Formulario PPGR4'!$F84))</f>
        <v>#REF!</v>
      </c>
      <c r="C84" s="191" t="e">
        <f>IF('Formulario PPGR4'!$G84="","",'Formulario PPGR1'!#REF!)</f>
        <v>#REF!</v>
      </c>
      <c r="D84" s="191" t="e">
        <f>IF('Formulario PPGR4'!$G84="","",'Formulario PPGR1'!#REF!)</f>
        <v>#REF!</v>
      </c>
      <c r="E84" s="191" t="e">
        <f>IF('Formulario PPGR4'!$G84="","",'Formulario PPGR1'!#REF!)</f>
        <v>#REF!</v>
      </c>
      <c r="F84" s="191" t="e">
        <f>IF('Formulario PPGR4'!$G84="","",'Formulario PPGR1'!#REF!)</f>
        <v>#REF!</v>
      </c>
      <c r="G84" s="712" t="s">
        <v>2089</v>
      </c>
      <c r="H84" s="713" t="s">
        <v>2274</v>
      </c>
      <c r="I84" s="714" t="s">
        <v>2314</v>
      </c>
      <c r="J84" s="714" t="s">
        <v>2159</v>
      </c>
      <c r="K84" s="715" t="s">
        <v>2315</v>
      </c>
      <c r="L84" s="715" t="s">
        <v>2316</v>
      </c>
      <c r="M84" s="715" t="s">
        <v>2095</v>
      </c>
      <c r="N84" s="716" t="s">
        <v>2317</v>
      </c>
      <c r="O84" s="717" t="s">
        <v>2096</v>
      </c>
      <c r="P84" s="718" t="s">
        <v>1863</v>
      </c>
    </row>
    <row r="85" spans="2:16" ht="38.25" x14ac:dyDescent="0.25">
      <c r="B85" s="191" t="e">
        <f>IF('Formulario PPGR4'!$G85="","",CONCATENATE('Formulario PPGR4'!$C85,".",'Formulario PPGR4'!$D85,".",'Formulario PPGR4'!$E85,".",'Formulario PPGR4'!$F85))</f>
        <v>#REF!</v>
      </c>
      <c r="C85" s="191" t="e">
        <f>IF('Formulario PPGR4'!$G85="","",'Formulario PPGR1'!#REF!)</f>
        <v>#REF!</v>
      </c>
      <c r="D85" s="191" t="e">
        <f>IF('Formulario PPGR4'!$G85="","",'Formulario PPGR1'!#REF!)</f>
        <v>#REF!</v>
      </c>
      <c r="E85" s="191" t="e">
        <f>IF('Formulario PPGR4'!$G85="","",'Formulario PPGR1'!#REF!)</f>
        <v>#REF!</v>
      </c>
      <c r="F85" s="191" t="e">
        <f>IF('Formulario PPGR4'!$G85="","",'Formulario PPGR1'!#REF!)</f>
        <v>#REF!</v>
      </c>
      <c r="G85" s="712" t="s">
        <v>2089</v>
      </c>
      <c r="H85" s="713" t="s">
        <v>2274</v>
      </c>
      <c r="I85" s="714" t="s">
        <v>2318</v>
      </c>
      <c r="J85" s="714" t="s">
        <v>2165</v>
      </c>
      <c r="K85" s="715" t="s">
        <v>2315</v>
      </c>
      <c r="L85" s="715" t="s">
        <v>2169</v>
      </c>
      <c r="M85" s="715" t="s">
        <v>2095</v>
      </c>
      <c r="N85" s="716" t="s">
        <v>2319</v>
      </c>
      <c r="O85" s="717" t="s">
        <v>2096</v>
      </c>
      <c r="P85" s="718" t="s">
        <v>1863</v>
      </c>
    </row>
    <row r="86" spans="2:16" ht="25.5" x14ac:dyDescent="0.25">
      <c r="B86" s="191" t="e">
        <f>IF('Formulario PPGR4'!$G86="","",CONCATENATE('Formulario PPGR4'!$C86,".",'Formulario PPGR4'!$D86,".",'Formulario PPGR4'!$E86,".",'Formulario PPGR4'!$F86))</f>
        <v>#REF!</v>
      </c>
      <c r="C86" s="191" t="e">
        <f>IF('Formulario PPGR4'!$G86="","",'Formulario PPGR1'!#REF!)</f>
        <v>#REF!</v>
      </c>
      <c r="D86" s="191" t="e">
        <f>IF('Formulario PPGR4'!$G86="","",'Formulario PPGR1'!#REF!)</f>
        <v>#REF!</v>
      </c>
      <c r="E86" s="191" t="e">
        <f>IF('Formulario PPGR4'!$G86="","",'Formulario PPGR1'!#REF!)</f>
        <v>#REF!</v>
      </c>
      <c r="F86" s="191" t="e">
        <f>IF('Formulario PPGR4'!$G86="","",'Formulario PPGR1'!#REF!)</f>
        <v>#REF!</v>
      </c>
      <c r="G86" s="712" t="s">
        <v>2089</v>
      </c>
      <c r="H86" s="713" t="s">
        <v>2274</v>
      </c>
      <c r="I86" s="714" t="s">
        <v>2320</v>
      </c>
      <c r="J86" s="714" t="s">
        <v>2165</v>
      </c>
      <c r="K86" s="715" t="s">
        <v>2185</v>
      </c>
      <c r="L86" s="715" t="s">
        <v>2321</v>
      </c>
      <c r="M86" s="715" t="s">
        <v>2095</v>
      </c>
      <c r="N86" s="716" t="s">
        <v>2322</v>
      </c>
      <c r="O86" s="717" t="s">
        <v>2096</v>
      </c>
      <c r="P86" s="718" t="s">
        <v>1863</v>
      </c>
    </row>
    <row r="87" spans="2:16" ht="25.5" x14ac:dyDescent="0.25">
      <c r="B87" s="191" t="e">
        <f>IF('Formulario PPGR4'!$G87="","",CONCATENATE('Formulario PPGR4'!$C87,".",'Formulario PPGR4'!$D87,".",'Formulario PPGR4'!$E87,".",'Formulario PPGR4'!$F87))</f>
        <v>#REF!</v>
      </c>
      <c r="C87" s="191" t="e">
        <f>IF('Formulario PPGR4'!$G87="","",'Formulario PPGR1'!#REF!)</f>
        <v>#REF!</v>
      </c>
      <c r="D87" s="191" t="e">
        <f>IF('Formulario PPGR4'!$G87="","",'Formulario PPGR1'!#REF!)</f>
        <v>#REF!</v>
      </c>
      <c r="E87" s="191" t="e">
        <f>IF('Formulario PPGR4'!$G87="","",'Formulario PPGR1'!#REF!)</f>
        <v>#REF!</v>
      </c>
      <c r="F87" s="191" t="e">
        <f>IF('Formulario PPGR4'!$G87="","",'Formulario PPGR1'!#REF!)</f>
        <v>#REF!</v>
      </c>
      <c r="G87" s="712" t="s">
        <v>2089</v>
      </c>
      <c r="H87" s="713" t="s">
        <v>2274</v>
      </c>
      <c r="I87" s="714" t="s">
        <v>2323</v>
      </c>
      <c r="J87" s="714" t="s">
        <v>2324</v>
      </c>
      <c r="K87" s="715" t="s">
        <v>2325</v>
      </c>
      <c r="L87" s="715" t="s">
        <v>2326</v>
      </c>
      <c r="M87" s="715" t="s">
        <v>2095</v>
      </c>
      <c r="N87" s="716" t="s">
        <v>2327</v>
      </c>
      <c r="O87" s="717" t="s">
        <v>2096</v>
      </c>
      <c r="P87" s="718" t="s">
        <v>1863</v>
      </c>
    </row>
    <row r="88" spans="2:16" ht="25.5" x14ac:dyDescent="0.25">
      <c r="B88" s="191" t="e">
        <f>IF('Formulario PPGR4'!$G88="","",CONCATENATE('Formulario PPGR4'!$C88,".",'Formulario PPGR4'!$D88,".",'Formulario PPGR4'!$E88,".",'Formulario PPGR4'!$F88))</f>
        <v>#REF!</v>
      </c>
      <c r="C88" s="191" t="e">
        <f>IF('Formulario PPGR4'!$G88="","",'Formulario PPGR1'!#REF!)</f>
        <v>#REF!</v>
      </c>
      <c r="D88" s="191" t="e">
        <f>IF('Formulario PPGR4'!$G88="","",'Formulario PPGR1'!#REF!)</f>
        <v>#REF!</v>
      </c>
      <c r="E88" s="191" t="e">
        <f>IF('Formulario PPGR4'!$G88="","",'Formulario PPGR1'!#REF!)</f>
        <v>#REF!</v>
      </c>
      <c r="F88" s="191" t="e">
        <f>IF('Formulario PPGR4'!$G88="","",'Formulario PPGR1'!#REF!)</f>
        <v>#REF!</v>
      </c>
      <c r="G88" s="712" t="s">
        <v>2089</v>
      </c>
      <c r="H88" s="713" t="s">
        <v>2274</v>
      </c>
      <c r="I88" s="714" t="s">
        <v>2328</v>
      </c>
      <c r="J88" s="714" t="s">
        <v>2324</v>
      </c>
      <c r="K88" s="715" t="s">
        <v>2325</v>
      </c>
      <c r="L88" s="715" t="s">
        <v>2196</v>
      </c>
      <c r="M88" s="715" t="s">
        <v>2095</v>
      </c>
      <c r="N88" s="716" t="s">
        <v>2329</v>
      </c>
      <c r="O88" s="717" t="s">
        <v>2096</v>
      </c>
      <c r="P88" s="718" t="s">
        <v>1863</v>
      </c>
    </row>
    <row r="89" spans="2:16" ht="38.25" x14ac:dyDescent="0.25">
      <c r="B89" s="191" t="e">
        <f>IF('Formulario PPGR4'!$G89="","",CONCATENATE('Formulario PPGR4'!$C89,".",'Formulario PPGR4'!$D89,".",'Formulario PPGR4'!$E89,".",'Formulario PPGR4'!$F89))</f>
        <v>#REF!</v>
      </c>
      <c r="C89" s="191" t="e">
        <f>IF('Formulario PPGR4'!$G89="","",'Formulario PPGR1'!#REF!)</f>
        <v>#REF!</v>
      </c>
      <c r="D89" s="191" t="e">
        <f>IF('Formulario PPGR4'!$G89="","",'Formulario PPGR1'!#REF!)</f>
        <v>#REF!</v>
      </c>
      <c r="E89" s="191" t="e">
        <f>IF('Formulario PPGR4'!$G89="","",'Formulario PPGR1'!#REF!)</f>
        <v>#REF!</v>
      </c>
      <c r="F89" s="191" t="e">
        <f>IF('Formulario PPGR4'!$G89="","",'Formulario PPGR1'!#REF!)</f>
        <v>#REF!</v>
      </c>
      <c r="G89" s="712" t="s">
        <v>2089</v>
      </c>
      <c r="H89" s="713" t="s">
        <v>2274</v>
      </c>
      <c r="I89" s="714" t="s">
        <v>2330</v>
      </c>
      <c r="J89" s="714" t="s">
        <v>2324</v>
      </c>
      <c r="K89" s="715" t="s">
        <v>2174</v>
      </c>
      <c r="L89" s="715" t="s">
        <v>2331</v>
      </c>
      <c r="M89" s="715" t="s">
        <v>2095</v>
      </c>
      <c r="N89" s="716" t="s">
        <v>2332</v>
      </c>
      <c r="O89" s="717" t="s">
        <v>2096</v>
      </c>
      <c r="P89" s="718" t="s">
        <v>1863</v>
      </c>
    </row>
    <row r="90" spans="2:16" ht="25.5" x14ac:dyDescent="0.25">
      <c r="B90" s="191" t="e">
        <f>IF('Formulario PPGR4'!$G90="","",CONCATENATE('Formulario PPGR4'!$C90,".",'Formulario PPGR4'!$D90,".",'Formulario PPGR4'!$E90,".",'Formulario PPGR4'!$F90))</f>
        <v>#REF!</v>
      </c>
      <c r="C90" s="191" t="e">
        <f>IF('Formulario PPGR4'!$G90="","",'Formulario PPGR1'!#REF!)</f>
        <v>#REF!</v>
      </c>
      <c r="D90" s="191" t="e">
        <f>IF('Formulario PPGR4'!$G90="","",'Formulario PPGR1'!#REF!)</f>
        <v>#REF!</v>
      </c>
      <c r="E90" s="191" t="e">
        <f>IF('Formulario PPGR4'!$G90="","",'Formulario PPGR1'!#REF!)</f>
        <v>#REF!</v>
      </c>
      <c r="F90" s="191" t="e">
        <f>IF('Formulario PPGR4'!$G90="","",'Formulario PPGR1'!#REF!)</f>
        <v>#REF!</v>
      </c>
      <c r="G90" s="712" t="s">
        <v>2089</v>
      </c>
      <c r="H90" s="713" t="s">
        <v>2274</v>
      </c>
      <c r="I90" s="714" t="s">
        <v>2333</v>
      </c>
      <c r="J90" s="714" t="s">
        <v>2334</v>
      </c>
      <c r="K90" s="715" t="s">
        <v>2204</v>
      </c>
      <c r="L90" s="715" t="s">
        <v>2335</v>
      </c>
      <c r="M90" s="715" t="s">
        <v>2095</v>
      </c>
      <c r="N90" s="716" t="s">
        <v>2336</v>
      </c>
      <c r="O90" s="717" t="s">
        <v>2096</v>
      </c>
      <c r="P90" s="718" t="s">
        <v>1863</v>
      </c>
    </row>
    <row r="91" spans="2:16" ht="38.25" x14ac:dyDescent="0.25">
      <c r="B91" s="191" t="e">
        <f>IF('Formulario PPGR4'!$G91="","",CONCATENATE('Formulario PPGR4'!$C91,".",'Formulario PPGR4'!$D91,".",'Formulario PPGR4'!$E91,".",'Formulario PPGR4'!$F91))</f>
        <v>#REF!</v>
      </c>
      <c r="C91" s="191" t="e">
        <f>IF('Formulario PPGR4'!$G91="","",'Formulario PPGR1'!#REF!)</f>
        <v>#REF!</v>
      </c>
      <c r="D91" s="191" t="e">
        <f>IF('Formulario PPGR4'!$G91="","",'Formulario PPGR1'!#REF!)</f>
        <v>#REF!</v>
      </c>
      <c r="E91" s="191" t="e">
        <f>IF('Formulario PPGR4'!$G91="","",'Formulario PPGR1'!#REF!)</f>
        <v>#REF!</v>
      </c>
      <c r="F91" s="191" t="e">
        <f>IF('Formulario PPGR4'!$G91="","",'Formulario PPGR1'!#REF!)</f>
        <v>#REF!</v>
      </c>
      <c r="G91" s="712" t="s">
        <v>2089</v>
      </c>
      <c r="H91" s="713" t="s">
        <v>2274</v>
      </c>
      <c r="I91" s="714" t="s">
        <v>2337</v>
      </c>
      <c r="J91" s="714" t="s">
        <v>2338</v>
      </c>
      <c r="K91" s="715" t="s">
        <v>2339</v>
      </c>
      <c r="L91" s="715" t="s">
        <v>2340</v>
      </c>
      <c r="M91" s="715" t="s">
        <v>2095</v>
      </c>
      <c r="N91" s="716" t="s">
        <v>2341</v>
      </c>
      <c r="O91" s="717" t="s">
        <v>2096</v>
      </c>
      <c r="P91" s="718" t="s">
        <v>1863</v>
      </c>
    </row>
    <row r="92" spans="2:16" ht="25.5" x14ac:dyDescent="0.25">
      <c r="B92" s="191" t="e">
        <f>IF('Formulario PPGR4'!$G92="","",CONCATENATE('Formulario PPGR4'!$C92,".",'Formulario PPGR4'!$D92,".",'Formulario PPGR4'!$E92,".",'Formulario PPGR4'!$F92))</f>
        <v>#REF!</v>
      </c>
      <c r="C92" s="191" t="e">
        <f>IF('Formulario PPGR4'!$G92="","",'Formulario PPGR1'!#REF!)</f>
        <v>#REF!</v>
      </c>
      <c r="D92" s="191" t="e">
        <f>IF('Formulario PPGR4'!$G92="","",'Formulario PPGR1'!#REF!)</f>
        <v>#REF!</v>
      </c>
      <c r="E92" s="191" t="e">
        <f>IF('Formulario PPGR4'!$G92="","",'Formulario PPGR1'!#REF!)</f>
        <v>#REF!</v>
      </c>
      <c r="F92" s="191" t="e">
        <f>IF('Formulario PPGR4'!$G92="","",'Formulario PPGR1'!#REF!)</f>
        <v>#REF!</v>
      </c>
      <c r="G92" s="712" t="s">
        <v>2089</v>
      </c>
      <c r="H92" s="713" t="s">
        <v>2274</v>
      </c>
      <c r="I92" s="714" t="s">
        <v>2342</v>
      </c>
      <c r="J92" s="714" t="s">
        <v>2338</v>
      </c>
      <c r="K92" s="715" t="s">
        <v>2343</v>
      </c>
      <c r="L92" s="715" t="s">
        <v>2344</v>
      </c>
      <c r="M92" s="715" t="s">
        <v>2095</v>
      </c>
      <c r="N92" s="716" t="s">
        <v>2345</v>
      </c>
      <c r="O92" s="717" t="s">
        <v>2096</v>
      </c>
      <c r="P92" s="718" t="s">
        <v>1863</v>
      </c>
    </row>
    <row r="93" spans="2:16" ht="51" x14ac:dyDescent="0.25">
      <c r="B93" s="191" t="e">
        <f>IF('Formulario PPGR4'!$G93="","",CONCATENATE('Formulario PPGR4'!$C93,".",'Formulario PPGR4'!$D93,".",'Formulario PPGR4'!$E93,".",'Formulario PPGR4'!$F93))</f>
        <v>#REF!</v>
      </c>
      <c r="C93" s="191" t="e">
        <f>IF('Formulario PPGR4'!$G93="","",'Formulario PPGR1'!#REF!)</f>
        <v>#REF!</v>
      </c>
      <c r="D93" s="191" t="e">
        <f>IF('Formulario PPGR4'!$G93="","",'Formulario PPGR1'!#REF!)</f>
        <v>#REF!</v>
      </c>
      <c r="E93" s="191" t="e">
        <f>IF('Formulario PPGR4'!$G93="","",'Formulario PPGR1'!#REF!)</f>
        <v>#REF!</v>
      </c>
      <c r="F93" s="191" t="e">
        <f>IF('Formulario PPGR4'!$G93="","",'Formulario PPGR1'!#REF!)</f>
        <v>#REF!</v>
      </c>
      <c r="G93" s="712" t="s">
        <v>2089</v>
      </c>
      <c r="H93" s="713" t="s">
        <v>2274</v>
      </c>
      <c r="I93" s="714" t="s">
        <v>2346</v>
      </c>
      <c r="J93" s="714" t="s">
        <v>2338</v>
      </c>
      <c r="K93" s="715" t="s">
        <v>2191</v>
      </c>
      <c r="L93" s="715" t="s">
        <v>2347</v>
      </c>
      <c r="M93" s="715" t="s">
        <v>2095</v>
      </c>
      <c r="N93" s="716" t="s">
        <v>2348</v>
      </c>
      <c r="O93" s="717" t="s">
        <v>2096</v>
      </c>
      <c r="P93" s="718" t="s">
        <v>1863</v>
      </c>
    </row>
    <row r="94" spans="2:16" ht="51" x14ac:dyDescent="0.25">
      <c r="B94" s="191" t="e">
        <f>IF('Formulario PPGR4'!$G94="","",CONCATENATE('Formulario PPGR4'!$C94,".",'Formulario PPGR4'!$D94,".",'Formulario PPGR4'!$E94,".",'Formulario PPGR4'!$F94))</f>
        <v>#REF!</v>
      </c>
      <c r="C94" s="191" t="e">
        <f>IF('Formulario PPGR4'!$G94="","",'Formulario PPGR1'!#REF!)</f>
        <v>#REF!</v>
      </c>
      <c r="D94" s="191" t="e">
        <f>IF('Formulario PPGR4'!$G94="","",'Formulario PPGR1'!#REF!)</f>
        <v>#REF!</v>
      </c>
      <c r="E94" s="191" t="e">
        <f>IF('Formulario PPGR4'!$G94="","",'Formulario PPGR1'!#REF!)</f>
        <v>#REF!</v>
      </c>
      <c r="F94" s="191" t="e">
        <f>IF('Formulario PPGR4'!$G94="","",'Formulario PPGR1'!#REF!)</f>
        <v>#REF!</v>
      </c>
      <c r="G94" s="712" t="s">
        <v>2089</v>
      </c>
      <c r="H94" s="713" t="s">
        <v>2274</v>
      </c>
      <c r="I94" s="714" t="s">
        <v>2349</v>
      </c>
      <c r="J94" s="714" t="s">
        <v>2350</v>
      </c>
      <c r="K94" s="715" t="s">
        <v>2191</v>
      </c>
      <c r="L94" s="715" t="s">
        <v>2351</v>
      </c>
      <c r="M94" s="715" t="s">
        <v>2095</v>
      </c>
      <c r="N94" s="716" t="s">
        <v>2352</v>
      </c>
      <c r="O94" s="717" t="s">
        <v>2096</v>
      </c>
      <c r="P94" s="718" t="s">
        <v>1863</v>
      </c>
    </row>
    <row r="95" spans="2:16" ht="38.25" x14ac:dyDescent="0.25">
      <c r="B95" s="191" t="e">
        <f>IF('Formulario PPGR4'!$G95="","",CONCATENATE('Formulario PPGR4'!$C95,".",'Formulario PPGR4'!$D95,".",'Formulario PPGR4'!$E95,".",'Formulario PPGR4'!$F95))</f>
        <v>#REF!</v>
      </c>
      <c r="C95" s="191" t="e">
        <f>IF('Formulario PPGR4'!$G95="","",'Formulario PPGR1'!#REF!)</f>
        <v>#REF!</v>
      </c>
      <c r="D95" s="191" t="e">
        <f>IF('Formulario PPGR4'!$G95="","",'Formulario PPGR1'!#REF!)</f>
        <v>#REF!</v>
      </c>
      <c r="E95" s="191" t="e">
        <f>IF('Formulario PPGR4'!$G95="","",'Formulario PPGR1'!#REF!)</f>
        <v>#REF!</v>
      </c>
      <c r="F95" s="191" t="e">
        <f>IF('Formulario PPGR4'!$G95="","",'Formulario PPGR1'!#REF!)</f>
        <v>#REF!</v>
      </c>
      <c r="G95" s="712" t="s">
        <v>2089</v>
      </c>
      <c r="H95" s="713" t="s">
        <v>2274</v>
      </c>
      <c r="I95" s="714" t="s">
        <v>2353</v>
      </c>
      <c r="J95" s="714" t="s">
        <v>2233</v>
      </c>
      <c r="K95" s="715" t="s">
        <v>2354</v>
      </c>
      <c r="L95" s="715" t="s">
        <v>2237</v>
      </c>
      <c r="M95" s="715" t="s">
        <v>2095</v>
      </c>
      <c r="N95" s="716" t="s">
        <v>2355</v>
      </c>
      <c r="O95" s="717" t="s">
        <v>2096</v>
      </c>
      <c r="P95" s="718" t="s">
        <v>1863</v>
      </c>
    </row>
    <row r="96" spans="2:16" ht="38.25" x14ac:dyDescent="0.25">
      <c r="B96" s="191" t="e">
        <f>IF('Formulario PPGR4'!$G96="","",CONCATENATE('Formulario PPGR4'!$C96,".",'Formulario PPGR4'!$D96,".",'Formulario PPGR4'!$E96,".",'Formulario PPGR4'!$F96))</f>
        <v>#REF!</v>
      </c>
      <c r="C96" s="191" t="e">
        <f>IF('Formulario PPGR4'!$G96="","",'Formulario PPGR1'!#REF!)</f>
        <v>#REF!</v>
      </c>
      <c r="D96" s="191" t="e">
        <f>IF('Formulario PPGR4'!$G96="","",'Formulario PPGR1'!#REF!)</f>
        <v>#REF!</v>
      </c>
      <c r="E96" s="191" t="e">
        <f>IF('Formulario PPGR4'!$G96="","",'Formulario PPGR1'!#REF!)</f>
        <v>#REF!</v>
      </c>
      <c r="F96" s="191" t="e">
        <f>IF('Formulario PPGR4'!$G96="","",'Formulario PPGR1'!#REF!)</f>
        <v>#REF!</v>
      </c>
      <c r="G96" s="712" t="s">
        <v>2089</v>
      </c>
      <c r="H96" s="713" t="s">
        <v>2274</v>
      </c>
      <c r="I96" s="714" t="s">
        <v>2356</v>
      </c>
      <c r="J96" s="714" t="s">
        <v>2252</v>
      </c>
      <c r="K96" s="715" t="s">
        <v>2357</v>
      </c>
      <c r="L96" s="715" t="s">
        <v>2358</v>
      </c>
      <c r="M96" s="715" t="s">
        <v>2095</v>
      </c>
      <c r="N96" s="716" t="s">
        <v>2359</v>
      </c>
      <c r="O96" s="717" t="s">
        <v>2096</v>
      </c>
      <c r="P96" s="718" t="s">
        <v>1863</v>
      </c>
    </row>
    <row r="97" spans="2:16" ht="38.25" x14ac:dyDescent="0.25">
      <c r="B97" s="191" t="e">
        <f>IF('Formulario PPGR4'!$G97="","",CONCATENATE('Formulario PPGR4'!$C97,".",'Formulario PPGR4'!$D97,".",'Formulario PPGR4'!$E97,".",'Formulario PPGR4'!$F97))</f>
        <v>#REF!</v>
      </c>
      <c r="C97" s="191" t="e">
        <f>IF('Formulario PPGR4'!$G97="","",'Formulario PPGR1'!#REF!)</f>
        <v>#REF!</v>
      </c>
      <c r="D97" s="191" t="e">
        <f>IF('Formulario PPGR4'!$G97="","",'Formulario PPGR1'!#REF!)</f>
        <v>#REF!</v>
      </c>
      <c r="E97" s="191" t="e">
        <f>IF('Formulario PPGR4'!$G97="","",'Formulario PPGR1'!#REF!)</f>
        <v>#REF!</v>
      </c>
      <c r="F97" s="191" t="e">
        <f>IF('Formulario PPGR4'!$G97="","",'Formulario PPGR1'!#REF!)</f>
        <v>#REF!</v>
      </c>
      <c r="G97" s="712" t="s">
        <v>2089</v>
      </c>
      <c r="H97" s="713" t="s">
        <v>2274</v>
      </c>
      <c r="I97" s="714" t="s">
        <v>2360</v>
      </c>
      <c r="J97" s="714" t="s">
        <v>2228</v>
      </c>
      <c r="K97" s="715" t="s">
        <v>2361</v>
      </c>
      <c r="L97" s="715" t="s">
        <v>2362</v>
      </c>
      <c r="M97" s="715" t="s">
        <v>2095</v>
      </c>
      <c r="N97" s="716" t="s">
        <v>2363</v>
      </c>
      <c r="O97" s="717" t="s">
        <v>2096</v>
      </c>
      <c r="P97" s="718" t="s">
        <v>1863</v>
      </c>
    </row>
    <row r="98" spans="2:16" ht="51" x14ac:dyDescent="0.25">
      <c r="B98" s="191" t="e">
        <f>IF('Formulario PPGR4'!$G98="","",CONCATENATE('Formulario PPGR4'!$C98,".",'Formulario PPGR4'!$D98,".",'Formulario PPGR4'!$E98,".",'Formulario PPGR4'!$F98))</f>
        <v>#REF!</v>
      </c>
      <c r="C98" s="191" t="e">
        <f>IF('Formulario PPGR4'!$G98="","",'Formulario PPGR1'!#REF!)</f>
        <v>#REF!</v>
      </c>
      <c r="D98" s="191" t="e">
        <f>IF('Formulario PPGR4'!$G98="","",'Formulario PPGR1'!#REF!)</f>
        <v>#REF!</v>
      </c>
      <c r="E98" s="191" t="e">
        <f>IF('Formulario PPGR4'!$G98="","",'Formulario PPGR1'!#REF!)</f>
        <v>#REF!</v>
      </c>
      <c r="F98" s="191" t="e">
        <f>IF('Formulario PPGR4'!$G98="","",'Formulario PPGR1'!#REF!)</f>
        <v>#REF!</v>
      </c>
      <c r="G98" s="712" t="s">
        <v>2089</v>
      </c>
      <c r="H98" s="713" t="s">
        <v>2274</v>
      </c>
      <c r="I98" s="714" t="s">
        <v>2364</v>
      </c>
      <c r="J98" s="714" t="s">
        <v>2228</v>
      </c>
      <c r="K98" s="715" t="s">
        <v>2365</v>
      </c>
      <c r="L98" s="715" t="s">
        <v>2362</v>
      </c>
      <c r="M98" s="715" t="s">
        <v>2095</v>
      </c>
      <c r="N98" s="716" t="s">
        <v>2366</v>
      </c>
      <c r="O98" s="717" t="s">
        <v>2096</v>
      </c>
      <c r="P98" s="718" t="s">
        <v>1863</v>
      </c>
    </row>
    <row r="99" spans="2:16" ht="51" x14ac:dyDescent="0.25">
      <c r="B99" s="191" t="e">
        <f>IF('Formulario PPGR4'!$G99="","",CONCATENATE('Formulario PPGR4'!$C99,".",'Formulario PPGR4'!$D99,".",'Formulario PPGR4'!$E99,".",'Formulario PPGR4'!$F99))</f>
        <v>#REF!</v>
      </c>
      <c r="C99" s="191" t="e">
        <f>IF('Formulario PPGR4'!$G99="","",'Formulario PPGR1'!#REF!)</f>
        <v>#REF!</v>
      </c>
      <c r="D99" s="191" t="e">
        <f>IF('Formulario PPGR4'!$G99="","",'Formulario PPGR1'!#REF!)</f>
        <v>#REF!</v>
      </c>
      <c r="E99" s="191" t="e">
        <f>IF('Formulario PPGR4'!$G99="","",'Formulario PPGR1'!#REF!)</f>
        <v>#REF!</v>
      </c>
      <c r="F99" s="191" t="e">
        <f>IF('Formulario PPGR4'!$G99="","",'Formulario PPGR1'!#REF!)</f>
        <v>#REF!</v>
      </c>
      <c r="G99" s="712" t="s">
        <v>2089</v>
      </c>
      <c r="H99" s="713" t="s">
        <v>2274</v>
      </c>
      <c r="I99" s="714" t="s">
        <v>2367</v>
      </c>
      <c r="J99" s="714" t="s">
        <v>2228</v>
      </c>
      <c r="K99" s="715" t="s">
        <v>2365</v>
      </c>
      <c r="L99" s="715" t="s">
        <v>2368</v>
      </c>
      <c r="M99" s="715" t="s">
        <v>2095</v>
      </c>
      <c r="N99" s="716" t="s">
        <v>2369</v>
      </c>
      <c r="O99" s="717" t="s">
        <v>2096</v>
      </c>
      <c r="P99" s="718" t="s">
        <v>1863</v>
      </c>
    </row>
    <row r="100" spans="2:16" x14ac:dyDescent="0.25">
      <c r="B100" s="191" t="e">
        <f>IF('Formulario PPGR4'!$G100="","",CONCATENATE('Formulario PPGR4'!$C100,".",'Formulario PPGR4'!$D100,".",'Formulario PPGR4'!$E100,".",'Formulario PPGR4'!$F100))</f>
        <v>#REF!</v>
      </c>
      <c r="C100" s="191" t="e">
        <f>IF('Formulario PPGR4'!$G100="","",'Formulario PPGR1'!#REF!)</f>
        <v>#REF!</v>
      </c>
      <c r="D100" s="191" t="e">
        <f>IF('Formulario PPGR4'!$G100="","",'Formulario PPGR1'!#REF!)</f>
        <v>#REF!</v>
      </c>
      <c r="E100" s="191" t="e">
        <f>IF('Formulario PPGR4'!$G100="","",'Formulario PPGR1'!#REF!)</f>
        <v>#REF!</v>
      </c>
      <c r="F100" s="191" t="e">
        <f>IF('Formulario PPGR4'!$G100="","",'Formulario PPGR1'!#REF!)</f>
        <v>#REF!</v>
      </c>
      <c r="G100" s="712" t="s">
        <v>2089</v>
      </c>
      <c r="H100" s="713" t="s">
        <v>2274</v>
      </c>
      <c r="I100" s="714" t="s">
        <v>2370</v>
      </c>
      <c r="J100" s="714" t="s">
        <v>2371</v>
      </c>
      <c r="K100" s="715" t="s">
        <v>2372</v>
      </c>
      <c r="L100" s="715" t="s">
        <v>2373</v>
      </c>
      <c r="M100" s="715" t="s">
        <v>2095</v>
      </c>
      <c r="N100" s="716" t="s">
        <v>2374</v>
      </c>
      <c r="O100" s="717" t="s">
        <v>2096</v>
      </c>
      <c r="P100" s="718" t="s">
        <v>1863</v>
      </c>
    </row>
    <row r="101" spans="2:16" ht="38.25" x14ac:dyDescent="0.25">
      <c r="B101" s="191" t="e">
        <f>IF('Formulario PPGR4'!$G101="","",CONCATENATE('Formulario PPGR4'!$C101,".",'Formulario PPGR4'!$D101,".",'Formulario PPGR4'!$E101,".",'Formulario PPGR4'!$F101))</f>
        <v>#REF!</v>
      </c>
      <c r="C101" s="191" t="e">
        <f>IF('Formulario PPGR4'!$G101="","",'Formulario PPGR1'!#REF!)</f>
        <v>#REF!</v>
      </c>
      <c r="D101" s="191" t="e">
        <f>IF('Formulario PPGR4'!$G101="","",'Formulario PPGR1'!#REF!)</f>
        <v>#REF!</v>
      </c>
      <c r="E101" s="191" t="e">
        <f>IF('Formulario PPGR4'!$G101="","",'Formulario PPGR1'!#REF!)</f>
        <v>#REF!</v>
      </c>
      <c r="F101" s="191" t="e">
        <f>IF('Formulario PPGR4'!$G101="","",'Formulario PPGR1'!#REF!)</f>
        <v>#REF!</v>
      </c>
      <c r="G101" s="712" t="s">
        <v>2089</v>
      </c>
      <c r="H101" s="713" t="s">
        <v>2274</v>
      </c>
      <c r="I101" s="714" t="s">
        <v>2375</v>
      </c>
      <c r="J101" s="714" t="s">
        <v>2371</v>
      </c>
      <c r="K101" s="715" t="s">
        <v>2376</v>
      </c>
      <c r="L101" s="715" t="s">
        <v>2373</v>
      </c>
      <c r="M101" s="715" t="s">
        <v>2095</v>
      </c>
      <c r="N101" s="716" t="s">
        <v>2377</v>
      </c>
      <c r="O101" s="717" t="s">
        <v>2096</v>
      </c>
      <c r="P101" s="718" t="s">
        <v>1863</v>
      </c>
    </row>
    <row r="102" spans="2:16" ht="38.25" x14ac:dyDescent="0.25">
      <c r="B102" s="191" t="e">
        <f>IF('Formulario PPGR4'!$G102="","",CONCATENATE('Formulario PPGR4'!$C102,".",'Formulario PPGR4'!$D102,".",'Formulario PPGR4'!$E102,".",'Formulario PPGR4'!$F102))</f>
        <v>#REF!</v>
      </c>
      <c r="C102" s="191" t="e">
        <f>IF('Formulario PPGR4'!$G102="","",'Formulario PPGR1'!#REF!)</f>
        <v>#REF!</v>
      </c>
      <c r="D102" s="191" t="e">
        <f>IF('Formulario PPGR4'!$G102="","",'Formulario PPGR1'!#REF!)</f>
        <v>#REF!</v>
      </c>
      <c r="E102" s="191" t="e">
        <f>IF('Formulario PPGR4'!$G102="","",'Formulario PPGR1'!#REF!)</f>
        <v>#REF!</v>
      </c>
      <c r="F102" s="191" t="e">
        <f>IF('Formulario PPGR4'!$G102="","",'Formulario PPGR1'!#REF!)</f>
        <v>#REF!</v>
      </c>
      <c r="G102" s="712" t="s">
        <v>2089</v>
      </c>
      <c r="H102" s="713" t="s">
        <v>2274</v>
      </c>
      <c r="I102" s="714" t="s">
        <v>2378</v>
      </c>
      <c r="J102" s="714" t="s">
        <v>2371</v>
      </c>
      <c r="K102" s="715" t="s">
        <v>2376</v>
      </c>
      <c r="L102" s="715" t="s">
        <v>2379</v>
      </c>
      <c r="M102" s="715" t="s">
        <v>2095</v>
      </c>
      <c r="N102" s="716" t="s">
        <v>2380</v>
      </c>
      <c r="O102" s="717" t="s">
        <v>2096</v>
      </c>
      <c r="P102" s="718" t="s">
        <v>1863</v>
      </c>
    </row>
    <row r="103" spans="2:16" ht="38.25" x14ac:dyDescent="0.25">
      <c r="B103" s="191" t="e">
        <f>IF('Formulario PPGR4'!$G103="","",CONCATENATE('Formulario PPGR4'!$C103,".",'Formulario PPGR4'!$D103,".",'Formulario PPGR4'!$E103,".",'Formulario PPGR4'!$F103))</f>
        <v>#REF!</v>
      </c>
      <c r="C103" s="191" t="e">
        <f>IF('Formulario PPGR4'!$G103="","",'Formulario PPGR1'!#REF!)</f>
        <v>#REF!</v>
      </c>
      <c r="D103" s="191" t="e">
        <f>IF('Formulario PPGR4'!$G103="","",'Formulario PPGR1'!#REF!)</f>
        <v>#REF!</v>
      </c>
      <c r="E103" s="191" t="e">
        <f>IF('Formulario PPGR4'!$G103="","",'Formulario PPGR1'!#REF!)</f>
        <v>#REF!</v>
      </c>
      <c r="F103" s="191" t="e">
        <f>IF('Formulario PPGR4'!$G103="","",'Formulario PPGR1'!#REF!)</f>
        <v>#REF!</v>
      </c>
      <c r="G103" s="712" t="s">
        <v>2089</v>
      </c>
      <c r="H103" s="713" t="s">
        <v>2274</v>
      </c>
      <c r="I103" s="714" t="s">
        <v>2381</v>
      </c>
      <c r="J103" s="714" t="s">
        <v>2371</v>
      </c>
      <c r="K103" s="715" t="s">
        <v>2382</v>
      </c>
      <c r="L103" s="715" t="s">
        <v>2383</v>
      </c>
      <c r="M103" s="715" t="s">
        <v>2095</v>
      </c>
      <c r="N103" s="716" t="s">
        <v>2384</v>
      </c>
      <c r="O103" s="717" t="s">
        <v>2096</v>
      </c>
      <c r="P103" s="718" t="s">
        <v>1863</v>
      </c>
    </row>
    <row r="104" spans="2:16" ht="25.5" x14ac:dyDescent="0.25">
      <c r="B104" s="191" t="e">
        <f>IF('Formulario PPGR4'!$G104="","",CONCATENATE('Formulario PPGR4'!$C104,".",'Formulario PPGR4'!$D104,".",'Formulario PPGR4'!$E104,".",'Formulario PPGR4'!$F104))</f>
        <v>#REF!</v>
      </c>
      <c r="C104" s="191" t="e">
        <f>IF('Formulario PPGR4'!$G104="","",'Formulario PPGR1'!#REF!)</f>
        <v>#REF!</v>
      </c>
      <c r="D104" s="191" t="e">
        <f>IF('Formulario PPGR4'!$G104="","",'Formulario PPGR1'!#REF!)</f>
        <v>#REF!</v>
      </c>
      <c r="E104" s="191" t="e">
        <f>IF('Formulario PPGR4'!$G104="","",'Formulario PPGR1'!#REF!)</f>
        <v>#REF!</v>
      </c>
      <c r="F104" s="191" t="e">
        <f>IF('Formulario PPGR4'!$G104="","",'Formulario PPGR1'!#REF!)</f>
        <v>#REF!</v>
      </c>
      <c r="G104" s="712" t="s">
        <v>2089</v>
      </c>
      <c r="H104" s="713" t="s">
        <v>2274</v>
      </c>
      <c r="I104" s="714" t="s">
        <v>2385</v>
      </c>
      <c r="J104" s="714" t="s">
        <v>2371</v>
      </c>
      <c r="K104" s="715" t="s">
        <v>2386</v>
      </c>
      <c r="L104" s="715" t="s">
        <v>2379</v>
      </c>
      <c r="M104" s="715" t="s">
        <v>2095</v>
      </c>
      <c r="N104" s="716" t="s">
        <v>2387</v>
      </c>
      <c r="O104" s="717" t="s">
        <v>2096</v>
      </c>
      <c r="P104" s="718" t="s">
        <v>1863</v>
      </c>
    </row>
    <row r="105" spans="2:16" ht="51" x14ac:dyDescent="0.25">
      <c r="B105" s="191" t="e">
        <f>IF('Formulario PPGR4'!$G105="","",CONCATENATE('Formulario PPGR4'!$C105,".",'Formulario PPGR4'!$D105,".",'Formulario PPGR4'!$E105,".",'Formulario PPGR4'!$F105))</f>
        <v>#REF!</v>
      </c>
      <c r="C105" s="191" t="e">
        <f>IF('Formulario PPGR4'!$G105="","",'Formulario PPGR1'!#REF!)</f>
        <v>#REF!</v>
      </c>
      <c r="D105" s="191" t="e">
        <f>IF('Formulario PPGR4'!$G105="","",'Formulario PPGR1'!#REF!)</f>
        <v>#REF!</v>
      </c>
      <c r="E105" s="191" t="e">
        <f>IF('Formulario PPGR4'!$G105="","",'Formulario PPGR1'!#REF!)</f>
        <v>#REF!</v>
      </c>
      <c r="F105" s="191" t="e">
        <f>IF('Formulario PPGR4'!$G105="","",'Formulario PPGR1'!#REF!)</f>
        <v>#REF!</v>
      </c>
      <c r="G105" s="712" t="s">
        <v>2089</v>
      </c>
      <c r="H105" s="713" t="s">
        <v>2274</v>
      </c>
      <c r="I105" s="714" t="s">
        <v>2388</v>
      </c>
      <c r="J105" s="714" t="s">
        <v>2216</v>
      </c>
      <c r="K105" s="715" t="s">
        <v>2240</v>
      </c>
      <c r="L105" s="715" t="s">
        <v>2389</v>
      </c>
      <c r="M105" s="715" t="s">
        <v>2095</v>
      </c>
      <c r="N105" s="716" t="s">
        <v>2390</v>
      </c>
      <c r="O105" s="717" t="s">
        <v>2096</v>
      </c>
      <c r="P105" s="718" t="s">
        <v>1863</v>
      </c>
    </row>
    <row r="106" spans="2:16" ht="51" x14ac:dyDescent="0.25">
      <c r="B106" s="191" t="e">
        <f>IF('Formulario PPGR4'!$G106="","",CONCATENATE('Formulario PPGR4'!$C106,".",'Formulario PPGR4'!$D106,".",'Formulario PPGR4'!$E106,".",'Formulario PPGR4'!$F106))</f>
        <v>#REF!</v>
      </c>
      <c r="C106" s="191" t="e">
        <f>IF('Formulario PPGR4'!$G106="","",'Formulario PPGR1'!#REF!)</f>
        <v>#REF!</v>
      </c>
      <c r="D106" s="191" t="e">
        <f>IF('Formulario PPGR4'!$G106="","",'Formulario PPGR1'!#REF!)</f>
        <v>#REF!</v>
      </c>
      <c r="E106" s="191" t="e">
        <f>IF('Formulario PPGR4'!$G106="","",'Formulario PPGR1'!#REF!)</f>
        <v>#REF!</v>
      </c>
      <c r="F106" s="191" t="e">
        <f>IF('Formulario PPGR4'!$G106="","",'Formulario PPGR1'!#REF!)</f>
        <v>#REF!</v>
      </c>
      <c r="G106" s="712" t="s">
        <v>2089</v>
      </c>
      <c r="H106" s="713" t="s">
        <v>2274</v>
      </c>
      <c r="I106" s="714" t="s">
        <v>2391</v>
      </c>
      <c r="J106" s="714" t="s">
        <v>2216</v>
      </c>
      <c r="K106" s="715" t="s">
        <v>2240</v>
      </c>
      <c r="L106" s="715" t="s">
        <v>2389</v>
      </c>
      <c r="M106" s="715" t="s">
        <v>2095</v>
      </c>
      <c r="N106" s="716" t="s">
        <v>2392</v>
      </c>
      <c r="O106" s="717" t="s">
        <v>2096</v>
      </c>
      <c r="P106" s="718" t="s">
        <v>1863</v>
      </c>
    </row>
    <row r="107" spans="2:16" ht="51" x14ac:dyDescent="0.25">
      <c r="B107" s="191" t="e">
        <f>IF('Formulario PPGR4'!$G107="","",CONCATENATE('Formulario PPGR4'!$C107,".",'Formulario PPGR4'!$D107,".",'Formulario PPGR4'!$E107,".",'Formulario PPGR4'!$F107))</f>
        <v>#REF!</v>
      </c>
      <c r="C107" s="191" t="e">
        <f>IF('Formulario PPGR4'!$G107="","",'Formulario PPGR1'!#REF!)</f>
        <v>#REF!</v>
      </c>
      <c r="D107" s="191" t="e">
        <f>IF('Formulario PPGR4'!$G107="","",'Formulario PPGR1'!#REF!)</f>
        <v>#REF!</v>
      </c>
      <c r="E107" s="191" t="e">
        <f>IF('Formulario PPGR4'!$G107="","",'Formulario PPGR1'!#REF!)</f>
        <v>#REF!</v>
      </c>
      <c r="F107" s="191" t="e">
        <f>IF('Formulario PPGR4'!$G107="","",'Formulario PPGR1'!#REF!)</f>
        <v>#REF!</v>
      </c>
      <c r="G107" s="712" t="s">
        <v>2089</v>
      </c>
      <c r="H107" s="713" t="s">
        <v>2274</v>
      </c>
      <c r="I107" s="714" t="s">
        <v>2393</v>
      </c>
      <c r="J107" s="714" t="s">
        <v>2203</v>
      </c>
      <c r="K107" s="715" t="s">
        <v>2240</v>
      </c>
      <c r="L107" s="715" t="s">
        <v>2394</v>
      </c>
      <c r="M107" s="715" t="s">
        <v>2095</v>
      </c>
      <c r="N107" s="716" t="s">
        <v>2395</v>
      </c>
      <c r="O107" s="717" t="s">
        <v>2096</v>
      </c>
      <c r="P107" s="718" t="s">
        <v>1863</v>
      </c>
    </row>
    <row r="108" spans="2:16" ht="25.5" x14ac:dyDescent="0.25">
      <c r="B108" s="191" t="e">
        <f>IF('Formulario PPGR4'!$G108="","",CONCATENATE('Formulario PPGR4'!$C108,".",'Formulario PPGR4'!$D108,".",'Formulario PPGR4'!$E108,".",'Formulario PPGR4'!$F108))</f>
        <v>#REF!</v>
      </c>
      <c r="C108" s="191" t="e">
        <f>IF('Formulario PPGR4'!$G108="","",'Formulario PPGR1'!#REF!)</f>
        <v>#REF!</v>
      </c>
      <c r="D108" s="191" t="e">
        <f>IF('Formulario PPGR4'!$G108="","",'Formulario PPGR1'!#REF!)</f>
        <v>#REF!</v>
      </c>
      <c r="E108" s="191" t="e">
        <f>IF('Formulario PPGR4'!$G108="","",'Formulario PPGR1'!#REF!)</f>
        <v>#REF!</v>
      </c>
      <c r="F108" s="191" t="e">
        <f>IF('Formulario PPGR4'!$G108="","",'Formulario PPGR1'!#REF!)</f>
        <v>#REF!</v>
      </c>
      <c r="G108" s="712" t="s">
        <v>2089</v>
      </c>
      <c r="H108" s="713" t="s">
        <v>2274</v>
      </c>
      <c r="I108" s="714" t="s">
        <v>2396</v>
      </c>
      <c r="J108" s="714" t="s">
        <v>2203</v>
      </c>
      <c r="K108" s="715" t="s">
        <v>2244</v>
      </c>
      <c r="L108" s="715" t="s">
        <v>2211</v>
      </c>
      <c r="M108" s="715" t="s">
        <v>2095</v>
      </c>
      <c r="N108" s="716" t="s">
        <v>2397</v>
      </c>
      <c r="O108" s="717" t="s">
        <v>2096</v>
      </c>
      <c r="P108" s="718" t="s">
        <v>1863</v>
      </c>
    </row>
    <row r="109" spans="2:16" ht="25.5" x14ac:dyDescent="0.25">
      <c r="B109" s="191" t="e">
        <f>IF('Formulario PPGR4'!$G109="","",CONCATENATE('Formulario PPGR4'!$C109,".",'Formulario PPGR4'!$D109,".",'Formulario PPGR4'!$E109,".",'Formulario PPGR4'!$F109))</f>
        <v>#REF!</v>
      </c>
      <c r="C109" s="191" t="e">
        <f>IF('Formulario PPGR4'!$G109="","",'Formulario PPGR1'!#REF!)</f>
        <v>#REF!</v>
      </c>
      <c r="D109" s="191" t="e">
        <f>IF('Formulario PPGR4'!$G109="","",'Formulario PPGR1'!#REF!)</f>
        <v>#REF!</v>
      </c>
      <c r="E109" s="191" t="e">
        <f>IF('Formulario PPGR4'!$G109="","",'Formulario PPGR1'!#REF!)</f>
        <v>#REF!</v>
      </c>
      <c r="F109" s="191" t="e">
        <f>IF('Formulario PPGR4'!$G109="","",'Formulario PPGR1'!#REF!)</f>
        <v>#REF!</v>
      </c>
      <c r="G109" s="712" t="s">
        <v>2089</v>
      </c>
      <c r="H109" s="713" t="s">
        <v>2274</v>
      </c>
      <c r="I109" s="714" t="s">
        <v>2398</v>
      </c>
      <c r="J109" s="714" t="s">
        <v>2203</v>
      </c>
      <c r="K109" s="715" t="s">
        <v>2399</v>
      </c>
      <c r="L109" s="715" t="s">
        <v>2211</v>
      </c>
      <c r="M109" s="715" t="s">
        <v>2095</v>
      </c>
      <c r="N109" s="716" t="s">
        <v>2400</v>
      </c>
      <c r="O109" s="717" t="s">
        <v>2096</v>
      </c>
      <c r="P109" s="718" t="s">
        <v>1863</v>
      </c>
    </row>
    <row r="110" spans="2:16" ht="51" x14ac:dyDescent="0.25">
      <c r="B110" s="191" t="e">
        <f>IF('Formulario PPGR4'!$G110="","",CONCATENATE('Formulario PPGR4'!$C110,".",'Formulario PPGR4'!$D110,".",'Formulario PPGR4'!$E110,".",'Formulario PPGR4'!$F110))</f>
        <v>#REF!</v>
      </c>
      <c r="C110" s="191" t="e">
        <f>IF('Formulario PPGR4'!$G110="","",'Formulario PPGR1'!#REF!)</f>
        <v>#REF!</v>
      </c>
      <c r="D110" s="191" t="e">
        <f>IF('Formulario PPGR4'!$G110="","",'Formulario PPGR1'!#REF!)</f>
        <v>#REF!</v>
      </c>
      <c r="E110" s="191" t="e">
        <f>IF('Formulario PPGR4'!$G110="","",'Formulario PPGR1'!#REF!)</f>
        <v>#REF!</v>
      </c>
      <c r="F110" s="191" t="e">
        <f>IF('Formulario PPGR4'!$G110="","",'Formulario PPGR1'!#REF!)</f>
        <v>#REF!</v>
      </c>
      <c r="G110" s="712" t="s">
        <v>2089</v>
      </c>
      <c r="H110" s="713" t="s">
        <v>2274</v>
      </c>
      <c r="I110" s="714" t="s">
        <v>2401</v>
      </c>
      <c r="J110" s="714" t="s">
        <v>2402</v>
      </c>
      <c r="K110" s="715" t="s">
        <v>2240</v>
      </c>
      <c r="L110" s="715" t="s">
        <v>2403</v>
      </c>
      <c r="M110" s="715" t="s">
        <v>2095</v>
      </c>
      <c r="N110" s="716" t="s">
        <v>2404</v>
      </c>
      <c r="O110" s="717" t="s">
        <v>2096</v>
      </c>
      <c r="P110" s="718" t="s">
        <v>1863</v>
      </c>
    </row>
    <row r="111" spans="2:16" ht="38.25" x14ac:dyDescent="0.25">
      <c r="B111" s="191" t="e">
        <f>IF('Formulario PPGR4'!$G111="","",CONCATENATE('Formulario PPGR4'!$C111,".",'Formulario PPGR4'!$D111,".",'Formulario PPGR4'!$E111,".",'Formulario PPGR4'!$F111))</f>
        <v>#REF!</v>
      </c>
      <c r="C111" s="191" t="e">
        <f>IF('Formulario PPGR4'!$G111="","",'Formulario PPGR1'!#REF!)</f>
        <v>#REF!</v>
      </c>
      <c r="D111" s="191" t="e">
        <f>IF('Formulario PPGR4'!$G111="","",'Formulario PPGR1'!#REF!)</f>
        <v>#REF!</v>
      </c>
      <c r="E111" s="191" t="e">
        <f>IF('Formulario PPGR4'!$G111="","",'Formulario PPGR1'!#REF!)</f>
        <v>#REF!</v>
      </c>
      <c r="F111" s="191" t="e">
        <f>IF('Formulario PPGR4'!$G111="","",'Formulario PPGR1'!#REF!)</f>
        <v>#REF!</v>
      </c>
      <c r="G111" s="712" t="s">
        <v>2089</v>
      </c>
      <c r="H111" s="713" t="s">
        <v>2274</v>
      </c>
      <c r="I111" s="714" t="s">
        <v>2405</v>
      </c>
      <c r="J111" s="714" t="s">
        <v>2402</v>
      </c>
      <c r="K111" s="715" t="s">
        <v>2093</v>
      </c>
      <c r="L111" s="715" t="s">
        <v>2406</v>
      </c>
      <c r="M111" s="715" t="s">
        <v>2095</v>
      </c>
      <c r="N111" s="716" t="s">
        <v>2407</v>
      </c>
      <c r="O111" s="717" t="s">
        <v>2096</v>
      </c>
      <c r="P111" s="718" t="s">
        <v>1863</v>
      </c>
    </row>
    <row r="112" spans="2:16" ht="38.25" x14ac:dyDescent="0.25">
      <c r="B112" s="191" t="e">
        <f>IF('Formulario PPGR4'!$G112="","",CONCATENATE('Formulario PPGR4'!$C112,".",'Formulario PPGR4'!$D112,".",'Formulario PPGR4'!$E112,".",'Formulario PPGR4'!$F112))</f>
        <v>#REF!</v>
      </c>
      <c r="C112" s="191" t="e">
        <f>IF('Formulario PPGR4'!$G112="","",'Formulario PPGR1'!#REF!)</f>
        <v>#REF!</v>
      </c>
      <c r="D112" s="191" t="e">
        <f>IF('Formulario PPGR4'!$G112="","",'Formulario PPGR1'!#REF!)</f>
        <v>#REF!</v>
      </c>
      <c r="E112" s="191" t="e">
        <f>IF('Formulario PPGR4'!$G112="","",'Formulario PPGR1'!#REF!)</f>
        <v>#REF!</v>
      </c>
      <c r="F112" s="191" t="e">
        <f>IF('Formulario PPGR4'!$G112="","",'Formulario PPGR1'!#REF!)</f>
        <v>#REF!</v>
      </c>
      <c r="G112" s="712" t="s">
        <v>2089</v>
      </c>
      <c r="H112" s="713" t="s">
        <v>2274</v>
      </c>
      <c r="I112" s="714" t="s">
        <v>2408</v>
      </c>
      <c r="J112" s="714" t="s">
        <v>2402</v>
      </c>
      <c r="K112" s="715" t="s">
        <v>2093</v>
      </c>
      <c r="L112" s="715" t="s">
        <v>2406</v>
      </c>
      <c r="M112" s="715" t="s">
        <v>2095</v>
      </c>
      <c r="N112" s="716" t="s">
        <v>2409</v>
      </c>
      <c r="O112" s="717" t="s">
        <v>2096</v>
      </c>
      <c r="P112" s="718" t="s">
        <v>1863</v>
      </c>
    </row>
    <row r="113" spans="2:16" ht="38.25" x14ac:dyDescent="0.25">
      <c r="B113" s="191" t="e">
        <f>IF('Formulario PPGR4'!$G113="","",CONCATENATE('Formulario PPGR4'!$C113,".",'Formulario PPGR4'!$D113,".",'Formulario PPGR4'!$E113,".",'Formulario PPGR4'!$F113))</f>
        <v>#REF!</v>
      </c>
      <c r="C113" s="191" t="e">
        <f>IF('Formulario PPGR4'!$G113="","",'Formulario PPGR1'!#REF!)</f>
        <v>#REF!</v>
      </c>
      <c r="D113" s="191" t="e">
        <f>IF('Formulario PPGR4'!$G113="","",'Formulario PPGR1'!#REF!)</f>
        <v>#REF!</v>
      </c>
      <c r="E113" s="191" t="e">
        <f>IF('Formulario PPGR4'!$G113="","",'Formulario PPGR1'!#REF!)</f>
        <v>#REF!</v>
      </c>
      <c r="F113" s="191" t="e">
        <f>IF('Formulario PPGR4'!$G113="","",'Formulario PPGR1'!#REF!)</f>
        <v>#REF!</v>
      </c>
      <c r="G113" s="712" t="s">
        <v>2089</v>
      </c>
      <c r="H113" s="713" t="s">
        <v>2274</v>
      </c>
      <c r="I113" s="714" t="s">
        <v>2410</v>
      </c>
      <c r="J113" s="714" t="s">
        <v>2402</v>
      </c>
      <c r="K113" s="715" t="s">
        <v>2098</v>
      </c>
      <c r="L113" s="715" t="s">
        <v>2411</v>
      </c>
      <c r="M113" s="715" t="s">
        <v>2095</v>
      </c>
      <c r="N113" s="716" t="s">
        <v>2412</v>
      </c>
      <c r="O113" s="717" t="s">
        <v>2096</v>
      </c>
      <c r="P113" s="718" t="s">
        <v>1863</v>
      </c>
    </row>
    <row r="114" spans="2:16" ht="25.5" x14ac:dyDescent="0.25">
      <c r="B114" s="191" t="e">
        <f>IF('Formulario PPGR4'!$G114="","",CONCATENATE('Formulario PPGR4'!$C114,".",'Formulario PPGR4'!$D114,".",'Formulario PPGR4'!$E114,".",'Formulario PPGR4'!$F114))</f>
        <v>#REF!</v>
      </c>
      <c r="C114" s="191" t="e">
        <f>IF('Formulario PPGR4'!$G114="","",'Formulario PPGR1'!#REF!)</f>
        <v>#REF!</v>
      </c>
      <c r="D114" s="191" t="e">
        <f>IF('Formulario PPGR4'!$G114="","",'Formulario PPGR1'!#REF!)</f>
        <v>#REF!</v>
      </c>
      <c r="E114" s="191" t="e">
        <f>IF('Formulario PPGR4'!$G114="","",'Formulario PPGR1'!#REF!)</f>
        <v>#REF!</v>
      </c>
      <c r="F114" s="191" t="e">
        <f>IF('Formulario PPGR4'!$G114="","",'Formulario PPGR1'!#REF!)</f>
        <v>#REF!</v>
      </c>
      <c r="G114" s="712" t="s">
        <v>2089</v>
      </c>
      <c r="H114" s="713" t="s">
        <v>2274</v>
      </c>
      <c r="I114" s="714" t="s">
        <v>2413</v>
      </c>
      <c r="J114" s="714" t="s">
        <v>2414</v>
      </c>
      <c r="K114" s="715" t="s">
        <v>2415</v>
      </c>
      <c r="L114" s="715" t="s">
        <v>2416</v>
      </c>
      <c r="M114" s="715" t="s">
        <v>2095</v>
      </c>
      <c r="N114" s="716" t="s">
        <v>2417</v>
      </c>
      <c r="O114" s="717" t="s">
        <v>2096</v>
      </c>
      <c r="P114" s="718" t="s">
        <v>1863</v>
      </c>
    </row>
    <row r="115" spans="2:16" ht="38.25" x14ac:dyDescent="0.25">
      <c r="B115" s="191" t="e">
        <f>IF('Formulario PPGR4'!$G115="","",CONCATENATE('Formulario PPGR4'!$C115,".",'Formulario PPGR4'!$D115,".",'Formulario PPGR4'!$E115,".",'Formulario PPGR4'!$F115))</f>
        <v>#REF!</v>
      </c>
      <c r="C115" s="191" t="e">
        <f>IF('Formulario PPGR4'!$G115="","",'Formulario PPGR1'!#REF!)</f>
        <v>#REF!</v>
      </c>
      <c r="D115" s="191" t="e">
        <f>IF('Formulario PPGR4'!$G115="","",'Formulario PPGR1'!#REF!)</f>
        <v>#REF!</v>
      </c>
      <c r="E115" s="191" t="e">
        <f>IF('Formulario PPGR4'!$G115="","",'Formulario PPGR1'!#REF!)</f>
        <v>#REF!</v>
      </c>
      <c r="F115" s="191" t="e">
        <f>IF('Formulario PPGR4'!$G115="","",'Formulario PPGR1'!#REF!)</f>
        <v>#REF!</v>
      </c>
      <c r="G115" s="712" t="s">
        <v>2089</v>
      </c>
      <c r="H115" s="713" t="s">
        <v>2274</v>
      </c>
      <c r="I115" s="714" t="s">
        <v>2418</v>
      </c>
      <c r="J115" s="714" t="s">
        <v>2414</v>
      </c>
      <c r="K115" s="715" t="s">
        <v>2147</v>
      </c>
      <c r="L115" s="715" t="s">
        <v>2419</v>
      </c>
      <c r="M115" s="715" t="s">
        <v>2095</v>
      </c>
      <c r="N115" s="716" t="s">
        <v>2420</v>
      </c>
      <c r="O115" s="717" t="s">
        <v>2096</v>
      </c>
      <c r="P115" s="718" t="s">
        <v>1863</v>
      </c>
    </row>
    <row r="116" spans="2:16" ht="25.5" x14ac:dyDescent="0.25">
      <c r="B116" s="191" t="e">
        <f>IF('Formulario PPGR4'!$G116="","",CONCATENATE('Formulario PPGR4'!$C116,".",'Formulario PPGR4'!$D116,".",'Formulario PPGR4'!$E116,".",'Formulario PPGR4'!$F116))</f>
        <v>#REF!</v>
      </c>
      <c r="C116" s="191" t="e">
        <f>IF('Formulario PPGR4'!$G116="","",'Formulario PPGR1'!#REF!)</f>
        <v>#REF!</v>
      </c>
      <c r="D116" s="191" t="e">
        <f>IF('Formulario PPGR4'!$G116="","",'Formulario PPGR1'!#REF!)</f>
        <v>#REF!</v>
      </c>
      <c r="E116" s="191" t="e">
        <f>IF('Formulario PPGR4'!$G116="","",'Formulario PPGR1'!#REF!)</f>
        <v>#REF!</v>
      </c>
      <c r="F116" s="191" t="e">
        <f>IF('Formulario PPGR4'!$G116="","",'Formulario PPGR1'!#REF!)</f>
        <v>#REF!</v>
      </c>
      <c r="G116" s="712" t="s">
        <v>2089</v>
      </c>
      <c r="H116" s="713" t="s">
        <v>2274</v>
      </c>
      <c r="I116" s="714" t="s">
        <v>2421</v>
      </c>
      <c r="J116" s="714" t="s">
        <v>2414</v>
      </c>
      <c r="K116" s="715" t="s">
        <v>2154</v>
      </c>
      <c r="L116" s="715" t="s">
        <v>2419</v>
      </c>
      <c r="M116" s="715" t="s">
        <v>2095</v>
      </c>
      <c r="N116" s="716" t="s">
        <v>2422</v>
      </c>
      <c r="O116" s="717" t="s">
        <v>2096</v>
      </c>
      <c r="P116" s="718" t="s">
        <v>1863</v>
      </c>
    </row>
    <row r="117" spans="2:16" ht="38.25" x14ac:dyDescent="0.25">
      <c r="B117" s="191" t="e">
        <f>IF('Formulario PPGR4'!$G117="","",CONCATENATE('Formulario PPGR4'!$C117,".",'Formulario PPGR4'!$D117,".",'Formulario PPGR4'!$E117,".",'Formulario PPGR4'!$F117))</f>
        <v>#REF!</v>
      </c>
      <c r="C117" s="191" t="e">
        <f>IF('Formulario PPGR4'!$G117="","",'Formulario PPGR1'!#REF!)</f>
        <v>#REF!</v>
      </c>
      <c r="D117" s="191" t="e">
        <f>IF('Formulario PPGR4'!$G117="","",'Formulario PPGR1'!#REF!)</f>
        <v>#REF!</v>
      </c>
      <c r="E117" s="191" t="e">
        <f>IF('Formulario PPGR4'!$G117="","",'Formulario PPGR1'!#REF!)</f>
        <v>#REF!</v>
      </c>
      <c r="F117" s="191" t="e">
        <f>IF('Formulario PPGR4'!$G117="","",'Formulario PPGR1'!#REF!)</f>
        <v>#REF!</v>
      </c>
      <c r="G117" s="712" t="s">
        <v>2089</v>
      </c>
      <c r="H117" s="713" t="s">
        <v>2274</v>
      </c>
      <c r="I117" s="714" t="s">
        <v>2423</v>
      </c>
      <c r="J117" s="714" t="s">
        <v>2424</v>
      </c>
      <c r="K117" s="715" t="s">
        <v>2174</v>
      </c>
      <c r="L117" s="715" t="s">
        <v>2250</v>
      </c>
      <c r="M117" s="715" t="s">
        <v>2095</v>
      </c>
      <c r="N117" s="716" t="s">
        <v>2425</v>
      </c>
      <c r="O117" s="717" t="s">
        <v>2096</v>
      </c>
      <c r="P117" s="718" t="s">
        <v>1863</v>
      </c>
    </row>
    <row r="118" spans="2:16" ht="63.75" x14ac:dyDescent="0.25">
      <c r="B118" s="191" t="e">
        <f>IF('Formulario PPGR4'!$G118="","",CONCATENATE('Formulario PPGR4'!$C118,".",'Formulario PPGR4'!$D118,".",'Formulario PPGR4'!$E118,".",'Formulario PPGR4'!$F118))</f>
        <v>#REF!</v>
      </c>
      <c r="C118" s="191" t="e">
        <f>IF('Formulario PPGR4'!$G118="","",'Formulario PPGR1'!#REF!)</f>
        <v>#REF!</v>
      </c>
      <c r="D118" s="191" t="e">
        <f>IF('Formulario PPGR4'!$G118="","",'Formulario PPGR1'!#REF!)</f>
        <v>#REF!</v>
      </c>
      <c r="E118" s="191" t="e">
        <f>IF('Formulario PPGR4'!$G118="","",'Formulario PPGR1'!#REF!)</f>
        <v>#REF!</v>
      </c>
      <c r="F118" s="191" t="e">
        <f>IF('Formulario PPGR4'!$G118="","",'Formulario PPGR1'!#REF!)</f>
        <v>#REF!</v>
      </c>
      <c r="G118" s="712" t="s">
        <v>2089</v>
      </c>
      <c r="H118" s="713" t="s">
        <v>2274</v>
      </c>
      <c r="I118" s="714" t="s">
        <v>2426</v>
      </c>
      <c r="J118" s="714" t="s">
        <v>2424</v>
      </c>
      <c r="K118" s="715" t="s">
        <v>2213</v>
      </c>
      <c r="L118" s="715" t="s">
        <v>2427</v>
      </c>
      <c r="M118" s="715" t="s">
        <v>2095</v>
      </c>
      <c r="N118" s="716" t="s">
        <v>2428</v>
      </c>
      <c r="O118" s="717" t="s">
        <v>2096</v>
      </c>
      <c r="P118" s="718" t="s">
        <v>1863</v>
      </c>
    </row>
    <row r="119" spans="2:16" ht="25.5" x14ac:dyDescent="0.25">
      <c r="B119" s="191" t="e">
        <f>IF('Formulario PPGR4'!$G119="","",CONCATENATE('Formulario PPGR4'!$C119,".",'Formulario PPGR4'!$D119,".",'Formulario PPGR4'!$E119,".",'Formulario PPGR4'!$F119))</f>
        <v>#REF!</v>
      </c>
      <c r="C119" s="191" t="e">
        <f>IF('Formulario PPGR4'!$G119="","",'Formulario PPGR1'!#REF!)</f>
        <v>#REF!</v>
      </c>
      <c r="D119" s="191" t="e">
        <f>IF('Formulario PPGR4'!$G119="","",'Formulario PPGR1'!#REF!)</f>
        <v>#REF!</v>
      </c>
      <c r="E119" s="191" t="e">
        <f>IF('Formulario PPGR4'!$G119="","",'Formulario PPGR1'!#REF!)</f>
        <v>#REF!</v>
      </c>
      <c r="F119" s="191" t="e">
        <f>IF('Formulario PPGR4'!$G119="","",'Formulario PPGR1'!#REF!)</f>
        <v>#REF!</v>
      </c>
      <c r="G119" s="712" t="s">
        <v>2089</v>
      </c>
      <c r="H119" s="713" t="s">
        <v>2274</v>
      </c>
      <c r="I119" s="714" t="s">
        <v>2429</v>
      </c>
      <c r="J119" s="714" t="s">
        <v>2150</v>
      </c>
      <c r="K119" s="715" t="s">
        <v>2399</v>
      </c>
      <c r="L119" s="715" t="s">
        <v>2430</v>
      </c>
      <c r="M119" s="715" t="s">
        <v>2095</v>
      </c>
      <c r="N119" s="716" t="s">
        <v>2431</v>
      </c>
      <c r="O119" s="717" t="s">
        <v>2096</v>
      </c>
      <c r="P119" s="718" t="s">
        <v>1863</v>
      </c>
    </row>
    <row r="120" spans="2:16" ht="38.25" x14ac:dyDescent="0.25">
      <c r="B120" s="191" t="e">
        <f>IF('Formulario PPGR4'!$G120="","",CONCATENATE('Formulario PPGR4'!$C120,".",'Formulario PPGR4'!$D120,".",'Formulario PPGR4'!$E120,".",'Formulario PPGR4'!$F120))</f>
        <v>#REF!</v>
      </c>
      <c r="C120" s="191" t="e">
        <f>IF('Formulario PPGR4'!$G120="","",'Formulario PPGR1'!#REF!)</f>
        <v>#REF!</v>
      </c>
      <c r="D120" s="191" t="e">
        <f>IF('Formulario PPGR4'!$G120="","",'Formulario PPGR1'!#REF!)</f>
        <v>#REF!</v>
      </c>
      <c r="E120" s="191" t="e">
        <f>IF('Formulario PPGR4'!$G120="","",'Formulario PPGR1'!#REF!)</f>
        <v>#REF!</v>
      </c>
      <c r="F120" s="191" t="e">
        <f>IF('Formulario PPGR4'!$G120="","",'Formulario PPGR1'!#REF!)</f>
        <v>#REF!</v>
      </c>
      <c r="G120" s="712" t="s">
        <v>2089</v>
      </c>
      <c r="H120" s="713" t="s">
        <v>2274</v>
      </c>
      <c r="I120" s="714" t="s">
        <v>2432</v>
      </c>
      <c r="J120" s="714" t="s">
        <v>2150</v>
      </c>
      <c r="K120" s="715" t="s">
        <v>2433</v>
      </c>
      <c r="L120" s="715" t="s">
        <v>2430</v>
      </c>
      <c r="M120" s="715" t="s">
        <v>2095</v>
      </c>
      <c r="N120" s="716" t="s">
        <v>2434</v>
      </c>
      <c r="O120" s="717" t="s">
        <v>2096</v>
      </c>
      <c r="P120" s="718" t="s">
        <v>1863</v>
      </c>
    </row>
    <row r="121" spans="2:16" ht="25.5" x14ac:dyDescent="0.25">
      <c r="B121" s="191" t="e">
        <f>IF('Formulario PPGR4'!$G121="","",CONCATENATE('Formulario PPGR4'!$C121,".",'Formulario PPGR4'!$D121,".",'Formulario PPGR4'!$E121,".",'Formulario PPGR4'!$F121))</f>
        <v>#REF!</v>
      </c>
      <c r="C121" s="191" t="e">
        <f>IF('Formulario PPGR4'!$G121="","",'Formulario PPGR1'!#REF!)</f>
        <v>#REF!</v>
      </c>
      <c r="D121" s="191" t="e">
        <f>IF('Formulario PPGR4'!$G121="","",'Formulario PPGR1'!#REF!)</f>
        <v>#REF!</v>
      </c>
      <c r="E121" s="191" t="e">
        <f>IF('Formulario PPGR4'!$G121="","",'Formulario PPGR1'!#REF!)</f>
        <v>#REF!</v>
      </c>
      <c r="F121" s="191" t="e">
        <f>IF('Formulario PPGR4'!$G121="","",'Formulario PPGR1'!#REF!)</f>
        <v>#REF!</v>
      </c>
      <c r="G121" s="712" t="s">
        <v>2089</v>
      </c>
      <c r="H121" s="713" t="s">
        <v>2274</v>
      </c>
      <c r="I121" s="714" t="s">
        <v>2435</v>
      </c>
      <c r="J121" s="714" t="s">
        <v>2150</v>
      </c>
      <c r="K121" s="715" t="s">
        <v>2415</v>
      </c>
      <c r="L121" s="715" t="s">
        <v>2436</v>
      </c>
      <c r="M121" s="715" t="s">
        <v>2095</v>
      </c>
      <c r="N121" s="716" t="s">
        <v>2437</v>
      </c>
      <c r="O121" s="717" t="s">
        <v>2096</v>
      </c>
      <c r="P121" s="718" t="s">
        <v>1863</v>
      </c>
    </row>
    <row r="122" spans="2:16" ht="38.25" x14ac:dyDescent="0.25">
      <c r="B122" s="191" t="e">
        <f>IF('Formulario PPGR4'!$G122="","",CONCATENATE('Formulario PPGR4'!$C122,".",'Formulario PPGR4'!$D122,".",'Formulario PPGR4'!$E122,".",'Formulario PPGR4'!$F122))</f>
        <v>#REF!</v>
      </c>
      <c r="C122" s="191" t="e">
        <f>IF('Formulario PPGR4'!$G122="","",'Formulario PPGR1'!#REF!)</f>
        <v>#REF!</v>
      </c>
      <c r="D122" s="191" t="e">
        <f>IF('Formulario PPGR4'!$G122="","",'Formulario PPGR1'!#REF!)</f>
        <v>#REF!</v>
      </c>
      <c r="E122" s="191" t="e">
        <f>IF('Formulario PPGR4'!$G122="","",'Formulario PPGR1'!#REF!)</f>
        <v>#REF!</v>
      </c>
      <c r="F122" s="191" t="e">
        <f>IF('Formulario PPGR4'!$G122="","",'Formulario PPGR1'!#REF!)</f>
        <v>#REF!</v>
      </c>
      <c r="G122" s="712" t="s">
        <v>2089</v>
      </c>
      <c r="H122" s="713" t="s">
        <v>2274</v>
      </c>
      <c r="I122" s="714" t="s">
        <v>2438</v>
      </c>
      <c r="J122" s="714" t="s">
        <v>2105</v>
      </c>
      <c r="K122" s="715" t="s">
        <v>2147</v>
      </c>
      <c r="L122" s="715" t="s">
        <v>2106</v>
      </c>
      <c r="M122" s="715" t="s">
        <v>2095</v>
      </c>
      <c r="N122" s="716" t="s">
        <v>2439</v>
      </c>
      <c r="O122" s="717" t="s">
        <v>2096</v>
      </c>
      <c r="P122" s="718" t="s">
        <v>1863</v>
      </c>
    </row>
    <row r="123" spans="2:16" x14ac:dyDescent="0.25">
      <c r="B123" s="191" t="e">
        <f>IF('Formulario PPGR4'!$G123="","",CONCATENATE('Formulario PPGR4'!$C123,".",'Formulario PPGR4'!$D123,".",'Formulario PPGR4'!$E123,".",'Formulario PPGR4'!$F123))</f>
        <v>#REF!</v>
      </c>
      <c r="C123" s="191" t="e">
        <f>IF('Formulario PPGR4'!$G123="","",'Formulario PPGR1'!#REF!)</f>
        <v>#REF!</v>
      </c>
      <c r="D123" s="191" t="e">
        <f>IF('Formulario PPGR4'!$G123="","",'Formulario PPGR1'!#REF!)</f>
        <v>#REF!</v>
      </c>
      <c r="E123" s="191" t="e">
        <f>IF('Formulario PPGR4'!$G123="","",'Formulario PPGR1'!#REF!)</f>
        <v>#REF!</v>
      </c>
      <c r="F123" s="191" t="e">
        <f>IF('Formulario PPGR4'!$G123="","",'Formulario PPGR1'!#REF!)</f>
        <v>#REF!</v>
      </c>
      <c r="G123" s="712" t="s">
        <v>2089</v>
      </c>
      <c r="H123" s="713" t="s">
        <v>2274</v>
      </c>
      <c r="I123" s="714" t="s">
        <v>2440</v>
      </c>
      <c r="J123" s="714" t="s">
        <v>2105</v>
      </c>
      <c r="K123" s="715" t="s">
        <v>2154</v>
      </c>
      <c r="L123" s="715" t="s">
        <v>2106</v>
      </c>
      <c r="M123" s="715" t="s">
        <v>2095</v>
      </c>
      <c r="N123" s="716" t="s">
        <v>2441</v>
      </c>
      <c r="O123" s="717" t="s">
        <v>2096</v>
      </c>
      <c r="P123" s="718" t="s">
        <v>1863</v>
      </c>
    </row>
    <row r="124" spans="2:16" ht="38.25" x14ac:dyDescent="0.25">
      <c r="B124" s="191" t="e">
        <f>IF('Formulario PPGR4'!$G124="","",CONCATENATE('Formulario PPGR4'!$C124,".",'Formulario PPGR4'!$D124,".",'Formulario PPGR4'!$E124,".",'Formulario PPGR4'!$F124))</f>
        <v>#REF!</v>
      </c>
      <c r="C124" s="191" t="e">
        <f>IF('Formulario PPGR4'!$G124="","",'Formulario PPGR1'!#REF!)</f>
        <v>#REF!</v>
      </c>
      <c r="D124" s="191" t="e">
        <f>IF('Formulario PPGR4'!$G124="","",'Formulario PPGR1'!#REF!)</f>
        <v>#REF!</v>
      </c>
      <c r="E124" s="191" t="e">
        <f>IF('Formulario PPGR4'!$G124="","",'Formulario PPGR1'!#REF!)</f>
        <v>#REF!</v>
      </c>
      <c r="F124" s="191" t="e">
        <f>IF('Formulario PPGR4'!$G124="","",'Formulario PPGR1'!#REF!)</f>
        <v>#REF!</v>
      </c>
      <c r="G124" s="712" t="s">
        <v>2089</v>
      </c>
      <c r="H124" s="713" t="s">
        <v>2274</v>
      </c>
      <c r="I124" s="714" t="s">
        <v>2442</v>
      </c>
      <c r="J124" s="714" t="s">
        <v>2105</v>
      </c>
      <c r="K124" s="715" t="s">
        <v>2147</v>
      </c>
      <c r="L124" s="715" t="s">
        <v>2106</v>
      </c>
      <c r="M124" s="715" t="s">
        <v>2095</v>
      </c>
      <c r="N124" s="716" t="s">
        <v>2443</v>
      </c>
      <c r="O124" s="717" t="s">
        <v>2096</v>
      </c>
      <c r="P124" s="718" t="s">
        <v>1863</v>
      </c>
    </row>
    <row r="125" spans="2:16" ht="38.25" x14ac:dyDescent="0.25">
      <c r="B125" s="191" t="e">
        <f>IF('Formulario PPGR4'!$G125="","",CONCATENATE('Formulario PPGR4'!$C125,".",'Formulario PPGR4'!$D125,".",'Formulario PPGR4'!$E125,".",'Formulario PPGR4'!$F125))</f>
        <v>#REF!</v>
      </c>
      <c r="C125" s="191" t="e">
        <f>IF('Formulario PPGR4'!$G125="","",'Formulario PPGR1'!#REF!)</f>
        <v>#REF!</v>
      </c>
      <c r="D125" s="191" t="e">
        <f>IF('Formulario PPGR4'!$G125="","",'Formulario PPGR1'!#REF!)</f>
        <v>#REF!</v>
      </c>
      <c r="E125" s="191" t="e">
        <f>IF('Formulario PPGR4'!$G125="","",'Formulario PPGR1'!#REF!)</f>
        <v>#REF!</v>
      </c>
      <c r="F125" s="191" t="e">
        <f>IF('Formulario PPGR4'!$G125="","",'Formulario PPGR1'!#REF!)</f>
        <v>#REF!</v>
      </c>
      <c r="G125" s="712" t="s">
        <v>2089</v>
      </c>
      <c r="H125" s="713" t="s">
        <v>2274</v>
      </c>
      <c r="I125" s="714" t="s">
        <v>2444</v>
      </c>
      <c r="J125" s="714" t="s">
        <v>2105</v>
      </c>
      <c r="K125" s="715" t="s">
        <v>2174</v>
      </c>
      <c r="L125" s="715" t="s">
        <v>2445</v>
      </c>
      <c r="M125" s="715" t="s">
        <v>2095</v>
      </c>
      <c r="N125" s="716" t="s">
        <v>2446</v>
      </c>
      <c r="O125" s="717" t="s">
        <v>2096</v>
      </c>
      <c r="P125" s="718" t="s">
        <v>1863</v>
      </c>
    </row>
    <row r="126" spans="2:16" ht="51" x14ac:dyDescent="0.25">
      <c r="B126" s="191" t="e">
        <f>IF('Formulario PPGR4'!$G126="","",CONCATENATE('Formulario PPGR4'!$C126,".",'Formulario PPGR4'!$D126,".",'Formulario PPGR4'!$E126,".",'Formulario PPGR4'!$F126))</f>
        <v>#REF!</v>
      </c>
      <c r="C126" s="191" t="e">
        <f>IF('Formulario PPGR4'!$G126="","",'Formulario PPGR1'!#REF!)</f>
        <v>#REF!</v>
      </c>
      <c r="D126" s="191" t="e">
        <f>IF('Formulario PPGR4'!$G126="","",'Formulario PPGR1'!#REF!)</f>
        <v>#REF!</v>
      </c>
      <c r="E126" s="191" t="e">
        <f>IF('Formulario PPGR4'!$G126="","",'Formulario PPGR1'!#REF!)</f>
        <v>#REF!</v>
      </c>
      <c r="F126" s="191" t="e">
        <f>IF('Formulario PPGR4'!$G126="","",'Formulario PPGR1'!#REF!)</f>
        <v>#REF!</v>
      </c>
      <c r="G126" s="712" t="s">
        <v>2089</v>
      </c>
      <c r="H126" s="713" t="s">
        <v>2274</v>
      </c>
      <c r="I126" s="714" t="s">
        <v>2447</v>
      </c>
      <c r="J126" s="714" t="s">
        <v>2105</v>
      </c>
      <c r="K126" s="715" t="s">
        <v>2191</v>
      </c>
      <c r="L126" s="715" t="s">
        <v>2106</v>
      </c>
      <c r="M126" s="715" t="s">
        <v>2095</v>
      </c>
      <c r="N126" s="716" t="s">
        <v>2448</v>
      </c>
      <c r="O126" s="717" t="s">
        <v>2096</v>
      </c>
      <c r="P126" s="718" t="s">
        <v>1863</v>
      </c>
    </row>
    <row r="127" spans="2:16" ht="38.25" x14ac:dyDescent="0.25">
      <c r="B127" s="191" t="e">
        <f>IF('Formulario PPGR4'!$G127="","",CONCATENATE('Formulario PPGR4'!$C127,".",'Formulario PPGR4'!$D127,".",'Formulario PPGR4'!$E127,".",'Formulario PPGR4'!$F127))</f>
        <v>#REF!</v>
      </c>
      <c r="C127" s="191" t="e">
        <f>IF('Formulario PPGR4'!$G127="","",'Formulario PPGR1'!#REF!)</f>
        <v>#REF!</v>
      </c>
      <c r="D127" s="191" t="e">
        <f>IF('Formulario PPGR4'!$G127="","",'Formulario PPGR1'!#REF!)</f>
        <v>#REF!</v>
      </c>
      <c r="E127" s="191" t="e">
        <f>IF('Formulario PPGR4'!$G127="","",'Formulario PPGR1'!#REF!)</f>
        <v>#REF!</v>
      </c>
      <c r="F127" s="191" t="e">
        <f>IF('Formulario PPGR4'!$G127="","",'Formulario PPGR1'!#REF!)</f>
        <v>#REF!</v>
      </c>
      <c r="G127" s="712" t="s">
        <v>2089</v>
      </c>
      <c r="H127" s="713" t="s">
        <v>2274</v>
      </c>
      <c r="I127" s="714" t="s">
        <v>2449</v>
      </c>
      <c r="J127" s="714" t="s">
        <v>2105</v>
      </c>
      <c r="K127" s="715" t="s">
        <v>2450</v>
      </c>
      <c r="L127" s="715" t="s">
        <v>2106</v>
      </c>
      <c r="M127" s="715" t="s">
        <v>2095</v>
      </c>
      <c r="N127" s="716" t="s">
        <v>2451</v>
      </c>
      <c r="O127" s="717" t="s">
        <v>2096</v>
      </c>
      <c r="P127" s="718" t="s">
        <v>1863</v>
      </c>
    </row>
    <row r="128" spans="2:16" ht="25.5" x14ac:dyDescent="0.25">
      <c r="B128" s="191" t="e">
        <f>IF('Formulario PPGR4'!$G128="","",CONCATENATE('Formulario PPGR4'!$C128,".",'Formulario PPGR4'!$D128,".",'Formulario PPGR4'!$E128,".",'Formulario PPGR4'!$F128))</f>
        <v>#REF!</v>
      </c>
      <c r="C128" s="191" t="e">
        <f>IF('Formulario PPGR4'!$G128="","",'Formulario PPGR1'!#REF!)</f>
        <v>#REF!</v>
      </c>
      <c r="D128" s="191" t="e">
        <f>IF('Formulario PPGR4'!$G128="","",'Formulario PPGR1'!#REF!)</f>
        <v>#REF!</v>
      </c>
      <c r="E128" s="191" t="e">
        <f>IF('Formulario PPGR4'!$G128="","",'Formulario PPGR1'!#REF!)</f>
        <v>#REF!</v>
      </c>
      <c r="F128" s="191" t="e">
        <f>IF('Formulario PPGR4'!$G128="","",'Formulario PPGR1'!#REF!)</f>
        <v>#REF!</v>
      </c>
      <c r="G128" s="712" t="s">
        <v>2089</v>
      </c>
      <c r="H128" s="713" t="s">
        <v>2274</v>
      </c>
      <c r="I128" s="714" t="s">
        <v>2452</v>
      </c>
      <c r="J128" s="714" t="s">
        <v>2105</v>
      </c>
      <c r="K128" s="715" t="s">
        <v>2399</v>
      </c>
      <c r="L128" s="715" t="s">
        <v>2106</v>
      </c>
      <c r="M128" s="715" t="s">
        <v>2095</v>
      </c>
      <c r="N128" s="716" t="s">
        <v>2453</v>
      </c>
      <c r="O128" s="717" t="s">
        <v>2096</v>
      </c>
      <c r="P128" s="718" t="s">
        <v>1863</v>
      </c>
    </row>
    <row r="129" spans="2:16" ht="38.25" x14ac:dyDescent="0.25">
      <c r="B129" s="191" t="e">
        <f>IF('Formulario PPGR4'!$G129="","",CONCATENATE('Formulario PPGR4'!$C129,".",'Formulario PPGR4'!$D129,".",'Formulario PPGR4'!$E129,".",'Formulario PPGR4'!$F129))</f>
        <v>#REF!</v>
      </c>
      <c r="C129" s="191" t="e">
        <f>IF('Formulario PPGR4'!$G129="","",'Formulario PPGR1'!#REF!)</f>
        <v>#REF!</v>
      </c>
      <c r="D129" s="191" t="e">
        <f>IF('Formulario PPGR4'!$G129="","",'Formulario PPGR1'!#REF!)</f>
        <v>#REF!</v>
      </c>
      <c r="E129" s="191" t="e">
        <f>IF('Formulario PPGR4'!$G129="","",'Formulario PPGR1'!#REF!)</f>
        <v>#REF!</v>
      </c>
      <c r="F129" s="191" t="e">
        <f>IF('Formulario PPGR4'!$G129="","",'Formulario PPGR1'!#REF!)</f>
        <v>#REF!</v>
      </c>
      <c r="G129" s="712" t="s">
        <v>2089</v>
      </c>
      <c r="H129" s="713" t="s">
        <v>2274</v>
      </c>
      <c r="I129" s="714" t="s">
        <v>2454</v>
      </c>
      <c r="J129" s="714" t="s">
        <v>2455</v>
      </c>
      <c r="K129" s="715" t="s">
        <v>2433</v>
      </c>
      <c r="L129" s="715" t="s">
        <v>2456</v>
      </c>
      <c r="M129" s="715" t="s">
        <v>2095</v>
      </c>
      <c r="N129" s="716" t="s">
        <v>2457</v>
      </c>
      <c r="O129" s="717" t="s">
        <v>2096</v>
      </c>
      <c r="P129" s="718" t="s">
        <v>1863</v>
      </c>
    </row>
    <row r="130" spans="2:16" ht="38.25" x14ac:dyDescent="0.25">
      <c r="B130" s="191" t="e">
        <f>IF('Formulario PPGR4'!$G130="","",CONCATENATE('Formulario PPGR4'!$C130,".",'Formulario PPGR4'!$D130,".",'Formulario PPGR4'!$E130,".",'Formulario PPGR4'!$F130))</f>
        <v>#REF!</v>
      </c>
      <c r="C130" s="191" t="e">
        <f>IF('Formulario PPGR4'!$G130="","",'Formulario PPGR1'!#REF!)</f>
        <v>#REF!</v>
      </c>
      <c r="D130" s="191" t="e">
        <f>IF('Formulario PPGR4'!$G130="","",'Formulario PPGR1'!#REF!)</f>
        <v>#REF!</v>
      </c>
      <c r="E130" s="191" t="e">
        <f>IF('Formulario PPGR4'!$G130="","",'Formulario PPGR1'!#REF!)</f>
        <v>#REF!</v>
      </c>
      <c r="F130" s="191" t="e">
        <f>IF('Formulario PPGR4'!$G130="","",'Formulario PPGR1'!#REF!)</f>
        <v>#REF!</v>
      </c>
      <c r="G130" s="712" t="s">
        <v>2089</v>
      </c>
      <c r="H130" s="713" t="s">
        <v>2274</v>
      </c>
      <c r="I130" s="714" t="s">
        <v>2458</v>
      </c>
      <c r="J130" s="714" t="s">
        <v>2455</v>
      </c>
      <c r="K130" s="715" t="s">
        <v>2174</v>
      </c>
      <c r="L130" s="715" t="s">
        <v>2148</v>
      </c>
      <c r="M130" s="715" t="s">
        <v>2095</v>
      </c>
      <c r="N130" s="716" t="s">
        <v>2459</v>
      </c>
      <c r="O130" s="717" t="s">
        <v>2096</v>
      </c>
      <c r="P130" s="718" t="s">
        <v>1863</v>
      </c>
    </row>
    <row r="131" spans="2:16" ht="38.25" x14ac:dyDescent="0.25">
      <c r="B131" s="191" t="e">
        <f>IF('Formulario PPGR4'!$G131="","",CONCATENATE('Formulario PPGR4'!$C131,".",'Formulario PPGR4'!$D131,".",'Formulario PPGR4'!$E131,".",'Formulario PPGR4'!$F131))</f>
        <v>#REF!</v>
      </c>
      <c r="C131" s="191" t="e">
        <f>IF('Formulario PPGR4'!$G131="","",'Formulario PPGR1'!#REF!)</f>
        <v>#REF!</v>
      </c>
      <c r="D131" s="191" t="e">
        <f>IF('Formulario PPGR4'!$G131="","",'Formulario PPGR1'!#REF!)</f>
        <v>#REF!</v>
      </c>
      <c r="E131" s="191" t="e">
        <f>IF('Formulario PPGR4'!$G131="","",'Formulario PPGR1'!#REF!)</f>
        <v>#REF!</v>
      </c>
      <c r="F131" s="191" t="e">
        <f>IF('Formulario PPGR4'!$G131="","",'Formulario PPGR1'!#REF!)</f>
        <v>#REF!</v>
      </c>
      <c r="G131" s="712" t="s">
        <v>2089</v>
      </c>
      <c r="H131" s="713" t="s">
        <v>2274</v>
      </c>
      <c r="I131" s="714" t="s">
        <v>2460</v>
      </c>
      <c r="J131" s="714" t="s">
        <v>2455</v>
      </c>
      <c r="K131" s="715" t="s">
        <v>2093</v>
      </c>
      <c r="L131" s="715" t="s">
        <v>2461</v>
      </c>
      <c r="M131" s="715" t="s">
        <v>2095</v>
      </c>
      <c r="N131" s="716" t="s">
        <v>2462</v>
      </c>
      <c r="O131" s="717" t="s">
        <v>2096</v>
      </c>
      <c r="P131" s="718" t="s">
        <v>1863</v>
      </c>
    </row>
    <row r="132" spans="2:16" ht="38.25" x14ac:dyDescent="0.25">
      <c r="B132" s="191" t="e">
        <f>IF('Formulario PPGR4'!$G132="","",CONCATENATE('Formulario PPGR4'!$C132,".",'Formulario PPGR4'!$D132,".",'Formulario PPGR4'!$E132,".",'Formulario PPGR4'!$F132))</f>
        <v>#REF!</v>
      </c>
      <c r="C132" s="191" t="e">
        <f>IF('Formulario PPGR4'!$G132="","",'Formulario PPGR1'!#REF!)</f>
        <v>#REF!</v>
      </c>
      <c r="D132" s="191" t="e">
        <f>IF('Formulario PPGR4'!$G132="","",'Formulario PPGR1'!#REF!)</f>
        <v>#REF!</v>
      </c>
      <c r="E132" s="191" t="e">
        <f>IF('Formulario PPGR4'!$G132="","",'Formulario PPGR1'!#REF!)</f>
        <v>#REF!</v>
      </c>
      <c r="F132" s="191" t="e">
        <f>IF('Formulario PPGR4'!$G132="","",'Formulario PPGR1'!#REF!)</f>
        <v>#REF!</v>
      </c>
      <c r="G132" s="712" t="s">
        <v>2089</v>
      </c>
      <c r="H132" s="713" t="s">
        <v>2274</v>
      </c>
      <c r="I132" s="714" t="s">
        <v>2463</v>
      </c>
      <c r="J132" s="714" t="s">
        <v>2255</v>
      </c>
      <c r="K132" s="715" t="s">
        <v>2123</v>
      </c>
      <c r="L132" s="715" t="s">
        <v>2464</v>
      </c>
      <c r="M132" s="715" t="s">
        <v>2095</v>
      </c>
      <c r="N132" s="716" t="s">
        <v>2465</v>
      </c>
      <c r="O132" s="717" t="s">
        <v>2096</v>
      </c>
      <c r="P132" s="718" t="s">
        <v>1863</v>
      </c>
    </row>
    <row r="133" spans="2:16" ht="51" x14ac:dyDescent="0.25">
      <c r="B133" s="191" t="e">
        <f>IF('Formulario PPGR4'!$G133="","",CONCATENATE('Formulario PPGR4'!$C133,".",'Formulario PPGR4'!$D133,".",'Formulario PPGR4'!$E133,".",'Formulario PPGR4'!$F133))</f>
        <v>#REF!</v>
      </c>
      <c r="C133" s="191" t="e">
        <f>IF('Formulario PPGR4'!$G133="","",'Formulario PPGR1'!#REF!)</f>
        <v>#REF!</v>
      </c>
      <c r="D133" s="191" t="e">
        <f>IF('Formulario PPGR4'!$G133="","",'Formulario PPGR1'!#REF!)</f>
        <v>#REF!</v>
      </c>
      <c r="E133" s="191" t="e">
        <f>IF('Formulario PPGR4'!$G133="","",'Formulario PPGR1'!#REF!)</f>
        <v>#REF!</v>
      </c>
      <c r="F133" s="191" t="e">
        <f>IF('Formulario PPGR4'!$G133="","",'Formulario PPGR1'!#REF!)</f>
        <v>#REF!</v>
      </c>
      <c r="G133" s="712" t="s">
        <v>2089</v>
      </c>
      <c r="H133" s="713" t="s">
        <v>2274</v>
      </c>
      <c r="I133" s="714" t="s">
        <v>2466</v>
      </c>
      <c r="J133" s="714" t="s">
        <v>2467</v>
      </c>
      <c r="K133" s="715" t="s">
        <v>2191</v>
      </c>
      <c r="L133" s="715" t="s">
        <v>2468</v>
      </c>
      <c r="M133" s="715" t="s">
        <v>2095</v>
      </c>
      <c r="N133" s="716" t="s">
        <v>2469</v>
      </c>
      <c r="O133" s="717" t="s">
        <v>2096</v>
      </c>
      <c r="P133" s="718" t="s">
        <v>1863</v>
      </c>
    </row>
    <row r="134" spans="2:16" ht="51" x14ac:dyDescent="0.25">
      <c r="B134" s="191" t="e">
        <f>IF('Formulario PPGR4'!$G134="","",CONCATENATE('Formulario PPGR4'!$C134,".",'Formulario PPGR4'!$D134,".",'Formulario PPGR4'!$E134,".",'Formulario PPGR4'!$F134))</f>
        <v>#REF!</v>
      </c>
      <c r="C134" s="191" t="e">
        <f>IF('Formulario PPGR4'!$G134="","",'Formulario PPGR1'!#REF!)</f>
        <v>#REF!</v>
      </c>
      <c r="D134" s="191" t="e">
        <f>IF('Formulario PPGR4'!$G134="","",'Formulario PPGR1'!#REF!)</f>
        <v>#REF!</v>
      </c>
      <c r="E134" s="191" t="e">
        <f>IF('Formulario PPGR4'!$G134="","",'Formulario PPGR1'!#REF!)</f>
        <v>#REF!</v>
      </c>
      <c r="F134" s="191" t="e">
        <f>IF('Formulario PPGR4'!$G134="","",'Formulario PPGR1'!#REF!)</f>
        <v>#REF!</v>
      </c>
      <c r="G134" s="712" t="s">
        <v>2089</v>
      </c>
      <c r="H134" s="713" t="s">
        <v>2274</v>
      </c>
      <c r="I134" s="714" t="s">
        <v>2470</v>
      </c>
      <c r="J134" s="714" t="s">
        <v>2110</v>
      </c>
      <c r="K134" s="715" t="s">
        <v>2191</v>
      </c>
      <c r="L134" s="715" t="s">
        <v>2112</v>
      </c>
      <c r="M134" s="715" t="s">
        <v>2095</v>
      </c>
      <c r="N134" s="716" t="s">
        <v>2471</v>
      </c>
      <c r="O134" s="717" t="s">
        <v>2096</v>
      </c>
      <c r="P134" s="718" t="s">
        <v>1863</v>
      </c>
    </row>
    <row r="135" spans="2:16" x14ac:dyDescent="0.25">
      <c r="B135" s="191" t="e">
        <f>IF('Formulario PPGR4'!$G135="","",CONCATENATE('Formulario PPGR4'!$C135,".",'Formulario PPGR4'!$D135,".",'Formulario PPGR4'!$E135,".",'Formulario PPGR4'!$F135))</f>
        <v>#REF!</v>
      </c>
      <c r="C135" s="191" t="e">
        <f>IF('Formulario PPGR4'!$G135="","",'Formulario PPGR1'!#REF!)</f>
        <v>#REF!</v>
      </c>
      <c r="D135" s="191" t="e">
        <f>IF('Formulario PPGR4'!$G135="","",'Formulario PPGR1'!#REF!)</f>
        <v>#REF!</v>
      </c>
      <c r="E135" s="191" t="e">
        <f>IF('Formulario PPGR4'!$G135="","",'Formulario PPGR1'!#REF!)</f>
        <v>#REF!</v>
      </c>
      <c r="F135" s="191" t="e">
        <f>IF('Formulario PPGR4'!$G135="","",'Formulario PPGR1'!#REF!)</f>
        <v>#REF!</v>
      </c>
      <c r="G135" s="712" t="s">
        <v>2089</v>
      </c>
      <c r="H135" s="713" t="s">
        <v>2274</v>
      </c>
      <c r="I135" s="714" t="s">
        <v>2472</v>
      </c>
      <c r="J135" s="714" t="s">
        <v>2110</v>
      </c>
      <c r="K135" s="715" t="s">
        <v>2249</v>
      </c>
      <c r="L135" s="715" t="s">
        <v>2473</v>
      </c>
      <c r="M135" s="715" t="s">
        <v>2095</v>
      </c>
      <c r="N135" s="716" t="s">
        <v>2474</v>
      </c>
      <c r="O135" s="717" t="s">
        <v>2096</v>
      </c>
      <c r="P135" s="718" t="s">
        <v>1863</v>
      </c>
    </row>
    <row r="136" spans="2:16" x14ac:dyDescent="0.25">
      <c r="B136" s="191" t="e">
        <f>IF('Formulario PPGR4'!$G136="","",CONCATENATE('Formulario PPGR4'!$C136,".",'Formulario PPGR4'!$D136,".",'Formulario PPGR4'!$E136,".",'Formulario PPGR4'!$F136))</f>
        <v>#REF!</v>
      </c>
      <c r="C136" s="191" t="e">
        <f>IF('Formulario PPGR4'!$G136="","",'Formulario PPGR1'!#REF!)</f>
        <v>#REF!</v>
      </c>
      <c r="D136" s="191" t="e">
        <f>IF('Formulario PPGR4'!$G136="","",'Formulario PPGR1'!#REF!)</f>
        <v>#REF!</v>
      </c>
      <c r="E136" s="191" t="e">
        <f>IF('Formulario PPGR4'!$G136="","",'Formulario PPGR1'!#REF!)</f>
        <v>#REF!</v>
      </c>
      <c r="F136" s="191" t="e">
        <f>IF('Formulario PPGR4'!$G136="","",'Formulario PPGR1'!#REF!)</f>
        <v>#REF!</v>
      </c>
      <c r="G136" s="712" t="s">
        <v>2089</v>
      </c>
      <c r="H136" s="713" t="s">
        <v>2274</v>
      </c>
      <c r="I136" s="714" t="s">
        <v>2475</v>
      </c>
      <c r="J136" s="714" t="s">
        <v>2110</v>
      </c>
      <c r="K136" s="715" t="s">
        <v>2372</v>
      </c>
      <c r="L136" s="715" t="s">
        <v>2476</v>
      </c>
      <c r="M136" s="715" t="s">
        <v>2095</v>
      </c>
      <c r="N136" s="716" t="s">
        <v>2477</v>
      </c>
      <c r="O136" s="717" t="s">
        <v>2096</v>
      </c>
      <c r="P136" s="718" t="s">
        <v>1863</v>
      </c>
    </row>
    <row r="137" spans="2:16" ht="25.5" x14ac:dyDescent="0.25">
      <c r="B137" s="191" t="e">
        <f>IF('Formulario PPGR4'!$G137="","",CONCATENATE('Formulario PPGR4'!$C137,".",'Formulario PPGR4'!$D137,".",'Formulario PPGR4'!$E137,".",'Formulario PPGR4'!$F137))</f>
        <v>#REF!</v>
      </c>
      <c r="C137" s="191" t="e">
        <f>IF('Formulario PPGR4'!$G137="","",'Formulario PPGR1'!#REF!)</f>
        <v>#REF!</v>
      </c>
      <c r="D137" s="191" t="e">
        <f>IF('Formulario PPGR4'!$G137="","",'Formulario PPGR1'!#REF!)</f>
        <v>#REF!</v>
      </c>
      <c r="E137" s="191" t="e">
        <f>IF('Formulario PPGR4'!$G137="","",'Formulario PPGR1'!#REF!)</f>
        <v>#REF!</v>
      </c>
      <c r="F137" s="191" t="e">
        <f>IF('Formulario PPGR4'!$G137="","",'Formulario PPGR1'!#REF!)</f>
        <v>#REF!</v>
      </c>
      <c r="G137" s="712" t="s">
        <v>2089</v>
      </c>
      <c r="H137" s="713" t="s">
        <v>2274</v>
      </c>
      <c r="I137" s="714" t="s">
        <v>2478</v>
      </c>
      <c r="J137" s="714" t="s">
        <v>2092</v>
      </c>
      <c r="K137" s="715" t="s">
        <v>2479</v>
      </c>
      <c r="L137" s="715" t="s">
        <v>2101</v>
      </c>
      <c r="M137" s="715" t="s">
        <v>2095</v>
      </c>
      <c r="N137" s="716" t="s">
        <v>2480</v>
      </c>
      <c r="O137" s="717" t="s">
        <v>2096</v>
      </c>
      <c r="P137" s="718" t="s">
        <v>1863</v>
      </c>
    </row>
    <row r="138" spans="2:16" ht="25.5" x14ac:dyDescent="0.25">
      <c r="B138" s="191" t="e">
        <f>IF('Formulario PPGR4'!$G138="","",CONCATENATE('Formulario PPGR4'!$C138,".",'Formulario PPGR4'!$D138,".",'Formulario PPGR4'!$E138,".",'Formulario PPGR4'!$F138))</f>
        <v>#REF!</v>
      </c>
      <c r="C138" s="191" t="e">
        <f>IF('Formulario PPGR4'!$G138="","",'Formulario PPGR1'!#REF!)</f>
        <v>#REF!</v>
      </c>
      <c r="D138" s="191" t="e">
        <f>IF('Formulario PPGR4'!$G138="","",'Formulario PPGR1'!#REF!)</f>
        <v>#REF!</v>
      </c>
      <c r="E138" s="191" t="e">
        <f>IF('Formulario PPGR4'!$G138="","",'Formulario PPGR1'!#REF!)</f>
        <v>#REF!</v>
      </c>
      <c r="F138" s="191" t="e">
        <f>IF('Formulario PPGR4'!$G138="","",'Formulario PPGR1'!#REF!)</f>
        <v>#REF!</v>
      </c>
      <c r="G138" s="712" t="s">
        <v>2089</v>
      </c>
      <c r="H138" s="713" t="s">
        <v>2274</v>
      </c>
      <c r="I138" s="714" t="s">
        <v>2481</v>
      </c>
      <c r="J138" s="714" t="s">
        <v>2092</v>
      </c>
      <c r="K138" s="715" t="s">
        <v>2166</v>
      </c>
      <c r="L138" s="715" t="s">
        <v>2482</v>
      </c>
      <c r="M138" s="715" t="s">
        <v>2095</v>
      </c>
      <c r="N138" s="716" t="s">
        <v>2483</v>
      </c>
      <c r="O138" s="717" t="s">
        <v>2096</v>
      </c>
      <c r="P138" s="718" t="s">
        <v>1863</v>
      </c>
    </row>
    <row r="139" spans="2:16" ht="25.5" x14ac:dyDescent="0.25">
      <c r="B139" s="191" t="e">
        <f>IF('Formulario PPGR4'!$G139="","",CONCATENATE('Formulario PPGR4'!$C139,".",'Formulario PPGR4'!$D139,".",'Formulario PPGR4'!$E139,".",'Formulario PPGR4'!$F139))</f>
        <v>#REF!</v>
      </c>
      <c r="C139" s="191" t="e">
        <f>IF('Formulario PPGR4'!$G139="","",'Formulario PPGR1'!#REF!)</f>
        <v>#REF!</v>
      </c>
      <c r="D139" s="191" t="e">
        <f>IF('Formulario PPGR4'!$G139="","",'Formulario PPGR1'!#REF!)</f>
        <v>#REF!</v>
      </c>
      <c r="E139" s="191" t="e">
        <f>IF('Formulario PPGR4'!$G139="","",'Formulario PPGR1'!#REF!)</f>
        <v>#REF!</v>
      </c>
      <c r="F139" s="191" t="e">
        <f>IF('Formulario PPGR4'!$G139="","",'Formulario PPGR1'!#REF!)</f>
        <v>#REF!</v>
      </c>
      <c r="G139" s="712" t="s">
        <v>2089</v>
      </c>
      <c r="H139" s="713" t="s">
        <v>2274</v>
      </c>
      <c r="I139" s="714" t="s">
        <v>2484</v>
      </c>
      <c r="J139" s="714" t="s">
        <v>2092</v>
      </c>
      <c r="K139" s="715" t="s">
        <v>2244</v>
      </c>
      <c r="L139" s="715" t="s">
        <v>2101</v>
      </c>
      <c r="M139" s="715" t="s">
        <v>2095</v>
      </c>
      <c r="N139" s="716" t="s">
        <v>2485</v>
      </c>
      <c r="O139" s="717" t="s">
        <v>2096</v>
      </c>
      <c r="P139" s="718" t="s">
        <v>1863</v>
      </c>
    </row>
    <row r="140" spans="2:16" ht="38.25" x14ac:dyDescent="0.25">
      <c r="B140" s="191" t="e">
        <f>IF('Formulario PPGR4'!$G140="","",CONCATENATE('Formulario PPGR4'!$C140,".",'Formulario PPGR4'!$D140,".",'Formulario PPGR4'!$E140,".",'Formulario PPGR4'!$F140))</f>
        <v>#REF!</v>
      </c>
      <c r="C140" s="191" t="e">
        <f>IF('Formulario PPGR4'!$G140="","",'Formulario PPGR1'!#REF!)</f>
        <v>#REF!</v>
      </c>
      <c r="D140" s="191" t="e">
        <f>IF('Formulario PPGR4'!$G140="","",'Formulario PPGR1'!#REF!)</f>
        <v>#REF!</v>
      </c>
      <c r="E140" s="191" t="e">
        <f>IF('Formulario PPGR4'!$G140="","",'Formulario PPGR1'!#REF!)</f>
        <v>#REF!</v>
      </c>
      <c r="F140" s="191" t="e">
        <f>IF('Formulario PPGR4'!$G140="","",'Formulario PPGR1'!#REF!)</f>
        <v>#REF!</v>
      </c>
      <c r="G140" s="712" t="s">
        <v>2089</v>
      </c>
      <c r="H140" s="713" t="s">
        <v>2274</v>
      </c>
      <c r="I140" s="714" t="s">
        <v>2486</v>
      </c>
      <c r="J140" s="714" t="s">
        <v>2092</v>
      </c>
      <c r="K140" s="715" t="s">
        <v>2487</v>
      </c>
      <c r="L140" s="715" t="s">
        <v>2101</v>
      </c>
      <c r="M140" s="715" t="s">
        <v>2095</v>
      </c>
      <c r="N140" s="716" t="s">
        <v>2488</v>
      </c>
      <c r="O140" s="717" t="s">
        <v>2096</v>
      </c>
      <c r="P140" s="718" t="s">
        <v>1863</v>
      </c>
    </row>
    <row r="141" spans="2:16" ht="38.25" x14ac:dyDescent="0.25">
      <c r="B141" s="191" t="e">
        <f>IF('Formulario PPGR4'!$G141="","",CONCATENATE('Formulario PPGR4'!$C141,".",'Formulario PPGR4'!$D141,".",'Formulario PPGR4'!$E141,".",'Formulario PPGR4'!$F141))</f>
        <v>#REF!</v>
      </c>
      <c r="C141" s="191" t="e">
        <f>IF('Formulario PPGR4'!$G141="","",'Formulario PPGR1'!#REF!)</f>
        <v>#REF!</v>
      </c>
      <c r="D141" s="191" t="e">
        <f>IF('Formulario PPGR4'!$G141="","",'Formulario PPGR1'!#REF!)</f>
        <v>#REF!</v>
      </c>
      <c r="E141" s="191" t="e">
        <f>IF('Formulario PPGR4'!$G141="","",'Formulario PPGR1'!#REF!)</f>
        <v>#REF!</v>
      </c>
      <c r="F141" s="191" t="e">
        <f>IF('Formulario PPGR4'!$G141="","",'Formulario PPGR1'!#REF!)</f>
        <v>#REF!</v>
      </c>
      <c r="G141" s="712" t="s">
        <v>2089</v>
      </c>
      <c r="H141" s="713" t="s">
        <v>2274</v>
      </c>
      <c r="I141" s="714" t="s">
        <v>2489</v>
      </c>
      <c r="J141" s="714" t="s">
        <v>2177</v>
      </c>
      <c r="K141" s="715" t="s">
        <v>2136</v>
      </c>
      <c r="L141" s="715" t="s">
        <v>2178</v>
      </c>
      <c r="M141" s="715" t="s">
        <v>2095</v>
      </c>
      <c r="N141" s="716" t="s">
        <v>2490</v>
      </c>
      <c r="O141" s="717" t="s">
        <v>2096</v>
      </c>
      <c r="P141" s="718" t="s">
        <v>1863</v>
      </c>
    </row>
    <row r="142" spans="2:16" ht="38.25" x14ac:dyDescent="0.25">
      <c r="B142" s="191" t="e">
        <f>IF('Formulario PPGR4'!$G142="","",CONCATENATE('Formulario PPGR4'!$C142,".",'Formulario PPGR4'!$D142,".",'Formulario PPGR4'!$E142,".",'Formulario PPGR4'!$F142))</f>
        <v>#REF!</v>
      </c>
      <c r="C142" s="191" t="e">
        <f>IF('Formulario PPGR4'!$G142="","",'Formulario PPGR1'!#REF!)</f>
        <v>#REF!</v>
      </c>
      <c r="D142" s="191" t="e">
        <f>IF('Formulario PPGR4'!$G142="","",'Formulario PPGR1'!#REF!)</f>
        <v>#REF!</v>
      </c>
      <c r="E142" s="191" t="e">
        <f>IF('Formulario PPGR4'!$G142="","",'Formulario PPGR1'!#REF!)</f>
        <v>#REF!</v>
      </c>
      <c r="F142" s="191" t="e">
        <f>IF('Formulario PPGR4'!$G142="","",'Formulario PPGR1'!#REF!)</f>
        <v>#REF!</v>
      </c>
      <c r="G142" s="712" t="s">
        <v>2089</v>
      </c>
      <c r="H142" s="713" t="s">
        <v>2274</v>
      </c>
      <c r="I142" s="714" t="s">
        <v>2491</v>
      </c>
      <c r="J142" s="714" t="s">
        <v>2177</v>
      </c>
      <c r="K142" s="715" t="s">
        <v>2339</v>
      </c>
      <c r="L142" s="715" t="s">
        <v>2178</v>
      </c>
      <c r="M142" s="715" t="s">
        <v>2095</v>
      </c>
      <c r="N142" s="716" t="s">
        <v>2492</v>
      </c>
      <c r="O142" s="717" t="s">
        <v>2096</v>
      </c>
      <c r="P142" s="718" t="s">
        <v>1863</v>
      </c>
    </row>
    <row r="143" spans="2:16" ht="38.25" x14ac:dyDescent="0.25">
      <c r="B143" s="191" t="e">
        <f>IF('Formulario PPGR4'!$G143="","",CONCATENATE('Formulario PPGR4'!$C143,".",'Formulario PPGR4'!$D143,".",'Formulario PPGR4'!$E143,".",'Formulario PPGR4'!$F143))</f>
        <v>#REF!</v>
      </c>
      <c r="C143" s="191" t="e">
        <f>IF('Formulario PPGR4'!$G143="","",'Formulario PPGR1'!#REF!)</f>
        <v>#REF!</v>
      </c>
      <c r="D143" s="191" t="e">
        <f>IF('Formulario PPGR4'!$G143="","",'Formulario PPGR1'!#REF!)</f>
        <v>#REF!</v>
      </c>
      <c r="E143" s="191" t="e">
        <f>IF('Formulario PPGR4'!$G143="","",'Formulario PPGR1'!#REF!)</f>
        <v>#REF!</v>
      </c>
      <c r="F143" s="191" t="e">
        <f>IF('Formulario PPGR4'!$G143="","",'Formulario PPGR1'!#REF!)</f>
        <v>#REF!</v>
      </c>
      <c r="G143" s="712" t="s">
        <v>2089</v>
      </c>
      <c r="H143" s="713" t="s">
        <v>2274</v>
      </c>
      <c r="I143" s="714" t="s">
        <v>2493</v>
      </c>
      <c r="J143" s="714" t="s">
        <v>2262</v>
      </c>
      <c r="K143" s="715" t="s">
        <v>2174</v>
      </c>
      <c r="L143" s="715" t="s">
        <v>2494</v>
      </c>
      <c r="M143" s="715" t="s">
        <v>2095</v>
      </c>
      <c r="N143" s="716" t="s">
        <v>2495</v>
      </c>
      <c r="O143" s="717" t="s">
        <v>2096</v>
      </c>
      <c r="P143" s="718" t="s">
        <v>1863</v>
      </c>
    </row>
    <row r="144" spans="2:16" x14ac:dyDescent="0.25">
      <c r="B144" s="191" t="e">
        <f>IF('Formulario PPGR4'!$G144="","",CONCATENATE('Formulario PPGR4'!$C144,".",'Formulario PPGR4'!$D144,".",'Formulario PPGR4'!$E144,".",'Formulario PPGR4'!$F144))</f>
        <v>#REF!</v>
      </c>
      <c r="C144" s="191" t="e">
        <f>IF('Formulario PPGR4'!$G144="","",'Formulario PPGR1'!#REF!)</f>
        <v>#REF!</v>
      </c>
      <c r="D144" s="191" t="e">
        <f>IF('Formulario PPGR4'!$G144="","",'Formulario PPGR1'!#REF!)</f>
        <v>#REF!</v>
      </c>
      <c r="E144" s="191" t="e">
        <f>IF('Formulario PPGR4'!$G144="","",'Formulario PPGR1'!#REF!)</f>
        <v>#REF!</v>
      </c>
      <c r="F144" s="191" t="e">
        <f>IF('Formulario PPGR4'!$G144="","",'Formulario PPGR1'!#REF!)</f>
        <v>#REF!</v>
      </c>
      <c r="G144" s="712" t="s">
        <v>2089</v>
      </c>
      <c r="H144" s="713" t="s">
        <v>2274</v>
      </c>
      <c r="I144" s="714" t="s">
        <v>2496</v>
      </c>
      <c r="J144" s="714" t="s">
        <v>2262</v>
      </c>
      <c r="K144" s="715" t="s">
        <v>2497</v>
      </c>
      <c r="L144" s="715" t="s">
        <v>2272</v>
      </c>
      <c r="M144" s="715" t="s">
        <v>2095</v>
      </c>
      <c r="N144" s="716" t="s">
        <v>2498</v>
      </c>
      <c r="O144" s="717" t="s">
        <v>2096</v>
      </c>
      <c r="P144" s="718" t="s">
        <v>1863</v>
      </c>
    </row>
    <row r="145" spans="2:16" ht="25.5" x14ac:dyDescent="0.25">
      <c r="B145" s="191" t="e">
        <f>IF('Formulario PPGR4'!$G145="","",CONCATENATE('Formulario PPGR4'!$C145,".",'Formulario PPGR4'!$D145,".",'Formulario PPGR4'!$E145,".",'Formulario PPGR4'!$F145))</f>
        <v>#REF!</v>
      </c>
      <c r="C145" s="191" t="e">
        <f>IF('Formulario PPGR4'!$G145="","",'Formulario PPGR1'!#REF!)</f>
        <v>#REF!</v>
      </c>
      <c r="D145" s="191" t="e">
        <f>IF('Formulario PPGR4'!$G145="","",'Formulario PPGR1'!#REF!)</f>
        <v>#REF!</v>
      </c>
      <c r="E145" s="191" t="e">
        <f>IF('Formulario PPGR4'!$G145="","",'Formulario PPGR1'!#REF!)</f>
        <v>#REF!</v>
      </c>
      <c r="F145" s="191" t="e">
        <f>IF('Formulario PPGR4'!$G145="","",'Formulario PPGR1'!#REF!)</f>
        <v>#REF!</v>
      </c>
      <c r="G145" s="712" t="s">
        <v>2089</v>
      </c>
      <c r="H145" s="713" t="s">
        <v>2274</v>
      </c>
      <c r="I145" s="714" t="s">
        <v>2499</v>
      </c>
      <c r="J145" s="714" t="s">
        <v>2262</v>
      </c>
      <c r="K145" s="715" t="s">
        <v>2343</v>
      </c>
      <c r="L145" s="715" t="s">
        <v>2494</v>
      </c>
      <c r="M145" s="715" t="s">
        <v>2095</v>
      </c>
      <c r="N145" s="716" t="s">
        <v>2500</v>
      </c>
      <c r="O145" s="717" t="s">
        <v>2096</v>
      </c>
      <c r="P145" s="718" t="s">
        <v>1863</v>
      </c>
    </row>
    <row r="146" spans="2:16" ht="38.25" x14ac:dyDescent="0.25">
      <c r="B146" s="191" t="e">
        <f>IF('Formulario PPGR4'!$G146="","",CONCATENATE('Formulario PPGR4'!$C146,".",'Formulario PPGR4'!$D146,".",'Formulario PPGR4'!$E146,".",'Formulario PPGR4'!$F146))</f>
        <v>#REF!</v>
      </c>
      <c r="C146" s="191" t="e">
        <f>IF('Formulario PPGR4'!$G146="","",'Formulario PPGR1'!#REF!)</f>
        <v>#REF!</v>
      </c>
      <c r="D146" s="191" t="e">
        <f>IF('Formulario PPGR4'!$G146="","",'Formulario PPGR1'!#REF!)</f>
        <v>#REF!</v>
      </c>
      <c r="E146" s="191" t="e">
        <f>IF('Formulario PPGR4'!$G146="","",'Formulario PPGR1'!#REF!)</f>
        <v>#REF!</v>
      </c>
      <c r="F146" s="191" t="e">
        <f>IF('Formulario PPGR4'!$G146="","",'Formulario PPGR1'!#REF!)</f>
        <v>#REF!</v>
      </c>
      <c r="G146" s="712" t="s">
        <v>2089</v>
      </c>
      <c r="H146" s="713" t="s">
        <v>2274</v>
      </c>
      <c r="I146" s="714" t="s">
        <v>2501</v>
      </c>
      <c r="J146" s="714" t="s">
        <v>2260</v>
      </c>
      <c r="K146" s="715" t="s">
        <v>2502</v>
      </c>
      <c r="L146" s="715" t="s">
        <v>2093</v>
      </c>
      <c r="M146" s="715" t="s">
        <v>2095</v>
      </c>
      <c r="N146" s="716" t="s">
        <v>2503</v>
      </c>
      <c r="O146" s="717" t="s">
        <v>2096</v>
      </c>
      <c r="P146" s="718" t="s">
        <v>1863</v>
      </c>
    </row>
    <row r="147" spans="2:16" ht="38.25" x14ac:dyDescent="0.25">
      <c r="B147" s="191" t="e">
        <f>IF('Formulario PPGR4'!$G147="","",CONCATENATE('Formulario PPGR4'!$C147,".",'Formulario PPGR4'!$D147,".",'Formulario PPGR4'!$E147,".",'Formulario PPGR4'!$F147))</f>
        <v>#REF!</v>
      </c>
      <c r="C147" s="191" t="e">
        <f>IF('Formulario PPGR4'!$G147="","",'Formulario PPGR1'!#REF!)</f>
        <v>#REF!</v>
      </c>
      <c r="D147" s="191" t="e">
        <f>IF('Formulario PPGR4'!$G147="","",'Formulario PPGR1'!#REF!)</f>
        <v>#REF!</v>
      </c>
      <c r="E147" s="191" t="e">
        <f>IF('Formulario PPGR4'!$G147="","",'Formulario PPGR1'!#REF!)</f>
        <v>#REF!</v>
      </c>
      <c r="F147" s="191" t="e">
        <f>IF('Formulario PPGR4'!$G147="","",'Formulario PPGR1'!#REF!)</f>
        <v>#REF!</v>
      </c>
      <c r="G147" s="712" t="s">
        <v>2089</v>
      </c>
      <c r="H147" s="713" t="s">
        <v>2274</v>
      </c>
      <c r="I147" s="714" t="s">
        <v>2504</v>
      </c>
      <c r="J147" s="714" t="s">
        <v>2262</v>
      </c>
      <c r="K147" s="715" t="s">
        <v>2093</v>
      </c>
      <c r="L147" s="715" t="s">
        <v>2505</v>
      </c>
      <c r="M147" s="715" t="s">
        <v>2095</v>
      </c>
      <c r="N147" s="716" t="s">
        <v>2506</v>
      </c>
      <c r="O147" s="717" t="s">
        <v>2096</v>
      </c>
      <c r="P147" s="718" t="s">
        <v>1863</v>
      </c>
    </row>
    <row r="148" spans="2:16" ht="38.25" x14ac:dyDescent="0.25">
      <c r="B148" s="191" t="e">
        <f>IF('Formulario PPGR4'!$G148="","",CONCATENATE('Formulario PPGR4'!$C148,".",'Formulario PPGR4'!$D148,".",'Formulario PPGR4'!$E148,".",'Formulario PPGR4'!$F148))</f>
        <v>#REF!</v>
      </c>
      <c r="C148" s="191" t="e">
        <f>IF('Formulario PPGR4'!$G148="","",'Formulario PPGR1'!#REF!)</f>
        <v>#REF!</v>
      </c>
      <c r="D148" s="191" t="e">
        <f>IF('Formulario PPGR4'!$G148="","",'Formulario PPGR1'!#REF!)</f>
        <v>#REF!</v>
      </c>
      <c r="E148" s="191" t="e">
        <f>IF('Formulario PPGR4'!$G148="","",'Formulario PPGR1'!#REF!)</f>
        <v>#REF!</v>
      </c>
      <c r="F148" s="191" t="e">
        <f>IF('Formulario PPGR4'!$G148="","",'Formulario PPGR1'!#REF!)</f>
        <v>#REF!</v>
      </c>
      <c r="G148" s="712" t="s">
        <v>2089</v>
      </c>
      <c r="H148" s="713" t="s">
        <v>2274</v>
      </c>
      <c r="I148" s="714" t="s">
        <v>2507</v>
      </c>
      <c r="J148" s="714" t="s">
        <v>2262</v>
      </c>
      <c r="K148" s="715" t="s">
        <v>2123</v>
      </c>
      <c r="L148" s="715" t="s">
        <v>2494</v>
      </c>
      <c r="M148" s="715" t="s">
        <v>2095</v>
      </c>
      <c r="N148" s="716" t="s">
        <v>2508</v>
      </c>
      <c r="O148" s="717" t="s">
        <v>2096</v>
      </c>
      <c r="P148" s="718" t="s">
        <v>1863</v>
      </c>
    </row>
    <row r="149" spans="2:16" ht="38.25" x14ac:dyDescent="0.25">
      <c r="B149" s="191" t="e">
        <f>IF('Formulario PPGR4'!$G149="","",CONCATENATE('Formulario PPGR4'!$C149,".",'Formulario PPGR4'!$D149,".",'Formulario PPGR4'!$E149,".",'Formulario PPGR4'!$F149))</f>
        <v>#REF!</v>
      </c>
      <c r="C149" s="191" t="e">
        <f>IF('Formulario PPGR4'!$G149="","",'Formulario PPGR1'!#REF!)</f>
        <v>#REF!</v>
      </c>
      <c r="D149" s="191" t="e">
        <f>IF('Formulario PPGR4'!$G149="","",'Formulario PPGR1'!#REF!)</f>
        <v>#REF!</v>
      </c>
      <c r="E149" s="191" t="e">
        <f>IF('Formulario PPGR4'!$G149="","",'Formulario PPGR1'!#REF!)</f>
        <v>#REF!</v>
      </c>
      <c r="F149" s="191" t="e">
        <f>IF('Formulario PPGR4'!$G149="","",'Formulario PPGR1'!#REF!)</f>
        <v>#REF!</v>
      </c>
      <c r="G149" s="712" t="s">
        <v>2089</v>
      </c>
      <c r="H149" s="713" t="s">
        <v>2274</v>
      </c>
      <c r="I149" s="714" t="s">
        <v>2509</v>
      </c>
      <c r="J149" s="714" t="s">
        <v>2262</v>
      </c>
      <c r="K149" s="715" t="s">
        <v>2123</v>
      </c>
      <c r="L149" s="715" t="s">
        <v>2494</v>
      </c>
      <c r="M149" s="715" t="s">
        <v>2095</v>
      </c>
      <c r="N149" s="716" t="s">
        <v>2510</v>
      </c>
      <c r="O149" s="717" t="s">
        <v>2096</v>
      </c>
      <c r="P149" s="718" t="s">
        <v>1863</v>
      </c>
    </row>
    <row r="150" spans="2:16" ht="38.25" x14ac:dyDescent="0.25">
      <c r="B150" s="191" t="e">
        <f>IF('Formulario PPGR4'!$G150="","",CONCATENATE('Formulario PPGR4'!$C150,".",'Formulario PPGR4'!$D150,".",'Formulario PPGR4'!$E150,".",'Formulario PPGR4'!$F150))</f>
        <v>#REF!</v>
      </c>
      <c r="C150" s="191" t="e">
        <f>IF('Formulario PPGR4'!$G150="","",'Formulario PPGR1'!#REF!)</f>
        <v>#REF!</v>
      </c>
      <c r="D150" s="191" t="e">
        <f>IF('Formulario PPGR4'!$G150="","",'Formulario PPGR1'!#REF!)</f>
        <v>#REF!</v>
      </c>
      <c r="E150" s="191" t="e">
        <f>IF('Formulario PPGR4'!$G150="","",'Formulario PPGR1'!#REF!)</f>
        <v>#REF!</v>
      </c>
      <c r="F150" s="191" t="e">
        <f>IF('Formulario PPGR4'!$G150="","",'Formulario PPGR1'!#REF!)</f>
        <v>#REF!</v>
      </c>
      <c r="G150" s="712" t="s">
        <v>2089</v>
      </c>
      <c r="H150" s="713" t="s">
        <v>2274</v>
      </c>
      <c r="I150" s="714" t="s">
        <v>2511</v>
      </c>
      <c r="J150" s="714" t="s">
        <v>2260</v>
      </c>
      <c r="K150" s="715" t="s">
        <v>2123</v>
      </c>
      <c r="L150" s="715" t="s">
        <v>2093</v>
      </c>
      <c r="M150" s="715" t="s">
        <v>2095</v>
      </c>
      <c r="N150" s="716" t="s">
        <v>2512</v>
      </c>
      <c r="O150" s="717" t="s">
        <v>2096</v>
      </c>
      <c r="P150" s="718" t="s">
        <v>1863</v>
      </c>
    </row>
    <row r="151" spans="2:16" ht="25.5" x14ac:dyDescent="0.25">
      <c r="B151" s="191" t="e">
        <f>IF('Formulario PPGR4'!$G151="","",CONCATENATE('Formulario PPGR4'!$C151,".",'Formulario PPGR4'!$D151,".",'Formulario PPGR4'!$E151,".",'Formulario PPGR4'!$F151))</f>
        <v>#REF!</v>
      </c>
      <c r="C151" s="191" t="e">
        <f>IF('Formulario PPGR4'!$G151="","",'Formulario PPGR1'!#REF!)</f>
        <v>#REF!</v>
      </c>
      <c r="D151" s="191" t="e">
        <f>IF('Formulario PPGR4'!$G151="","",'Formulario PPGR1'!#REF!)</f>
        <v>#REF!</v>
      </c>
      <c r="E151" s="191" t="e">
        <f>IF('Formulario PPGR4'!$G151="","",'Formulario PPGR1'!#REF!)</f>
        <v>#REF!</v>
      </c>
      <c r="F151" s="191" t="e">
        <f>IF('Formulario PPGR4'!$G151="","",'Formulario PPGR1'!#REF!)</f>
        <v>#REF!</v>
      </c>
      <c r="G151" s="712" t="s">
        <v>2089</v>
      </c>
      <c r="H151" s="713" t="s">
        <v>2274</v>
      </c>
      <c r="I151" s="714" t="s">
        <v>2513</v>
      </c>
      <c r="J151" s="714" t="s">
        <v>2260</v>
      </c>
      <c r="K151" s="715" t="s">
        <v>2154</v>
      </c>
      <c r="L151" s="715" t="s">
        <v>2093</v>
      </c>
      <c r="M151" s="715" t="s">
        <v>2095</v>
      </c>
      <c r="N151" s="716" t="s">
        <v>2514</v>
      </c>
      <c r="O151" s="717" t="s">
        <v>2096</v>
      </c>
      <c r="P151" s="718" t="s">
        <v>1863</v>
      </c>
    </row>
    <row r="152" spans="2:16" x14ac:dyDescent="0.25">
      <c r="B152" s="191" t="e">
        <f>IF('Formulario PPGR4'!$G152="","",CONCATENATE('Formulario PPGR4'!$C152,".",'Formulario PPGR4'!$D152,".",'Formulario PPGR4'!$E152,".",'Formulario PPGR4'!$F152))</f>
        <v>#REF!</v>
      </c>
      <c r="C152" s="191" t="e">
        <f>IF('Formulario PPGR4'!$G152="","",'Formulario PPGR1'!#REF!)</f>
        <v>#REF!</v>
      </c>
      <c r="D152" s="191" t="e">
        <f>IF('Formulario PPGR4'!$G152="","",'Formulario PPGR1'!#REF!)</f>
        <v>#REF!</v>
      </c>
      <c r="E152" s="191" t="e">
        <f>IF('Formulario PPGR4'!$G152="","",'Formulario PPGR1'!#REF!)</f>
        <v>#REF!</v>
      </c>
      <c r="F152" s="191" t="e">
        <f>IF('Formulario PPGR4'!$G152="","",'Formulario PPGR1'!#REF!)</f>
        <v>#REF!</v>
      </c>
      <c r="G152" s="712" t="s">
        <v>2089</v>
      </c>
      <c r="H152" s="713" t="s">
        <v>2274</v>
      </c>
      <c r="I152" s="714" t="s">
        <v>2515</v>
      </c>
      <c r="J152" s="714" t="s">
        <v>2262</v>
      </c>
      <c r="K152" s="715" t="s">
        <v>2154</v>
      </c>
      <c r="L152" s="715" t="s">
        <v>2272</v>
      </c>
      <c r="M152" s="715" t="s">
        <v>2095</v>
      </c>
      <c r="N152" s="716" t="s">
        <v>2516</v>
      </c>
      <c r="O152" s="717" t="s">
        <v>2096</v>
      </c>
      <c r="P152" s="718" t="s">
        <v>1863</v>
      </c>
    </row>
    <row r="153" spans="2:16" ht="38.25" x14ac:dyDescent="0.25">
      <c r="B153" s="191" t="e">
        <f>IF('Formulario PPGR4'!$G153="","",CONCATENATE('Formulario PPGR4'!$C153,".",'Formulario PPGR4'!$D153,".",'Formulario PPGR4'!$E153,".",'Formulario PPGR4'!$F153))</f>
        <v>#REF!</v>
      </c>
      <c r="C153" s="191" t="e">
        <f>IF('Formulario PPGR4'!$G153="","",'Formulario PPGR1'!#REF!)</f>
        <v>#REF!</v>
      </c>
      <c r="D153" s="191" t="e">
        <f>IF('Formulario PPGR4'!$G153="","",'Formulario PPGR1'!#REF!)</f>
        <v>#REF!</v>
      </c>
      <c r="E153" s="191" t="e">
        <f>IF('Formulario PPGR4'!$G153="","",'Formulario PPGR1'!#REF!)</f>
        <v>#REF!</v>
      </c>
      <c r="F153" s="191" t="e">
        <f>IF('Formulario PPGR4'!$G153="","",'Formulario PPGR1'!#REF!)</f>
        <v>#REF!</v>
      </c>
      <c r="G153" s="712" t="s">
        <v>2089</v>
      </c>
      <c r="H153" s="713" t="s">
        <v>2274</v>
      </c>
      <c r="I153" s="714" t="s">
        <v>2517</v>
      </c>
      <c r="J153" s="714" t="s">
        <v>2262</v>
      </c>
      <c r="K153" s="715" t="s">
        <v>2147</v>
      </c>
      <c r="L153" s="715" t="s">
        <v>2518</v>
      </c>
      <c r="M153" s="715" t="s">
        <v>2095</v>
      </c>
      <c r="N153" s="716" t="s">
        <v>2519</v>
      </c>
      <c r="O153" s="717" t="s">
        <v>2096</v>
      </c>
      <c r="P153" s="718" t="s">
        <v>1863</v>
      </c>
    </row>
    <row r="154" spans="2:16" ht="25.5" x14ac:dyDescent="0.25">
      <c r="B154" s="191" t="e">
        <f>IF('Formulario PPGR4'!$G154="","",CONCATENATE('Formulario PPGR4'!$C154,".",'Formulario PPGR4'!$D154,".",'Formulario PPGR4'!$E154,".",'Formulario PPGR4'!$F154))</f>
        <v>#REF!</v>
      </c>
      <c r="C154" s="191" t="e">
        <f>IF('Formulario PPGR4'!$G154="","",'Formulario PPGR1'!#REF!)</f>
        <v>#REF!</v>
      </c>
      <c r="D154" s="191" t="e">
        <f>IF('Formulario PPGR4'!$G154="","",'Formulario PPGR1'!#REF!)</f>
        <v>#REF!</v>
      </c>
      <c r="E154" s="191" t="e">
        <f>IF('Formulario PPGR4'!$G154="","",'Formulario PPGR1'!#REF!)</f>
        <v>#REF!</v>
      </c>
      <c r="F154" s="191" t="e">
        <f>IF('Formulario PPGR4'!$G154="","",'Formulario PPGR1'!#REF!)</f>
        <v>#REF!</v>
      </c>
      <c r="G154" s="712" t="s">
        <v>2089</v>
      </c>
      <c r="H154" s="713" t="s">
        <v>2274</v>
      </c>
      <c r="I154" s="714" t="s">
        <v>2520</v>
      </c>
      <c r="J154" s="714" t="s">
        <v>2262</v>
      </c>
      <c r="K154" s="715" t="s">
        <v>2521</v>
      </c>
      <c r="L154" s="715" t="s">
        <v>2522</v>
      </c>
      <c r="M154" s="715" t="s">
        <v>2095</v>
      </c>
      <c r="N154" s="716" t="s">
        <v>2523</v>
      </c>
      <c r="O154" s="717" t="s">
        <v>2096</v>
      </c>
      <c r="P154" s="718" t="s">
        <v>1863</v>
      </c>
    </row>
    <row r="155" spans="2:16" ht="38.25" x14ac:dyDescent="0.25">
      <c r="B155" s="191" t="e">
        <f>IF('Formulario PPGR4'!$G155="","",CONCATENATE('Formulario PPGR4'!$C155,".",'Formulario PPGR4'!$D155,".",'Formulario PPGR4'!$E155,".",'Formulario PPGR4'!$F155))</f>
        <v>#REF!</v>
      </c>
      <c r="C155" s="191" t="e">
        <f>IF('Formulario PPGR4'!$G155="","",'Formulario PPGR1'!#REF!)</f>
        <v>#REF!</v>
      </c>
      <c r="D155" s="191" t="e">
        <f>IF('Formulario PPGR4'!$G155="","",'Formulario PPGR1'!#REF!)</f>
        <v>#REF!</v>
      </c>
      <c r="E155" s="191" t="e">
        <f>IF('Formulario PPGR4'!$G155="","",'Formulario PPGR1'!#REF!)</f>
        <v>#REF!</v>
      </c>
      <c r="F155" s="191" t="e">
        <f>IF('Formulario PPGR4'!$G155="","",'Formulario PPGR1'!#REF!)</f>
        <v>#REF!</v>
      </c>
      <c r="G155" s="712" t="s">
        <v>2089</v>
      </c>
      <c r="H155" s="713" t="s">
        <v>2274</v>
      </c>
      <c r="I155" s="714" t="s">
        <v>2524</v>
      </c>
      <c r="J155" s="714" t="s">
        <v>2262</v>
      </c>
      <c r="K155" s="715" t="s">
        <v>2163</v>
      </c>
      <c r="L155" s="715" t="s">
        <v>2093</v>
      </c>
      <c r="M155" s="715" t="s">
        <v>2095</v>
      </c>
      <c r="N155" s="716" t="s">
        <v>2523</v>
      </c>
      <c r="O155" s="717" t="s">
        <v>2096</v>
      </c>
      <c r="P155" s="718" t="s">
        <v>1863</v>
      </c>
    </row>
    <row r="156" spans="2:16" ht="51" x14ac:dyDescent="0.25">
      <c r="B156" s="191" t="e">
        <f>IF('Formulario PPGR4'!$G156="","",CONCATENATE('Formulario PPGR4'!$C156,".",'Formulario PPGR4'!$D156,".",'Formulario PPGR4'!$E156,".",'Formulario PPGR4'!$F156))</f>
        <v>#REF!</v>
      </c>
      <c r="C156" s="191" t="e">
        <f>IF('Formulario PPGR4'!$G156="","",'Formulario PPGR1'!#REF!)</f>
        <v>#REF!</v>
      </c>
      <c r="D156" s="191" t="e">
        <f>IF('Formulario PPGR4'!$G156="","",'Formulario PPGR1'!#REF!)</f>
        <v>#REF!</v>
      </c>
      <c r="E156" s="191" t="e">
        <f>IF('Formulario PPGR4'!$G156="","",'Formulario PPGR1'!#REF!)</f>
        <v>#REF!</v>
      </c>
      <c r="F156" s="191" t="e">
        <f>IF('Formulario PPGR4'!$G156="","",'Formulario PPGR1'!#REF!)</f>
        <v>#REF!</v>
      </c>
      <c r="G156" s="712" t="s">
        <v>2089</v>
      </c>
      <c r="H156" s="713" t="s">
        <v>2274</v>
      </c>
      <c r="I156" s="714" t="s">
        <v>2525</v>
      </c>
      <c r="J156" s="714" t="s">
        <v>2262</v>
      </c>
      <c r="K156" s="715" t="s">
        <v>2191</v>
      </c>
      <c r="L156" s="715" t="s">
        <v>2494</v>
      </c>
      <c r="M156" s="715" t="s">
        <v>2095</v>
      </c>
      <c r="N156" s="716" t="s">
        <v>2523</v>
      </c>
      <c r="O156" s="717" t="s">
        <v>2096</v>
      </c>
      <c r="P156" s="718" t="s">
        <v>1863</v>
      </c>
    </row>
    <row r="157" spans="2:16" ht="25.5" x14ac:dyDescent="0.25">
      <c r="B157" s="191" t="e">
        <f>IF('Formulario PPGR4'!$G157="","",CONCATENATE('Formulario PPGR4'!$C157,".",'Formulario PPGR4'!$D157,".",'Formulario PPGR4'!$E157,".",'Formulario PPGR4'!$F157))</f>
        <v>#REF!</v>
      </c>
      <c r="C157" s="191" t="e">
        <f>IF('Formulario PPGR4'!$G157="","",'Formulario PPGR1'!#REF!)</f>
        <v>#REF!</v>
      </c>
      <c r="D157" s="191" t="e">
        <f>IF('Formulario PPGR4'!$G157="","",'Formulario PPGR1'!#REF!)</f>
        <v>#REF!</v>
      </c>
      <c r="E157" s="191" t="e">
        <f>IF('Formulario PPGR4'!$G157="","",'Formulario PPGR1'!#REF!)</f>
        <v>#REF!</v>
      </c>
      <c r="F157" s="191" t="e">
        <f>IF('Formulario PPGR4'!$G157="","",'Formulario PPGR1'!#REF!)</f>
        <v>#REF!</v>
      </c>
      <c r="G157" s="712" t="s">
        <v>2089</v>
      </c>
      <c r="H157" s="713" t="s">
        <v>2274</v>
      </c>
      <c r="I157" s="714" t="s">
        <v>2526</v>
      </c>
      <c r="J157" s="714" t="s">
        <v>2527</v>
      </c>
      <c r="K157" s="715" t="s">
        <v>2204</v>
      </c>
      <c r="L157" s="715" t="s">
        <v>2528</v>
      </c>
      <c r="M157" s="715" t="s">
        <v>2095</v>
      </c>
      <c r="N157" s="716" t="s">
        <v>2529</v>
      </c>
      <c r="O157" s="717" t="s">
        <v>2096</v>
      </c>
      <c r="P157" s="718" t="s">
        <v>1863</v>
      </c>
    </row>
    <row r="158" spans="2:16" x14ac:dyDescent="0.25">
      <c r="B158" s="191" t="e">
        <f>IF('Formulario PPGR4'!$G158="","",CONCATENATE('Formulario PPGR4'!$C158,".",'Formulario PPGR4'!$D158,".",'Formulario PPGR4'!$E158,".",'Formulario PPGR4'!$F158))</f>
        <v>#REF!</v>
      </c>
      <c r="C158" s="191" t="e">
        <f>IF('Formulario PPGR4'!$G158="","",'Formulario PPGR1'!#REF!)</f>
        <v>#REF!</v>
      </c>
      <c r="D158" s="191" t="e">
        <f>IF('Formulario PPGR4'!$G158="","",'Formulario PPGR1'!#REF!)</f>
        <v>#REF!</v>
      </c>
      <c r="E158" s="191" t="e">
        <f>IF('Formulario PPGR4'!$G158="","",'Formulario PPGR1'!#REF!)</f>
        <v>#REF!</v>
      </c>
      <c r="F158" s="191" t="e">
        <f>IF('Formulario PPGR4'!$G158="","",'Formulario PPGR1'!#REF!)</f>
        <v>#REF!</v>
      </c>
      <c r="G158" s="712" t="s">
        <v>2089</v>
      </c>
      <c r="H158" s="713" t="s">
        <v>2274</v>
      </c>
      <c r="I158" s="714" t="s">
        <v>2530</v>
      </c>
      <c r="J158" s="714" t="s">
        <v>2527</v>
      </c>
      <c r="K158" s="715" t="s">
        <v>2372</v>
      </c>
      <c r="L158" s="715" t="s">
        <v>2531</v>
      </c>
      <c r="M158" s="715" t="s">
        <v>2095</v>
      </c>
      <c r="N158" s="716" t="s">
        <v>2532</v>
      </c>
      <c r="O158" s="717" t="s">
        <v>2096</v>
      </c>
      <c r="P158" s="718" t="s">
        <v>1863</v>
      </c>
    </row>
    <row r="159" spans="2:16" ht="63.75" x14ac:dyDescent="0.25">
      <c r="B159" s="191" t="e">
        <f>IF('Formulario PPGR4'!$G159="","",CONCATENATE('Formulario PPGR4'!$C159,".",'Formulario PPGR4'!$D159,".",'Formulario PPGR4'!$E159,".",'Formulario PPGR4'!$F159))</f>
        <v>#REF!</v>
      </c>
      <c r="C159" s="191" t="e">
        <f>IF('Formulario PPGR4'!$G159="","",'Formulario PPGR1'!#REF!)</f>
        <v>#REF!</v>
      </c>
      <c r="D159" s="191" t="e">
        <f>IF('Formulario PPGR4'!$G159="","",'Formulario PPGR1'!#REF!)</f>
        <v>#REF!</v>
      </c>
      <c r="E159" s="191" t="e">
        <f>IF('Formulario PPGR4'!$G159="","",'Formulario PPGR1'!#REF!)</f>
        <v>#REF!</v>
      </c>
      <c r="F159" s="191" t="e">
        <f>IF('Formulario PPGR4'!$G159="","",'Formulario PPGR1'!#REF!)</f>
        <v>#REF!</v>
      </c>
      <c r="G159" s="712" t="s">
        <v>2089</v>
      </c>
      <c r="H159" s="713" t="s">
        <v>2274</v>
      </c>
      <c r="I159" s="714" t="s">
        <v>2533</v>
      </c>
      <c r="J159" s="714" t="s">
        <v>2527</v>
      </c>
      <c r="K159" s="715" t="s">
        <v>2213</v>
      </c>
      <c r="L159" s="715" t="s">
        <v>2531</v>
      </c>
      <c r="M159" s="715" t="s">
        <v>2095</v>
      </c>
      <c r="N159" s="716" t="s">
        <v>2534</v>
      </c>
      <c r="O159" s="717" t="s">
        <v>2096</v>
      </c>
      <c r="P159" s="718" t="s">
        <v>1863</v>
      </c>
    </row>
    <row r="160" spans="2:16" ht="38.25" x14ac:dyDescent="0.25">
      <c r="B160" s="191" t="e">
        <f>IF('Formulario PPGR4'!$G160="","",CONCATENATE('Formulario PPGR4'!$C160,".",'Formulario PPGR4'!$D160,".",'Formulario PPGR4'!$E160,".",'Formulario PPGR4'!$F160))</f>
        <v>#REF!</v>
      </c>
      <c r="C160" s="191" t="e">
        <f>IF('Formulario PPGR4'!$G160="","",'Formulario PPGR1'!#REF!)</f>
        <v>#REF!</v>
      </c>
      <c r="D160" s="191" t="e">
        <f>IF('Formulario PPGR4'!$G160="","",'Formulario PPGR1'!#REF!)</f>
        <v>#REF!</v>
      </c>
      <c r="E160" s="191" t="e">
        <f>IF('Formulario PPGR4'!$G160="","",'Formulario PPGR1'!#REF!)</f>
        <v>#REF!</v>
      </c>
      <c r="F160" s="191" t="e">
        <f>IF('Formulario PPGR4'!$G160="","",'Formulario PPGR1'!#REF!)</f>
        <v>#REF!</v>
      </c>
      <c r="G160" s="712" t="s">
        <v>2089</v>
      </c>
      <c r="H160" s="713" t="s">
        <v>2274</v>
      </c>
      <c r="I160" s="714" t="s">
        <v>2535</v>
      </c>
      <c r="J160" s="714" t="s">
        <v>2527</v>
      </c>
      <c r="K160" s="715" t="s">
        <v>2093</v>
      </c>
      <c r="L160" s="715" t="s">
        <v>2536</v>
      </c>
      <c r="M160" s="715" t="s">
        <v>2095</v>
      </c>
      <c r="N160" s="716" t="s">
        <v>2537</v>
      </c>
      <c r="O160" s="717" t="s">
        <v>2096</v>
      </c>
      <c r="P160" s="718" t="s">
        <v>1863</v>
      </c>
    </row>
    <row r="161" spans="2:16" x14ac:dyDescent="0.25">
      <c r="B161" s="191" t="e">
        <f>IF('Formulario PPGR4'!$G161="","",CONCATENATE('Formulario PPGR4'!$C161,".",'Formulario PPGR4'!$D161,".",'Formulario PPGR4'!$E161,".",'Formulario PPGR4'!$F161))</f>
        <v>#REF!</v>
      </c>
      <c r="C161" s="191" t="e">
        <f>IF('Formulario PPGR4'!$G161="","",'Formulario PPGR1'!#REF!)</f>
        <v>#REF!</v>
      </c>
      <c r="D161" s="191" t="e">
        <f>IF('Formulario PPGR4'!$G161="","",'Formulario PPGR1'!#REF!)</f>
        <v>#REF!</v>
      </c>
      <c r="E161" s="191" t="e">
        <f>IF('Formulario PPGR4'!$G161="","",'Formulario PPGR1'!#REF!)</f>
        <v>#REF!</v>
      </c>
      <c r="F161" s="191" t="e">
        <f>IF('Formulario PPGR4'!$G161="","",'Formulario PPGR1'!#REF!)</f>
        <v>#REF!</v>
      </c>
      <c r="G161" s="712" t="s">
        <v>2089</v>
      </c>
      <c r="H161" s="713" t="s">
        <v>2274</v>
      </c>
      <c r="I161" s="719" t="s">
        <v>2538</v>
      </c>
      <c r="J161" s="719" t="s">
        <v>2527</v>
      </c>
      <c r="K161" s="728" t="s">
        <v>2093</v>
      </c>
      <c r="L161" s="715" t="s">
        <v>2531</v>
      </c>
      <c r="M161" s="715" t="s">
        <v>2095</v>
      </c>
      <c r="N161" s="715" t="s">
        <v>2539</v>
      </c>
      <c r="O161" s="717" t="s">
        <v>2096</v>
      </c>
      <c r="P161" s="718" t="s">
        <v>1863</v>
      </c>
    </row>
    <row r="162" spans="2:16" x14ac:dyDescent="0.25">
      <c r="B162" s="191" t="e">
        <f>IF('Formulario PPGR4'!$G162="","",CONCATENATE('Formulario PPGR4'!$C162,".",'Formulario PPGR4'!$D162,".",'Formulario PPGR4'!$E162,".",'Formulario PPGR4'!$F162))</f>
        <v>#REF!</v>
      </c>
      <c r="C162" s="191" t="e">
        <f>IF('Formulario PPGR4'!$G162="","",'Formulario PPGR1'!#REF!)</f>
        <v>#REF!</v>
      </c>
      <c r="D162" s="191" t="e">
        <f>IF('Formulario PPGR4'!$G162="","",'Formulario PPGR1'!#REF!)</f>
        <v>#REF!</v>
      </c>
      <c r="E162" s="191" t="e">
        <f>IF('Formulario PPGR4'!$G162="","",'Formulario PPGR1'!#REF!)</f>
        <v>#REF!</v>
      </c>
      <c r="F162" s="191" t="e">
        <f>IF('Formulario PPGR4'!$G162="","",'Formulario PPGR1'!#REF!)</f>
        <v>#REF!</v>
      </c>
      <c r="G162" s="712" t="s">
        <v>2089</v>
      </c>
      <c r="H162" s="713" t="s">
        <v>2274</v>
      </c>
      <c r="I162" s="720" t="s">
        <v>2540</v>
      </c>
      <c r="J162" s="720" t="s">
        <v>2527</v>
      </c>
      <c r="K162" s="729"/>
      <c r="L162" s="715" t="s">
        <v>2192</v>
      </c>
      <c r="M162" s="715" t="s">
        <v>2095</v>
      </c>
      <c r="N162" s="191" t="s">
        <v>2541</v>
      </c>
      <c r="O162" s="709" t="s">
        <v>2096</v>
      </c>
      <c r="P162" s="718" t="s">
        <v>1863</v>
      </c>
    </row>
    <row r="163" spans="2:16" x14ac:dyDescent="0.25">
      <c r="G163" s="722" t="s">
        <v>2089</v>
      </c>
      <c r="H163" s="722" t="s">
        <v>2274</v>
      </c>
      <c r="I163" s="722" t="s">
        <v>2542</v>
      </c>
      <c r="J163" s="722" t="s">
        <v>2527</v>
      </c>
      <c r="L163" s="4" t="s">
        <v>2536</v>
      </c>
      <c r="M163" s="4" t="s">
        <v>2095</v>
      </c>
      <c r="N163" s="4" t="s">
        <v>2543</v>
      </c>
      <c r="O163" s="721" t="s">
        <v>2096</v>
      </c>
      <c r="P163" s="4" t="s">
        <v>1863</v>
      </c>
    </row>
    <row r="164" spans="2:16" x14ac:dyDescent="0.25">
      <c r="B164" s="191" t="e">
        <f>IF('Formulario PPGR4'!$G164="","",CONCATENATE('Formulario PPGR4'!$C164,".",'Formulario PPGR4'!$D164,".",'Formulario PPGR4'!$E164,".",'Formulario PPGR4'!$F164))</f>
        <v>#REF!</v>
      </c>
      <c r="C164" s="191" t="e">
        <f>IF('Formulario PPGR4'!$G164="","",'Formulario PPGR1'!#REF!)</f>
        <v>#REF!</v>
      </c>
      <c r="D164" s="191" t="e">
        <f>IF('Formulario PPGR4'!$G164="","",'Formulario PPGR1'!#REF!)</f>
        <v>#REF!</v>
      </c>
      <c r="E164" s="191" t="e">
        <f>IF('Formulario PPGR4'!$G164="","",'Formulario PPGR1'!#REF!)</f>
        <v>#REF!</v>
      </c>
      <c r="F164" s="191" t="e">
        <f>IF('Formulario PPGR4'!$G164="","",'Formulario PPGR1'!#REF!)</f>
        <v>#REF!</v>
      </c>
      <c r="G164" s="722" t="s">
        <v>2089</v>
      </c>
      <c r="H164" s="722" t="s">
        <v>2274</v>
      </c>
      <c r="I164" s="722" t="s">
        <v>2544</v>
      </c>
      <c r="J164" s="722" t="s">
        <v>2527</v>
      </c>
      <c r="L164" s="191" t="s">
        <v>2536</v>
      </c>
      <c r="M164" s="191" t="s">
        <v>2095</v>
      </c>
      <c r="N164" s="191" t="s">
        <v>2545</v>
      </c>
      <c r="O164" s="709" t="s">
        <v>2096</v>
      </c>
      <c r="P164" s="192" t="s">
        <v>1863</v>
      </c>
    </row>
    <row r="165" spans="2:16" x14ac:dyDescent="0.25">
      <c r="G165" s="722"/>
      <c r="H165" s="713"/>
    </row>
  </sheetData>
  <sheetProtection sheet="1" objects="1" scenarios="1"/>
  <mergeCells count="1">
    <mergeCell ref="K161:K162"/>
  </mergeCells>
  <pageMargins left="1.0629921259842521" right="0.11811023622047245" top="0.94488188976377963" bottom="0.15748031496062992" header="0" footer="0"/>
  <pageSetup scale="75" orientation="landscape" r:id="rId1"/>
  <headerFooter alignWithMargins="0"/>
  <drawing r:id="rId2"/>
  <legacyDrawing r:id="rId3"/>
  <controls>
    <mc:AlternateContent xmlns:mc="http://schemas.openxmlformats.org/markup-compatibility/2006">
      <mc:Choice Requires="x14">
        <control shapeId="2" r:id="rId4" name="CommandButton1">
          <controlPr defaultSize="0" autoLine="0" r:id="rId5">
            <anchor moveWithCells="1">
              <from>
                <xdr:col>6</xdr:col>
                <xdr:colOff>38100</xdr:colOff>
                <xdr:row>5</xdr:row>
                <xdr:rowOff>95250</xdr:rowOff>
              </from>
              <to>
                <xdr:col>6</xdr:col>
                <xdr:colOff>1495425</xdr:colOff>
                <xdr:row>7</xdr:row>
                <xdr:rowOff>0</xdr:rowOff>
              </to>
            </anchor>
          </controlPr>
        </control>
      </mc:Choice>
      <mc:Fallback>
        <control shapeId="43010" r:id="rId4" name="CommandButton1"/>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B1:AE66"/>
  <sheetViews>
    <sheetView showGridLines="0" zoomScaleNormal="100" workbookViewId="0">
      <selection activeCell="U9" sqref="U9"/>
    </sheetView>
  </sheetViews>
  <sheetFormatPr baseColWidth="10" defaultColWidth="9.140625" defaultRowHeight="12.75" x14ac:dyDescent="0.2"/>
  <cols>
    <col min="1" max="1" width="3.85546875" style="2" customWidth="1"/>
    <col min="2" max="4" width="6.5703125" style="2" hidden="1" customWidth="1"/>
    <col min="5" max="5" width="8" style="2" hidden="1" customWidth="1"/>
    <col min="6" max="6" width="6.5703125" style="2" hidden="1" customWidth="1"/>
    <col min="7" max="7" width="30.7109375" style="4" customWidth="1"/>
    <col min="8" max="8" width="28.42578125" style="4" customWidth="1"/>
    <col min="9" max="9" width="16.7109375" style="4" hidden="1" customWidth="1"/>
    <col min="10" max="10" width="16.7109375" style="4" customWidth="1"/>
    <col min="11" max="11" width="17.140625" style="4" customWidth="1"/>
    <col min="12" max="12" width="16.42578125" style="4" customWidth="1"/>
    <col min="13" max="13" width="17.85546875" style="4" customWidth="1"/>
    <col min="14" max="14" width="19" style="4" customWidth="1"/>
    <col min="15" max="15" width="11.42578125" style="4" hidden="1" customWidth="1"/>
    <col min="16" max="16" width="16.5703125" style="4" customWidth="1"/>
    <col min="17" max="19" width="18" style="4" customWidth="1"/>
    <col min="20" max="20" width="18.140625" style="4" customWidth="1"/>
    <col min="21" max="21" width="17.85546875" style="4" customWidth="1"/>
    <col min="22" max="22" width="25.85546875" style="2" customWidth="1"/>
    <col min="23" max="16384" width="9.140625" style="2"/>
  </cols>
  <sheetData>
    <row r="1" spans="2:31" ht="15" customHeight="1" x14ac:dyDescent="0.25">
      <c r="G1" s="174"/>
      <c r="H1" s="174"/>
      <c r="I1" s="174"/>
      <c r="J1" s="174"/>
      <c r="K1" s="174"/>
      <c r="L1" s="174"/>
      <c r="M1" s="174"/>
      <c r="N1" s="174"/>
      <c r="O1" s="174"/>
      <c r="P1" s="174"/>
      <c r="Q1" s="174"/>
      <c r="R1" s="2"/>
      <c r="S1" s="2"/>
      <c r="T1" s="2"/>
      <c r="U1" s="2"/>
      <c r="W1" s="175"/>
      <c r="X1" s="175"/>
      <c r="Y1" s="175"/>
      <c r="Z1" s="175"/>
      <c r="AA1" s="175"/>
      <c r="AB1" s="175"/>
      <c r="AC1" s="175"/>
      <c r="AD1" s="175"/>
      <c r="AE1"/>
    </row>
    <row r="2" spans="2:31" customFormat="1" ht="15.75" x14ac:dyDescent="0.25">
      <c r="H2" s="171" t="str">
        <f>'Formulario PPGR1'!I2</f>
        <v>Servicio Nacional de Salud</v>
      </c>
      <c r="I2" s="171"/>
      <c r="L2" s="1"/>
      <c r="M2" s="1"/>
      <c r="N2" s="1"/>
      <c r="O2" s="1"/>
      <c r="P2" s="1"/>
      <c r="Q2" s="1"/>
      <c r="R2" s="1"/>
      <c r="S2" s="1"/>
      <c r="T2" s="1"/>
      <c r="U2" s="1"/>
      <c r="V2" s="1"/>
      <c r="W2" s="130"/>
      <c r="X2" s="128"/>
      <c r="Y2" s="128"/>
      <c r="Z2" s="128"/>
      <c r="AA2" s="129"/>
    </row>
    <row r="3" spans="2:31" customFormat="1" ht="15" x14ac:dyDescent="0.25">
      <c r="H3" s="172" t="str">
        <f>'Formulario PPGR1'!I3</f>
        <v>Dirección de Planificación y Desarrollo</v>
      </c>
      <c r="I3" s="172"/>
      <c r="L3" s="1"/>
      <c r="M3" s="1"/>
      <c r="N3" s="1"/>
      <c r="O3" s="1"/>
      <c r="P3" s="1"/>
      <c r="Q3" s="1"/>
      <c r="R3" s="1"/>
      <c r="S3" s="1"/>
      <c r="T3" s="1"/>
      <c r="U3" s="1"/>
      <c r="V3" s="1"/>
      <c r="W3" s="130"/>
      <c r="X3" s="128"/>
      <c r="Y3" s="128"/>
      <c r="Z3" s="128"/>
      <c r="AA3" s="129"/>
    </row>
    <row r="4" spans="2:31" customFormat="1" ht="15" x14ac:dyDescent="0.25">
      <c r="H4" s="173" t="str">
        <f>'Formulario PPGR1'!I4</f>
        <v>Plan Operativo Anual  2026</v>
      </c>
      <c r="I4" s="173"/>
      <c r="L4" s="1"/>
      <c r="M4" s="1"/>
      <c r="N4" s="1"/>
      <c r="O4" s="1"/>
      <c r="P4" s="1"/>
      <c r="Q4" s="1"/>
      <c r="R4" s="1"/>
      <c r="S4" s="1"/>
      <c r="T4" s="1"/>
      <c r="U4" s="1"/>
      <c r="V4" s="1"/>
      <c r="W4" s="130"/>
      <c r="X4" s="128"/>
      <c r="Y4" s="128"/>
      <c r="Z4" s="128"/>
      <c r="AA4" s="129"/>
    </row>
    <row r="5" spans="2:31" customFormat="1" ht="15" x14ac:dyDescent="0.25">
      <c r="H5" s="173" t="s">
        <v>2546</v>
      </c>
      <c r="I5" s="173"/>
      <c r="L5" s="1"/>
      <c r="M5" s="1"/>
      <c r="N5" s="1"/>
      <c r="O5" s="1"/>
      <c r="P5" s="1"/>
      <c r="Q5" s="1"/>
      <c r="R5" s="1"/>
      <c r="S5" s="1"/>
      <c r="T5" s="1"/>
      <c r="U5" s="1"/>
      <c r="V5" s="1"/>
      <c r="W5" s="130"/>
      <c r="X5" s="128"/>
      <c r="Y5" s="128"/>
      <c r="Z5" s="128"/>
      <c r="AA5" s="129"/>
    </row>
    <row r="6" spans="2:31" ht="15" x14ac:dyDescent="0.25">
      <c r="G6" s="176"/>
      <c r="H6" s="120" t="str">
        <f>'Formulario PPGR1'!$L$3</f>
        <v>SNS - Dirección Central</v>
      </c>
      <c r="I6" s="120"/>
      <c r="J6" s="2"/>
      <c r="K6" s="2"/>
      <c r="L6" s="1"/>
      <c r="M6" s="1"/>
      <c r="N6" s="1"/>
      <c r="O6" s="1"/>
      <c r="P6" s="1"/>
      <c r="Q6" s="1"/>
      <c r="R6" s="1"/>
      <c r="S6" s="1"/>
      <c r="T6" s="2"/>
      <c r="U6" s="2"/>
      <c r="W6" s="175"/>
      <c r="X6" s="175"/>
      <c r="Y6" s="175"/>
      <c r="Z6" s="175"/>
      <c r="AA6" s="175"/>
      <c r="AB6" s="175"/>
      <c r="AC6" s="175"/>
      <c r="AD6" s="175"/>
      <c r="AE6"/>
    </row>
    <row r="8" spans="2:31" ht="25.5" x14ac:dyDescent="0.2">
      <c r="B8" s="194" t="s">
        <v>121</v>
      </c>
      <c r="C8" s="195" t="s">
        <v>122</v>
      </c>
      <c r="D8" s="195" t="s">
        <v>123</v>
      </c>
      <c r="E8" s="195" t="s">
        <v>124</v>
      </c>
      <c r="F8" s="196" t="s">
        <v>383</v>
      </c>
      <c r="G8" s="177" t="s">
        <v>2547</v>
      </c>
      <c r="H8" s="177" t="s">
        <v>2548</v>
      </c>
      <c r="I8" s="188" t="s">
        <v>1859</v>
      </c>
      <c r="J8" s="177" t="s">
        <v>2549</v>
      </c>
      <c r="K8" s="177" t="s">
        <v>1852</v>
      </c>
      <c r="L8" s="177" t="s">
        <v>2083</v>
      </c>
      <c r="M8" s="177" t="s">
        <v>2084</v>
      </c>
      <c r="N8" s="177" t="s">
        <v>2085</v>
      </c>
      <c r="O8" s="177" t="s">
        <v>2086</v>
      </c>
      <c r="P8" s="177" t="s">
        <v>2087</v>
      </c>
      <c r="Q8" s="179" t="s">
        <v>1853</v>
      </c>
      <c r="R8" s="179" t="s">
        <v>1854</v>
      </c>
      <c r="S8" s="179" t="s">
        <v>1855</v>
      </c>
      <c r="T8" s="178" t="s">
        <v>2550</v>
      </c>
      <c r="U8" s="179" t="s">
        <v>1857</v>
      </c>
      <c r="V8" s="180" t="s">
        <v>1858</v>
      </c>
      <c r="W8" s="179" t="s">
        <v>2551</v>
      </c>
    </row>
    <row r="9" spans="2:31" x14ac:dyDescent="0.2">
      <c r="B9" s="195" t="str">
        <f>IF('Formulario PPGR5'!$G9="","",CONCATENATE('Formulario PPGR5'!$C9,".",'Formulario PPGR5'!$D9,".",'Formulario PPGR5'!$E9,".",'Formulario PPGR5'!$F9))</f>
        <v/>
      </c>
      <c r="C9" s="195" t="str">
        <f>IF('Formulario PPGR5'!$G9="","",'Formulario PPGR1'!#REF!)</f>
        <v/>
      </c>
      <c r="D9" s="195" t="str">
        <f>IF('Formulario PPGR5'!$G9="","",'Formulario PPGR1'!#REF!)</f>
        <v/>
      </c>
      <c r="E9" s="195" t="str">
        <f>IF('Formulario PPGR5'!$G9="","",'Formulario PPGR1'!#REF!)</f>
        <v/>
      </c>
      <c r="F9" s="195" t="str">
        <f>IF('Formulario PPGR5'!$G9="","",'Formulario PPGR1'!#REF!)</f>
        <v/>
      </c>
      <c r="G9" s="190"/>
      <c r="H9" s="197"/>
      <c r="I9" s="198" t="s">
        <v>2080</v>
      </c>
      <c r="J9" s="197"/>
      <c r="K9" s="197"/>
      <c r="L9" s="190"/>
      <c r="M9" s="199"/>
      <c r="N9" s="199"/>
      <c r="O9" s="200"/>
      <c r="P9" s="200"/>
      <c r="Q9" s="201"/>
      <c r="R9" s="201"/>
      <c r="S9" s="201"/>
      <c r="T9" s="202"/>
      <c r="U9" s="202"/>
      <c r="V9" s="203"/>
      <c r="W9" s="204"/>
    </row>
    <row r="10" spans="2:31" x14ac:dyDescent="0.2">
      <c r="B10" s="195" t="str">
        <f>IF('Formulario PPGR5'!$G10="","",CONCATENATE('Formulario PPGR5'!$C10,".",'Formulario PPGR5'!$D10,".",'Formulario PPGR5'!$E10,".",'Formulario PPGR5'!$F10))</f>
        <v/>
      </c>
      <c r="C10" s="195" t="str">
        <f>IF('Formulario PPGR5'!$G10="","",'Formulario PPGR1'!#REF!)</f>
        <v/>
      </c>
      <c r="D10" s="195" t="str">
        <f>IF('Formulario PPGR5'!$G10="","",'Formulario PPGR1'!#REF!)</f>
        <v/>
      </c>
      <c r="E10" s="195" t="str">
        <f>IF('Formulario PPGR5'!$G10="","",'Formulario PPGR1'!#REF!)</f>
        <v/>
      </c>
      <c r="F10" s="195" t="str">
        <f>IF('Formulario PPGR5'!$G10="","",'Formulario PPGR1'!#REF!)</f>
        <v/>
      </c>
      <c r="G10" s="190"/>
      <c r="H10" s="197"/>
      <c r="I10" s="198" t="s">
        <v>2080</v>
      </c>
      <c r="J10" s="197"/>
      <c r="K10" s="197"/>
      <c r="L10" s="190"/>
      <c r="M10" s="199"/>
      <c r="N10" s="199"/>
      <c r="O10" s="200"/>
      <c r="P10" s="200"/>
      <c r="Q10" s="201"/>
      <c r="R10" s="201"/>
      <c r="S10" s="201"/>
      <c r="T10" s="202"/>
      <c r="U10" s="202"/>
      <c r="V10" s="203"/>
      <c r="W10" s="204"/>
    </row>
    <row r="11" spans="2:31" x14ac:dyDescent="0.2">
      <c r="B11" s="195" t="str">
        <f>IF('Formulario PPGR5'!$G11="","",CONCATENATE('Formulario PPGR5'!$C11,".",'Formulario PPGR5'!$D11,".",'Formulario PPGR5'!$E11,".",'Formulario PPGR5'!$F11))</f>
        <v/>
      </c>
      <c r="C11" s="195" t="str">
        <f>IF('Formulario PPGR5'!$G11="","",'Formulario PPGR1'!#REF!)</f>
        <v/>
      </c>
      <c r="D11" s="195" t="str">
        <f>IF('Formulario PPGR5'!$G11="","",'Formulario PPGR1'!#REF!)</f>
        <v/>
      </c>
      <c r="E11" s="195" t="str">
        <f>IF('Formulario PPGR5'!$G11="","",'Formulario PPGR1'!#REF!)</f>
        <v/>
      </c>
      <c r="F11" s="195" t="str">
        <f>IF('Formulario PPGR5'!$G11="","",'Formulario PPGR1'!#REF!)</f>
        <v/>
      </c>
      <c r="G11" s="190"/>
      <c r="H11" s="197"/>
      <c r="I11" s="198" t="s">
        <v>2080</v>
      </c>
      <c r="J11" s="197"/>
      <c r="K11" s="197"/>
      <c r="L11" s="190"/>
      <c r="M11" s="199"/>
      <c r="N11" s="199"/>
      <c r="O11" s="200"/>
      <c r="P11" s="200"/>
      <c r="Q11" s="201"/>
      <c r="R11" s="201"/>
      <c r="S11" s="201"/>
      <c r="T11" s="202"/>
      <c r="U11" s="202"/>
      <c r="V11" s="203"/>
      <c r="W11" s="204"/>
    </row>
    <row r="12" spans="2:31" x14ac:dyDescent="0.2">
      <c r="B12" s="195" t="str">
        <f>IF('Formulario PPGR5'!$G12="","",CONCATENATE('Formulario PPGR5'!$C12,".",'Formulario PPGR5'!$D12,".",'Formulario PPGR5'!$E12,".",'Formulario PPGR5'!$F12))</f>
        <v/>
      </c>
      <c r="C12" s="195" t="str">
        <f>IF('Formulario PPGR5'!$G12="","",'Formulario PPGR1'!#REF!)</f>
        <v/>
      </c>
      <c r="D12" s="195" t="str">
        <f>IF('Formulario PPGR5'!$G12="","",'Formulario PPGR1'!#REF!)</f>
        <v/>
      </c>
      <c r="E12" s="195" t="str">
        <f>IF('Formulario PPGR5'!$G12="","",'Formulario PPGR1'!#REF!)</f>
        <v/>
      </c>
      <c r="F12" s="195" t="str">
        <f>IF('Formulario PPGR5'!$G12="","",'Formulario PPGR1'!#REF!)</f>
        <v/>
      </c>
      <c r="G12" s="190"/>
      <c r="H12" s="197"/>
      <c r="I12" s="198" t="s">
        <v>2080</v>
      </c>
      <c r="J12" s="197"/>
      <c r="K12" s="197"/>
      <c r="L12" s="197"/>
      <c r="M12" s="199"/>
      <c r="N12" s="199"/>
      <c r="O12" s="199"/>
      <c r="P12" s="200"/>
      <c r="Q12" s="201"/>
      <c r="R12" s="191"/>
      <c r="S12" s="191"/>
      <c r="T12" s="191"/>
      <c r="U12" s="179"/>
      <c r="V12" s="204"/>
      <c r="W12" s="204"/>
    </row>
    <row r="13" spans="2:31" x14ac:dyDescent="0.2">
      <c r="B13" s="195" t="str">
        <f>IF('Formulario PPGR5'!$G13="","",CONCATENATE('Formulario PPGR5'!$C13,".",'Formulario PPGR5'!$D13,".",'Formulario PPGR5'!$E13,".",'Formulario PPGR5'!$F13))</f>
        <v/>
      </c>
      <c r="C13" s="195" t="str">
        <f>IF('Formulario PPGR5'!$G13="","",'Formulario PPGR1'!#REF!)</f>
        <v/>
      </c>
      <c r="D13" s="195" t="str">
        <f>IF('Formulario PPGR5'!$G13="","",'Formulario PPGR1'!#REF!)</f>
        <v/>
      </c>
      <c r="E13" s="195" t="str">
        <f>IF('Formulario PPGR5'!$G13="","",'Formulario PPGR1'!#REF!)</f>
        <v/>
      </c>
      <c r="F13" s="195" t="str">
        <f>IF('Formulario PPGR5'!$G13="","",'Formulario PPGR1'!#REF!)</f>
        <v/>
      </c>
      <c r="G13" s="190"/>
      <c r="H13" s="197"/>
      <c r="I13" s="198" t="s">
        <v>2080</v>
      </c>
      <c r="J13" s="197"/>
      <c r="K13" s="197"/>
      <c r="L13" s="197"/>
      <c r="M13" s="199"/>
      <c r="N13" s="199"/>
      <c r="O13" s="199"/>
      <c r="P13" s="200"/>
      <c r="Q13" s="201"/>
      <c r="R13" s="191"/>
      <c r="S13" s="191"/>
      <c r="T13" s="191"/>
      <c r="U13" s="179"/>
      <c r="V13" s="204"/>
      <c r="W13" s="204"/>
    </row>
    <row r="14" spans="2:31" x14ac:dyDescent="0.2">
      <c r="B14" s="195" t="str">
        <f>IF('Formulario PPGR5'!$G14="","",CONCATENATE('Formulario PPGR5'!$C14,".",'Formulario PPGR5'!$D14,".",'Formulario PPGR5'!$E14,".",'Formulario PPGR5'!$F14))</f>
        <v/>
      </c>
      <c r="C14" s="195" t="str">
        <f>IF('Formulario PPGR5'!$G14="","",'Formulario PPGR1'!#REF!)</f>
        <v/>
      </c>
      <c r="D14" s="195" t="str">
        <f>IF('Formulario PPGR5'!$G14="","",'Formulario PPGR1'!#REF!)</f>
        <v/>
      </c>
      <c r="E14" s="195" t="str">
        <f>IF('Formulario PPGR5'!$G14="","",'Formulario PPGR1'!#REF!)</f>
        <v/>
      </c>
      <c r="F14" s="195" t="str">
        <f>IF('Formulario PPGR5'!$G14="","",'Formulario PPGR1'!#REF!)</f>
        <v/>
      </c>
      <c r="G14" s="190"/>
      <c r="H14" s="197"/>
      <c r="I14" s="198" t="s">
        <v>2080</v>
      </c>
      <c r="J14" s="197"/>
      <c r="K14" s="197"/>
      <c r="L14" s="197"/>
      <c r="M14" s="199"/>
      <c r="N14" s="199"/>
      <c r="O14" s="199"/>
      <c r="P14" s="200"/>
      <c r="Q14" s="201"/>
      <c r="R14" s="191"/>
      <c r="S14" s="191"/>
      <c r="T14" s="191"/>
      <c r="U14" s="179"/>
      <c r="V14" s="204"/>
      <c r="W14" s="204"/>
    </row>
    <row r="15" spans="2:31" x14ac:dyDescent="0.2">
      <c r="B15" s="195" t="str">
        <f>IF('Formulario PPGR5'!$G15="","",CONCATENATE('Formulario PPGR5'!$C15,".",'Formulario PPGR5'!$D15,".",'Formulario PPGR5'!$E15,".",'Formulario PPGR5'!$F15))</f>
        <v/>
      </c>
      <c r="C15" s="195" t="str">
        <f>IF('Formulario PPGR5'!$G15="","",'Formulario PPGR1'!#REF!)</f>
        <v/>
      </c>
      <c r="D15" s="195" t="str">
        <f>IF('Formulario PPGR5'!$G15="","",'Formulario PPGR1'!#REF!)</f>
        <v/>
      </c>
      <c r="E15" s="195" t="str">
        <f>IF('Formulario PPGR5'!$G15="","",'Formulario PPGR1'!#REF!)</f>
        <v/>
      </c>
      <c r="F15" s="195" t="str">
        <f>IF('Formulario PPGR5'!$G15="","",'Formulario PPGR1'!#REF!)</f>
        <v/>
      </c>
      <c r="G15" s="190"/>
      <c r="H15" s="197"/>
      <c r="I15" s="198" t="s">
        <v>2080</v>
      </c>
      <c r="J15" s="197"/>
      <c r="K15" s="197"/>
      <c r="L15" s="197"/>
      <c r="M15" s="199"/>
      <c r="N15" s="199"/>
      <c r="O15" s="199"/>
      <c r="P15" s="200"/>
      <c r="Q15" s="201"/>
      <c r="R15" s="191"/>
      <c r="S15" s="191"/>
      <c r="T15" s="191"/>
      <c r="U15" s="179"/>
      <c r="V15" s="204"/>
      <c r="W15" s="204"/>
    </row>
    <row r="16" spans="2:31" x14ac:dyDescent="0.2">
      <c r="B16" s="195" t="str">
        <f>IF('Formulario PPGR5'!$G16="","",CONCATENATE('Formulario PPGR5'!$C16,".",'Formulario PPGR5'!$D16,".",'Formulario PPGR5'!$E16,".",'Formulario PPGR5'!$F16))</f>
        <v/>
      </c>
      <c r="C16" s="195" t="str">
        <f>IF('Formulario PPGR5'!$G16="","",'Formulario PPGR1'!#REF!)</f>
        <v/>
      </c>
      <c r="D16" s="195" t="str">
        <f>IF('Formulario PPGR5'!$G16="","",'Formulario PPGR1'!#REF!)</f>
        <v/>
      </c>
      <c r="E16" s="195" t="str">
        <f>IF('Formulario PPGR5'!$G16="","",'Formulario PPGR1'!#REF!)</f>
        <v/>
      </c>
      <c r="F16" s="195" t="str">
        <f>IF('Formulario PPGR5'!$G16="","",'Formulario PPGR1'!#REF!)</f>
        <v/>
      </c>
      <c r="G16" s="190"/>
      <c r="H16" s="197"/>
      <c r="I16" s="198" t="s">
        <v>2080</v>
      </c>
      <c r="J16" s="197"/>
      <c r="K16" s="197"/>
      <c r="L16" s="197"/>
      <c r="M16" s="199"/>
      <c r="N16" s="199"/>
      <c r="O16" s="199"/>
      <c r="P16" s="200"/>
      <c r="Q16" s="201"/>
      <c r="R16" s="191"/>
      <c r="S16" s="191"/>
      <c r="T16" s="191"/>
      <c r="U16" s="179"/>
      <c r="V16" s="204"/>
      <c r="W16" s="204"/>
    </row>
    <row r="17" spans="2:23" x14ac:dyDescent="0.2">
      <c r="B17" s="195" t="str">
        <f>IF('Formulario PPGR5'!$G17="","",CONCATENATE('Formulario PPGR5'!$C17,".",'Formulario PPGR5'!$D17,".",'Formulario PPGR5'!$E17,".",'Formulario PPGR5'!$F17))</f>
        <v/>
      </c>
      <c r="C17" s="195" t="str">
        <f>IF('Formulario PPGR5'!$G17="","",'Formulario PPGR1'!#REF!)</f>
        <v/>
      </c>
      <c r="D17" s="195" t="str">
        <f>IF('Formulario PPGR5'!$G17="","",'Formulario PPGR1'!#REF!)</f>
        <v/>
      </c>
      <c r="E17" s="195" t="str">
        <f>IF('Formulario PPGR5'!$G17="","",'Formulario PPGR1'!#REF!)</f>
        <v/>
      </c>
      <c r="F17" s="195" t="str">
        <f>IF('Formulario PPGR5'!$G17="","",'Formulario PPGR1'!#REF!)</f>
        <v/>
      </c>
      <c r="G17" s="190"/>
      <c r="H17" s="197"/>
      <c r="I17" s="198" t="s">
        <v>2080</v>
      </c>
      <c r="J17" s="197"/>
      <c r="K17" s="197"/>
      <c r="L17" s="197"/>
      <c r="M17" s="199"/>
      <c r="N17" s="199"/>
      <c r="O17" s="199"/>
      <c r="P17" s="200"/>
      <c r="Q17" s="201"/>
      <c r="R17" s="191"/>
      <c r="S17" s="191"/>
      <c r="T17" s="191"/>
      <c r="U17" s="179"/>
      <c r="V17" s="204"/>
      <c r="W17" s="204"/>
    </row>
    <row r="18" spans="2:23" x14ac:dyDescent="0.2">
      <c r="B18" s="195" t="str">
        <f>IF('Formulario PPGR5'!$G18="","",CONCATENATE('Formulario PPGR5'!$C18,".",'Formulario PPGR5'!$D18,".",'Formulario PPGR5'!$E18,".",'Formulario PPGR5'!$F18))</f>
        <v/>
      </c>
      <c r="C18" s="195" t="str">
        <f>IF('Formulario PPGR5'!$G18="","",'Formulario PPGR1'!#REF!)</f>
        <v/>
      </c>
      <c r="D18" s="195" t="str">
        <f>IF('Formulario PPGR5'!$G18="","",'Formulario PPGR1'!#REF!)</f>
        <v/>
      </c>
      <c r="E18" s="195" t="str">
        <f>IF('Formulario PPGR5'!$G18="","",'Formulario PPGR1'!#REF!)</f>
        <v/>
      </c>
      <c r="F18" s="195" t="str">
        <f>IF('Formulario PPGR5'!$G18="","",'Formulario PPGR1'!#REF!)</f>
        <v/>
      </c>
      <c r="G18" s="190"/>
      <c r="H18" s="197"/>
      <c r="I18" s="198" t="s">
        <v>2080</v>
      </c>
      <c r="J18" s="197"/>
      <c r="K18" s="197"/>
      <c r="L18" s="197"/>
      <c r="M18" s="199"/>
      <c r="N18" s="199"/>
      <c r="O18" s="199"/>
      <c r="P18" s="200"/>
      <c r="Q18" s="201"/>
      <c r="R18" s="191"/>
      <c r="S18" s="191"/>
      <c r="T18" s="191"/>
      <c r="U18" s="179"/>
      <c r="V18" s="204"/>
      <c r="W18" s="204"/>
    </row>
    <row r="19" spans="2:23" x14ac:dyDescent="0.2">
      <c r="B19" s="195" t="str">
        <f>IF('Formulario PPGR5'!$G19="","",CONCATENATE('Formulario PPGR5'!$C19,".",'Formulario PPGR5'!$D19,".",'Formulario PPGR5'!$E19,".",'Formulario PPGR5'!$F19))</f>
        <v/>
      </c>
      <c r="C19" s="195" t="str">
        <f>IF('Formulario PPGR5'!$G19="","",'Formulario PPGR1'!#REF!)</f>
        <v/>
      </c>
      <c r="D19" s="195" t="str">
        <f>IF('Formulario PPGR5'!$G19="","",'Formulario PPGR1'!#REF!)</f>
        <v/>
      </c>
      <c r="E19" s="195" t="str">
        <f>IF('Formulario PPGR5'!$G19="","",'Formulario PPGR1'!#REF!)</f>
        <v/>
      </c>
      <c r="F19" s="195" t="str">
        <f>IF('Formulario PPGR5'!$G19="","",'Formulario PPGR1'!#REF!)</f>
        <v/>
      </c>
      <c r="G19" s="190"/>
      <c r="H19" s="197"/>
      <c r="I19" s="198" t="s">
        <v>2080</v>
      </c>
      <c r="J19" s="197"/>
      <c r="K19" s="197"/>
      <c r="L19" s="197"/>
      <c r="M19" s="199"/>
      <c r="N19" s="199"/>
      <c r="O19" s="199"/>
      <c r="P19" s="200"/>
      <c r="Q19" s="201"/>
      <c r="R19" s="191"/>
      <c r="S19" s="191"/>
      <c r="T19" s="191"/>
      <c r="U19" s="179"/>
      <c r="V19" s="204"/>
      <c r="W19" s="204"/>
    </row>
    <row r="20" spans="2:23" x14ac:dyDescent="0.2">
      <c r="B20" s="195" t="str">
        <f>IF('Formulario PPGR5'!$G20="","",CONCATENATE('Formulario PPGR5'!$C20,".",'Formulario PPGR5'!$D20,".",'Formulario PPGR5'!$E20,".",'Formulario PPGR5'!$F20))</f>
        <v/>
      </c>
      <c r="C20" s="195" t="str">
        <f>IF('Formulario PPGR5'!$G20="","",'Formulario PPGR1'!#REF!)</f>
        <v/>
      </c>
      <c r="D20" s="195" t="str">
        <f>IF('Formulario PPGR5'!$G20="","",'Formulario PPGR1'!#REF!)</f>
        <v/>
      </c>
      <c r="E20" s="195" t="str">
        <f>IF('Formulario PPGR5'!$G20="","",'Formulario PPGR1'!#REF!)</f>
        <v/>
      </c>
      <c r="F20" s="195" t="str">
        <f>IF('Formulario PPGR5'!$G20="","",'Formulario PPGR1'!#REF!)</f>
        <v/>
      </c>
      <c r="G20" s="190"/>
      <c r="H20" s="197"/>
      <c r="I20" s="198" t="s">
        <v>2080</v>
      </c>
      <c r="J20" s="197"/>
      <c r="K20" s="197"/>
      <c r="L20" s="190"/>
      <c r="M20" s="199"/>
      <c r="N20" s="199"/>
      <c r="O20" s="200"/>
      <c r="P20" s="200"/>
      <c r="Q20" s="191"/>
      <c r="R20" s="191"/>
      <c r="S20" s="205"/>
      <c r="T20" s="179"/>
      <c r="U20" s="179"/>
      <c r="V20" s="192"/>
      <c r="W20" s="204"/>
    </row>
    <row r="21" spans="2:23" x14ac:dyDescent="0.2">
      <c r="B21" s="195" t="str">
        <f>IF('Formulario PPGR5'!$G21="","",CONCATENATE('Formulario PPGR5'!$C21,".",'Formulario PPGR5'!$D21,".",'Formulario PPGR5'!$E21,".",'Formulario PPGR5'!$F21))</f>
        <v/>
      </c>
      <c r="C21" s="195" t="str">
        <f>IF('Formulario PPGR5'!$G21="","",'Formulario PPGR1'!#REF!)</f>
        <v/>
      </c>
      <c r="D21" s="195" t="str">
        <f>IF('Formulario PPGR5'!$G21="","",'Formulario PPGR1'!#REF!)</f>
        <v/>
      </c>
      <c r="E21" s="195" t="str">
        <f>IF('Formulario PPGR5'!$G21="","",'Formulario PPGR1'!#REF!)</f>
        <v/>
      </c>
      <c r="F21" s="195" t="str">
        <f>IF('Formulario PPGR5'!$G21="","",'Formulario PPGR1'!#REF!)</f>
        <v/>
      </c>
      <c r="G21" s="190"/>
      <c r="H21" s="197"/>
      <c r="I21" s="198" t="s">
        <v>2080</v>
      </c>
      <c r="J21" s="197"/>
      <c r="K21" s="197"/>
      <c r="L21" s="190"/>
      <c r="M21" s="199"/>
      <c r="N21" s="199"/>
      <c r="O21" s="200"/>
      <c r="P21" s="200"/>
      <c r="Q21" s="191"/>
      <c r="R21" s="191"/>
      <c r="S21" s="205"/>
      <c r="T21" s="179"/>
      <c r="U21" s="179"/>
      <c r="V21" s="192"/>
      <c r="W21" s="204"/>
    </row>
    <row r="22" spans="2:23" x14ac:dyDescent="0.2">
      <c r="B22" s="195" t="str">
        <f>IF('Formulario PPGR5'!$G22="","",CONCATENATE('Formulario PPGR5'!$C22,".",'Formulario PPGR5'!$D22,".",'Formulario PPGR5'!$E22,".",'Formulario PPGR5'!$F22))</f>
        <v/>
      </c>
      <c r="C22" s="195" t="str">
        <f>IF('Formulario PPGR5'!$G22="","",'Formulario PPGR1'!#REF!)</f>
        <v/>
      </c>
      <c r="D22" s="195" t="str">
        <f>IF('Formulario PPGR5'!$G22="","",'Formulario PPGR1'!#REF!)</f>
        <v/>
      </c>
      <c r="E22" s="195" t="str">
        <f>IF('Formulario PPGR5'!$G22="","",'Formulario PPGR1'!#REF!)</f>
        <v/>
      </c>
      <c r="F22" s="195" t="str">
        <f>IF('Formulario PPGR5'!$G22="","",'Formulario PPGR1'!#REF!)</f>
        <v/>
      </c>
      <c r="G22" s="190"/>
      <c r="H22" s="197"/>
      <c r="I22" s="198" t="s">
        <v>2080</v>
      </c>
      <c r="J22" s="197"/>
      <c r="K22" s="197"/>
      <c r="L22" s="190"/>
      <c r="M22" s="199"/>
      <c r="N22" s="199"/>
      <c r="O22" s="200"/>
      <c r="P22" s="200"/>
      <c r="Q22" s="191"/>
      <c r="R22" s="191"/>
      <c r="S22" s="191"/>
      <c r="T22" s="179"/>
      <c r="U22" s="179"/>
      <c r="V22" s="192"/>
      <c r="W22" s="204"/>
    </row>
    <row r="23" spans="2:23" x14ac:dyDescent="0.2">
      <c r="B23" s="195" t="str">
        <f>IF('Formulario PPGR5'!$G23="","",CONCATENATE('Formulario PPGR5'!$C23,".",'Formulario PPGR5'!$D23,".",'Formulario PPGR5'!$E23,".",'Formulario PPGR5'!$F23))</f>
        <v/>
      </c>
      <c r="C23" s="195" t="str">
        <f>IF('Formulario PPGR5'!$G23="","",'Formulario PPGR1'!#REF!)</f>
        <v/>
      </c>
      <c r="D23" s="195" t="str">
        <f>IF('Formulario PPGR5'!$G23="","",'Formulario PPGR1'!#REF!)</f>
        <v/>
      </c>
      <c r="E23" s="195" t="str">
        <f>IF('Formulario PPGR5'!$G23="","",'Formulario PPGR1'!#REF!)</f>
        <v/>
      </c>
      <c r="F23" s="195" t="str">
        <f>IF('Formulario PPGR5'!$G23="","",'Formulario PPGR1'!#REF!)</f>
        <v/>
      </c>
      <c r="G23" s="190"/>
      <c r="H23" s="197"/>
      <c r="I23" s="198" t="s">
        <v>2080</v>
      </c>
      <c r="J23" s="197"/>
      <c r="K23" s="197"/>
      <c r="L23" s="190"/>
      <c r="M23" s="199"/>
      <c r="N23" s="199"/>
      <c r="O23" s="200"/>
      <c r="P23" s="200"/>
      <c r="Q23" s="191"/>
      <c r="R23" s="191"/>
      <c r="S23" s="205"/>
      <c r="T23" s="179"/>
      <c r="U23" s="179"/>
      <c r="V23" s="192"/>
      <c r="W23" s="204"/>
    </row>
    <row r="24" spans="2:23" x14ac:dyDescent="0.2">
      <c r="B24" s="195" t="str">
        <f>IF('Formulario PPGR5'!$G24="","",CONCATENATE('Formulario PPGR5'!$C24,".",'Formulario PPGR5'!$D24,".",'Formulario PPGR5'!$E24,".",'Formulario PPGR5'!$F24))</f>
        <v/>
      </c>
      <c r="C24" s="195" t="str">
        <f>IF('Formulario PPGR5'!$G24="","",'Formulario PPGR1'!#REF!)</f>
        <v/>
      </c>
      <c r="D24" s="195" t="str">
        <f>IF('Formulario PPGR5'!$G24="","",'Formulario PPGR1'!#REF!)</f>
        <v/>
      </c>
      <c r="E24" s="195" t="str">
        <f>IF('Formulario PPGR5'!$G24="","",'Formulario PPGR1'!#REF!)</f>
        <v/>
      </c>
      <c r="F24" s="195" t="str">
        <f>IF('Formulario PPGR5'!$G24="","",'Formulario PPGR1'!#REF!)</f>
        <v/>
      </c>
      <c r="G24" s="190"/>
      <c r="H24" s="197"/>
      <c r="I24" s="198" t="s">
        <v>2080</v>
      </c>
      <c r="J24" s="197"/>
      <c r="K24" s="197"/>
      <c r="L24" s="190"/>
      <c r="M24" s="199"/>
      <c r="N24" s="199"/>
      <c r="O24" s="200"/>
      <c r="P24" s="200"/>
      <c r="Q24" s="191"/>
      <c r="R24" s="191"/>
      <c r="S24" s="205"/>
      <c r="T24" s="179"/>
      <c r="U24" s="179"/>
      <c r="V24" s="192"/>
      <c r="W24" s="204"/>
    </row>
    <row r="25" spans="2:23" x14ac:dyDescent="0.2">
      <c r="B25" s="195" t="str">
        <f>IF('Formulario PPGR5'!$G25="","",CONCATENATE('Formulario PPGR5'!$C25,".",'Formulario PPGR5'!$D25,".",'Formulario PPGR5'!$E25,".",'Formulario PPGR5'!$F25))</f>
        <v/>
      </c>
      <c r="C25" s="195" t="str">
        <f>IF('Formulario PPGR5'!$G25="","",'Formulario PPGR1'!#REF!)</f>
        <v/>
      </c>
      <c r="D25" s="195" t="str">
        <f>IF('Formulario PPGR5'!$G25="","",'Formulario PPGR1'!#REF!)</f>
        <v/>
      </c>
      <c r="E25" s="195" t="str">
        <f>IF('Formulario PPGR5'!$G25="","",'Formulario PPGR1'!#REF!)</f>
        <v/>
      </c>
      <c r="F25" s="195" t="str">
        <f>IF('Formulario PPGR5'!$G25="","",'Formulario PPGR1'!#REF!)</f>
        <v/>
      </c>
      <c r="G25" s="190"/>
      <c r="H25" s="197"/>
      <c r="I25" s="198" t="s">
        <v>2080</v>
      </c>
      <c r="J25" s="197"/>
      <c r="K25" s="197"/>
      <c r="L25" s="190"/>
      <c r="M25" s="199"/>
      <c r="N25" s="199"/>
      <c r="O25" s="200"/>
      <c r="P25" s="200"/>
      <c r="Q25" s="191"/>
      <c r="R25" s="191"/>
      <c r="S25" s="205"/>
      <c r="T25" s="179"/>
      <c r="U25" s="179"/>
      <c r="V25" s="192"/>
      <c r="W25" s="204"/>
    </row>
    <row r="26" spans="2:23" x14ac:dyDescent="0.2">
      <c r="B26" s="195" t="str">
        <f>IF('Formulario PPGR5'!$G26="","",CONCATENATE('Formulario PPGR5'!$C26,".",'Formulario PPGR5'!$D26,".",'Formulario PPGR5'!$E26,".",'Formulario PPGR5'!$F26))</f>
        <v/>
      </c>
      <c r="C26" s="195" t="str">
        <f>IF('Formulario PPGR5'!$G26="","",'Formulario PPGR1'!#REF!)</f>
        <v/>
      </c>
      <c r="D26" s="195" t="str">
        <f>IF('Formulario PPGR5'!$G26="","",'Formulario PPGR1'!#REF!)</f>
        <v/>
      </c>
      <c r="E26" s="195" t="str">
        <f>IF('Formulario PPGR5'!$G26="","",'Formulario PPGR1'!#REF!)</f>
        <v/>
      </c>
      <c r="F26" s="195" t="str">
        <f>IF('Formulario PPGR5'!$G26="","",'Formulario PPGR1'!#REF!)</f>
        <v/>
      </c>
      <c r="G26" s="190"/>
      <c r="H26" s="197"/>
      <c r="I26" s="198" t="s">
        <v>2080</v>
      </c>
      <c r="J26" s="197"/>
      <c r="K26" s="197"/>
      <c r="L26" s="190"/>
      <c r="M26" s="199"/>
      <c r="N26" s="199"/>
      <c r="O26" s="200"/>
      <c r="P26" s="200"/>
      <c r="Q26" s="191"/>
      <c r="R26" s="191"/>
      <c r="S26" s="191"/>
      <c r="T26" s="179"/>
      <c r="U26" s="179"/>
      <c r="V26" s="192"/>
      <c r="W26" s="204"/>
    </row>
    <row r="27" spans="2:23" x14ac:dyDescent="0.2">
      <c r="B27" s="195" t="str">
        <f>IF('Formulario PPGR5'!$G27="","",CONCATENATE('Formulario PPGR5'!$C27,".",'Formulario PPGR5'!$D27,".",'Formulario PPGR5'!$E27,".",'Formulario PPGR5'!$F27))</f>
        <v/>
      </c>
      <c r="C27" s="195" t="str">
        <f>IF('Formulario PPGR5'!$G27="","",'Formulario PPGR1'!#REF!)</f>
        <v/>
      </c>
      <c r="D27" s="195" t="str">
        <f>IF('Formulario PPGR5'!$G27="","",'Formulario PPGR1'!#REF!)</f>
        <v/>
      </c>
      <c r="E27" s="195" t="str">
        <f>IF('Formulario PPGR5'!$G27="","",'Formulario PPGR1'!#REF!)</f>
        <v/>
      </c>
      <c r="F27" s="195" t="str">
        <f>IF('Formulario PPGR5'!$G27="","",'Formulario PPGR1'!#REF!)</f>
        <v/>
      </c>
      <c r="G27" s="190"/>
      <c r="H27" s="197"/>
      <c r="I27" s="198" t="s">
        <v>2080</v>
      </c>
      <c r="J27" s="197"/>
      <c r="K27" s="197"/>
      <c r="L27" s="190"/>
      <c r="M27" s="199"/>
      <c r="N27" s="199"/>
      <c r="O27" s="200"/>
      <c r="P27" s="200"/>
      <c r="Q27" s="191"/>
      <c r="R27" s="191"/>
      <c r="S27" s="205"/>
      <c r="T27" s="179"/>
      <c r="U27" s="179"/>
      <c r="V27" s="192"/>
      <c r="W27" s="204"/>
    </row>
    <row r="28" spans="2:23" x14ac:dyDescent="0.2">
      <c r="B28" s="195" t="str">
        <f>IF('Formulario PPGR5'!$G28="","",CONCATENATE('Formulario PPGR5'!$C28,".",'Formulario PPGR5'!$D28,".",'Formulario PPGR5'!$E28,".",'Formulario PPGR5'!$F28))</f>
        <v/>
      </c>
      <c r="C28" s="195" t="str">
        <f>IF('Formulario PPGR5'!$G28="","",'Formulario PPGR1'!#REF!)</f>
        <v/>
      </c>
      <c r="D28" s="195" t="str">
        <f>IF('Formulario PPGR5'!$G28="","",'Formulario PPGR1'!#REF!)</f>
        <v/>
      </c>
      <c r="E28" s="195" t="str">
        <f>IF('Formulario PPGR5'!$G28="","",'Formulario PPGR1'!#REF!)</f>
        <v/>
      </c>
      <c r="F28" s="195" t="str">
        <f>IF('Formulario PPGR5'!$G28="","",'Formulario PPGR1'!#REF!)</f>
        <v/>
      </c>
      <c r="G28" s="190"/>
      <c r="H28" s="197"/>
      <c r="I28" s="198" t="s">
        <v>2080</v>
      </c>
      <c r="J28" s="197"/>
      <c r="K28" s="197"/>
      <c r="L28" s="190"/>
      <c r="M28" s="199"/>
      <c r="N28" s="199"/>
      <c r="O28" s="200"/>
      <c r="P28" s="200"/>
      <c r="Q28" s="191"/>
      <c r="R28" s="191"/>
      <c r="S28" s="191"/>
      <c r="T28" s="179"/>
      <c r="U28" s="179"/>
      <c r="V28" s="192"/>
      <c r="W28" s="204"/>
    </row>
    <row r="29" spans="2:23" x14ac:dyDescent="0.2">
      <c r="B29" s="195" t="str">
        <f>IF('Formulario PPGR5'!$G29="","",CONCATENATE('Formulario PPGR5'!$C29,".",'Formulario PPGR5'!$D29,".",'Formulario PPGR5'!$E29,".",'Formulario PPGR5'!$F29))</f>
        <v/>
      </c>
      <c r="C29" s="195" t="str">
        <f>IF('Formulario PPGR5'!$G29="","",'Formulario PPGR1'!#REF!)</f>
        <v/>
      </c>
      <c r="D29" s="195" t="str">
        <f>IF('Formulario PPGR5'!$G29="","",'Formulario PPGR1'!#REF!)</f>
        <v/>
      </c>
      <c r="E29" s="195" t="str">
        <f>IF('Formulario PPGR5'!$G29="","",'Formulario PPGR1'!#REF!)</f>
        <v/>
      </c>
      <c r="F29" s="195" t="str">
        <f>IF('Formulario PPGR5'!$G29="","",'Formulario PPGR1'!#REF!)</f>
        <v/>
      </c>
      <c r="G29" s="190"/>
      <c r="H29" s="197"/>
      <c r="I29" s="198" t="s">
        <v>2080</v>
      </c>
      <c r="J29" s="197"/>
      <c r="K29" s="197"/>
      <c r="L29" s="190"/>
      <c r="M29" s="199"/>
      <c r="N29" s="199"/>
      <c r="O29" s="200"/>
      <c r="P29" s="200"/>
      <c r="Q29" s="191"/>
      <c r="R29" s="191"/>
      <c r="S29" s="191"/>
      <c r="T29" s="179"/>
      <c r="U29" s="179"/>
      <c r="V29" s="192"/>
      <c r="W29" s="204"/>
    </row>
    <row r="30" spans="2:23" x14ac:dyDescent="0.2">
      <c r="B30" s="195" t="str">
        <f>IF('Formulario PPGR5'!$G30="","",CONCATENATE('Formulario PPGR5'!$C30,".",'Formulario PPGR5'!$D30,".",'Formulario PPGR5'!$E30,".",'Formulario PPGR5'!$F30))</f>
        <v/>
      </c>
      <c r="C30" s="195" t="str">
        <f>IF('Formulario PPGR5'!$G30="","",'Formulario PPGR1'!#REF!)</f>
        <v/>
      </c>
      <c r="D30" s="195" t="str">
        <f>IF('Formulario PPGR5'!$G30="","",'Formulario PPGR1'!#REF!)</f>
        <v/>
      </c>
      <c r="E30" s="195" t="str">
        <f>IF('Formulario PPGR5'!$G30="","",'Formulario PPGR1'!#REF!)</f>
        <v/>
      </c>
      <c r="F30" s="195" t="str">
        <f>IF('Formulario PPGR5'!$G30="","",'Formulario PPGR1'!#REF!)</f>
        <v/>
      </c>
      <c r="G30" s="190"/>
      <c r="H30" s="197"/>
      <c r="I30" s="198" t="s">
        <v>2080</v>
      </c>
      <c r="J30" s="197"/>
      <c r="K30" s="197"/>
      <c r="L30" s="190"/>
      <c r="M30" s="199"/>
      <c r="N30" s="199"/>
      <c r="O30" s="200"/>
      <c r="P30" s="200"/>
      <c r="Q30" s="191"/>
      <c r="R30" s="191"/>
      <c r="S30" s="191"/>
      <c r="T30" s="179"/>
      <c r="U30" s="179"/>
      <c r="V30" s="192"/>
      <c r="W30" s="204"/>
    </row>
    <row r="31" spans="2:23" x14ac:dyDescent="0.2">
      <c r="B31" s="195" t="str">
        <f>IF('Formulario PPGR5'!$G31="","",CONCATENATE('Formulario PPGR5'!$C31,".",'Formulario PPGR5'!$D31,".",'Formulario PPGR5'!$E31,".",'Formulario PPGR5'!$F31))</f>
        <v/>
      </c>
      <c r="C31" s="195" t="str">
        <f>IF('Formulario PPGR5'!$G31="","",'Formulario PPGR1'!#REF!)</f>
        <v/>
      </c>
      <c r="D31" s="195" t="str">
        <f>IF('Formulario PPGR5'!$G31="","",'Formulario PPGR1'!#REF!)</f>
        <v/>
      </c>
      <c r="E31" s="195" t="str">
        <f>IF('Formulario PPGR5'!$G31="","",'Formulario PPGR1'!#REF!)</f>
        <v/>
      </c>
      <c r="F31" s="195" t="str">
        <f>IF('Formulario PPGR5'!$G31="","",'Formulario PPGR1'!#REF!)</f>
        <v/>
      </c>
      <c r="G31" s="190"/>
      <c r="H31" s="197"/>
      <c r="I31" s="198" t="s">
        <v>2080</v>
      </c>
      <c r="J31" s="197"/>
      <c r="K31" s="197"/>
      <c r="L31" s="190"/>
      <c r="M31" s="199"/>
      <c r="N31" s="199"/>
      <c r="O31" s="200"/>
      <c r="P31" s="200"/>
      <c r="Q31" s="191"/>
      <c r="R31" s="191"/>
      <c r="S31" s="191"/>
      <c r="T31" s="179"/>
      <c r="U31" s="179"/>
      <c r="V31" s="192"/>
      <c r="W31" s="204"/>
    </row>
    <row r="32" spans="2:23" x14ac:dyDescent="0.2">
      <c r="B32" s="195" t="str">
        <f>IF('Formulario PPGR5'!$G32="","",CONCATENATE('Formulario PPGR5'!$C32,".",'Formulario PPGR5'!$D32,".",'Formulario PPGR5'!$E32,".",'Formulario PPGR5'!$F32))</f>
        <v/>
      </c>
      <c r="C32" s="195" t="str">
        <f>IF('Formulario PPGR5'!$G32="","",'Formulario PPGR1'!#REF!)</f>
        <v/>
      </c>
      <c r="D32" s="195" t="str">
        <f>IF('Formulario PPGR5'!$G32="","",'Formulario PPGR1'!#REF!)</f>
        <v/>
      </c>
      <c r="E32" s="195" t="str">
        <f>IF('Formulario PPGR5'!$G32="","",'Formulario PPGR1'!#REF!)</f>
        <v/>
      </c>
      <c r="F32" s="195" t="str">
        <f>IF('Formulario PPGR5'!$G32="","",'Formulario PPGR1'!#REF!)</f>
        <v/>
      </c>
      <c r="G32" s="190"/>
      <c r="H32" s="197"/>
      <c r="I32" s="198" t="s">
        <v>2080</v>
      </c>
      <c r="J32" s="197"/>
      <c r="K32" s="197"/>
      <c r="L32" s="190"/>
      <c r="M32" s="199"/>
      <c r="N32" s="199"/>
      <c r="O32" s="200"/>
      <c r="P32" s="200"/>
      <c r="Q32" s="191"/>
      <c r="R32" s="191"/>
      <c r="S32" s="191"/>
      <c r="T32" s="179"/>
      <c r="U32" s="179"/>
      <c r="V32" s="192"/>
      <c r="W32" s="204"/>
    </row>
    <row r="33" spans="2:23" x14ac:dyDescent="0.2">
      <c r="B33" s="195" t="str">
        <f>IF('Formulario PPGR5'!$G33="","",CONCATENATE('Formulario PPGR5'!$C33,".",'Formulario PPGR5'!$D33,".",'Formulario PPGR5'!$E33,".",'Formulario PPGR5'!$F33))</f>
        <v/>
      </c>
      <c r="C33" s="195" t="str">
        <f>IF('Formulario PPGR5'!$G33="","",'Formulario PPGR1'!#REF!)</f>
        <v/>
      </c>
      <c r="D33" s="195" t="str">
        <f>IF('Formulario PPGR5'!$G33="","",'Formulario PPGR1'!#REF!)</f>
        <v/>
      </c>
      <c r="E33" s="195" t="str">
        <f>IF('Formulario PPGR5'!$G33="","",'Formulario PPGR1'!#REF!)</f>
        <v/>
      </c>
      <c r="F33" s="195" t="str">
        <f>IF('Formulario PPGR5'!$G33="","",'Formulario PPGR1'!#REF!)</f>
        <v/>
      </c>
      <c r="G33" s="190"/>
      <c r="H33" s="197"/>
      <c r="I33" s="198" t="s">
        <v>2080</v>
      </c>
      <c r="J33" s="197"/>
      <c r="K33" s="197"/>
      <c r="L33" s="190"/>
      <c r="M33" s="199"/>
      <c r="N33" s="199"/>
      <c r="O33" s="200"/>
      <c r="P33" s="200"/>
      <c r="Q33" s="191"/>
      <c r="R33" s="191"/>
      <c r="S33" s="191"/>
      <c r="T33" s="179"/>
      <c r="U33" s="179"/>
      <c r="V33" s="192"/>
      <c r="W33" s="204"/>
    </row>
    <row r="34" spans="2:23" x14ac:dyDescent="0.2">
      <c r="B34" s="195" t="str">
        <f>IF('Formulario PPGR5'!$G34="","",CONCATENATE('Formulario PPGR5'!$C34,".",'Formulario PPGR5'!$D34,".",'Formulario PPGR5'!$E34,".",'Formulario PPGR5'!$F34))</f>
        <v/>
      </c>
      <c r="C34" s="195" t="str">
        <f>IF('Formulario PPGR5'!$G34="","",'Formulario PPGR1'!#REF!)</f>
        <v/>
      </c>
      <c r="D34" s="195" t="str">
        <f>IF('Formulario PPGR5'!$G34="","",'Formulario PPGR1'!#REF!)</f>
        <v/>
      </c>
      <c r="E34" s="195" t="str">
        <f>IF('Formulario PPGR5'!$G34="","",'Formulario PPGR1'!#REF!)</f>
        <v/>
      </c>
      <c r="F34" s="195" t="str">
        <f>IF('Formulario PPGR5'!$G34="","",'Formulario PPGR1'!#REF!)</f>
        <v/>
      </c>
      <c r="G34" s="190"/>
      <c r="H34" s="197"/>
      <c r="I34" s="198" t="s">
        <v>2080</v>
      </c>
      <c r="J34" s="197"/>
      <c r="K34" s="197"/>
      <c r="L34" s="190"/>
      <c r="M34" s="199"/>
      <c r="N34" s="199"/>
      <c r="O34" s="200"/>
      <c r="P34" s="200"/>
      <c r="Q34" s="191"/>
      <c r="R34" s="191"/>
      <c r="S34" s="191"/>
      <c r="T34" s="179"/>
      <c r="U34" s="179"/>
      <c r="V34" s="192"/>
      <c r="W34" s="204"/>
    </row>
    <row r="35" spans="2:23" x14ac:dyDescent="0.2">
      <c r="B35" s="195" t="str">
        <f>IF('Formulario PPGR5'!$G35="","",CONCATENATE('Formulario PPGR5'!$C35,".",'Formulario PPGR5'!$D35,".",'Formulario PPGR5'!$E35,".",'Formulario PPGR5'!$F35))</f>
        <v/>
      </c>
      <c r="C35" s="195" t="str">
        <f>IF('Formulario PPGR5'!$G35="","",'Formulario PPGR1'!#REF!)</f>
        <v/>
      </c>
      <c r="D35" s="195" t="str">
        <f>IF('Formulario PPGR5'!$G35="","",'Formulario PPGR1'!#REF!)</f>
        <v/>
      </c>
      <c r="E35" s="195" t="str">
        <f>IF('Formulario PPGR5'!$G35="","",'Formulario PPGR1'!#REF!)</f>
        <v/>
      </c>
      <c r="F35" s="195" t="str">
        <f>IF('Formulario PPGR5'!$G35="","",'Formulario PPGR1'!#REF!)</f>
        <v/>
      </c>
      <c r="G35" s="190"/>
      <c r="H35" s="197"/>
      <c r="I35" s="198" t="s">
        <v>2080</v>
      </c>
      <c r="J35" s="197"/>
      <c r="K35" s="197"/>
      <c r="L35" s="190"/>
      <c r="M35" s="199"/>
      <c r="N35" s="199"/>
      <c r="O35" s="200"/>
      <c r="P35" s="200"/>
      <c r="Q35" s="191"/>
      <c r="R35" s="191"/>
      <c r="S35" s="191"/>
      <c r="T35" s="179"/>
      <c r="U35" s="179"/>
      <c r="V35" s="192"/>
      <c r="W35" s="204"/>
    </row>
    <row r="36" spans="2:23" x14ac:dyDescent="0.2">
      <c r="B36" s="195" t="str">
        <f>IF('Formulario PPGR5'!$G36="","",CONCATENATE('Formulario PPGR5'!$C36,".",'Formulario PPGR5'!$D36,".",'Formulario PPGR5'!$E36,".",'Formulario PPGR5'!$F36))</f>
        <v/>
      </c>
      <c r="C36" s="195" t="str">
        <f>IF('Formulario PPGR5'!$G36="","",'Formulario PPGR1'!#REF!)</f>
        <v/>
      </c>
      <c r="D36" s="195" t="str">
        <f>IF('Formulario PPGR5'!$G36="","",'Formulario PPGR1'!#REF!)</f>
        <v/>
      </c>
      <c r="E36" s="195" t="str">
        <f>IF('Formulario PPGR5'!$G36="","",'Formulario PPGR1'!#REF!)</f>
        <v/>
      </c>
      <c r="F36" s="195" t="str">
        <f>IF('Formulario PPGR5'!$G36="","",'Formulario PPGR1'!#REF!)</f>
        <v/>
      </c>
      <c r="G36" s="190"/>
      <c r="H36" s="197"/>
      <c r="I36" s="198" t="s">
        <v>2080</v>
      </c>
      <c r="J36" s="197"/>
      <c r="K36" s="197"/>
      <c r="L36" s="190"/>
      <c r="M36" s="199"/>
      <c r="N36" s="199"/>
      <c r="O36" s="200"/>
      <c r="P36" s="200"/>
      <c r="Q36" s="191"/>
      <c r="R36" s="191"/>
      <c r="S36" s="199"/>
      <c r="T36" s="179"/>
      <c r="U36" s="179"/>
      <c r="V36" s="192"/>
      <c r="W36" s="204"/>
    </row>
    <row r="37" spans="2:23" x14ac:dyDescent="0.2">
      <c r="B37" s="195" t="str">
        <f>IF('Formulario PPGR5'!$G37="","",CONCATENATE('Formulario PPGR5'!$C37,".",'Formulario PPGR5'!$D37,".",'Formulario PPGR5'!$E37,".",'Formulario PPGR5'!$F37))</f>
        <v/>
      </c>
      <c r="C37" s="195" t="str">
        <f>IF('Formulario PPGR5'!$G37="","",'Formulario PPGR1'!#REF!)</f>
        <v/>
      </c>
      <c r="D37" s="195" t="str">
        <f>IF('Formulario PPGR5'!$G37="","",'Formulario PPGR1'!#REF!)</f>
        <v/>
      </c>
      <c r="E37" s="195" t="str">
        <f>IF('Formulario PPGR5'!$G37="","",'Formulario PPGR1'!#REF!)</f>
        <v/>
      </c>
      <c r="F37" s="195" t="str">
        <f>IF('Formulario PPGR5'!$G37="","",'Formulario PPGR1'!#REF!)</f>
        <v/>
      </c>
      <c r="G37" s="190"/>
      <c r="H37" s="197"/>
      <c r="I37" s="198" t="s">
        <v>2080</v>
      </c>
      <c r="J37" s="197"/>
      <c r="K37" s="197"/>
      <c r="L37" s="190"/>
      <c r="M37" s="199"/>
      <c r="N37" s="199"/>
      <c r="O37" s="200"/>
      <c r="P37" s="200"/>
      <c r="Q37" s="191"/>
      <c r="R37" s="191"/>
      <c r="S37" s="191"/>
      <c r="T37" s="179"/>
      <c r="U37" s="179"/>
      <c r="V37" s="192"/>
      <c r="W37" s="204"/>
    </row>
    <row r="38" spans="2:23" x14ac:dyDescent="0.2">
      <c r="B38" s="195" t="str">
        <f>IF('Formulario PPGR5'!$G38="","",CONCATENATE('Formulario PPGR5'!$C38,".",'Formulario PPGR5'!$D38,".",'Formulario PPGR5'!$E38,".",'Formulario PPGR5'!$F38))</f>
        <v/>
      </c>
      <c r="C38" s="195" t="str">
        <f>IF('Formulario PPGR5'!$G38="","",'Formulario PPGR1'!#REF!)</f>
        <v/>
      </c>
      <c r="D38" s="195" t="str">
        <f>IF('Formulario PPGR5'!$G38="","",'Formulario PPGR1'!#REF!)</f>
        <v/>
      </c>
      <c r="E38" s="195" t="str">
        <f>IF('Formulario PPGR5'!$G38="","",'Formulario PPGR1'!#REF!)</f>
        <v/>
      </c>
      <c r="F38" s="195" t="str">
        <f>IF('Formulario PPGR5'!$G38="","",'Formulario PPGR1'!#REF!)</f>
        <v/>
      </c>
      <c r="G38" s="190"/>
      <c r="H38" s="197"/>
      <c r="I38" s="198" t="s">
        <v>2080</v>
      </c>
      <c r="J38" s="197"/>
      <c r="K38" s="197"/>
      <c r="L38" s="190"/>
      <c r="M38" s="199"/>
      <c r="N38" s="199"/>
      <c r="O38" s="200"/>
      <c r="P38" s="200"/>
      <c r="Q38" s="191"/>
      <c r="R38" s="191"/>
      <c r="S38" s="191"/>
      <c r="T38" s="179"/>
      <c r="U38" s="179"/>
      <c r="V38" s="192"/>
      <c r="W38" s="204"/>
    </row>
    <row r="39" spans="2:23" x14ac:dyDescent="0.2">
      <c r="B39" s="195" t="str">
        <f>IF('Formulario PPGR5'!$G39="","",CONCATENATE('Formulario PPGR5'!$C39,".",'Formulario PPGR5'!$D39,".",'Formulario PPGR5'!$E39,".",'Formulario PPGR5'!$F39))</f>
        <v/>
      </c>
      <c r="C39" s="195" t="str">
        <f>IF('Formulario PPGR5'!$G39="","",'Formulario PPGR1'!#REF!)</f>
        <v/>
      </c>
      <c r="D39" s="195" t="str">
        <f>IF('Formulario PPGR5'!$G39="","",'Formulario PPGR1'!#REF!)</f>
        <v/>
      </c>
      <c r="E39" s="195" t="str">
        <f>IF('Formulario PPGR5'!$G39="","",'Formulario PPGR1'!#REF!)</f>
        <v/>
      </c>
      <c r="F39" s="195" t="str">
        <f>IF('Formulario PPGR5'!$G39="","",'Formulario PPGR1'!#REF!)</f>
        <v/>
      </c>
      <c r="G39" s="190"/>
      <c r="H39" s="197"/>
      <c r="I39" s="198" t="s">
        <v>2080</v>
      </c>
      <c r="J39" s="197"/>
      <c r="K39" s="197"/>
      <c r="L39" s="190"/>
      <c r="M39" s="199"/>
      <c r="N39" s="199"/>
      <c r="O39" s="200"/>
      <c r="P39" s="200"/>
      <c r="Q39" s="191"/>
      <c r="R39" s="191"/>
      <c r="S39" s="191"/>
      <c r="T39" s="179"/>
      <c r="U39" s="179"/>
      <c r="V39" s="192"/>
      <c r="W39" s="204"/>
    </row>
    <row r="40" spans="2:23" x14ac:dyDescent="0.2">
      <c r="B40" s="195" t="str">
        <f>IF('Formulario PPGR5'!$G40="","",CONCATENATE('Formulario PPGR5'!$C40,".",'Formulario PPGR5'!$D40,".",'Formulario PPGR5'!$E40,".",'Formulario PPGR5'!$F40))</f>
        <v/>
      </c>
      <c r="C40" s="195" t="str">
        <f>IF('Formulario PPGR5'!$G40="","",'Formulario PPGR1'!#REF!)</f>
        <v/>
      </c>
      <c r="D40" s="195" t="str">
        <f>IF('Formulario PPGR5'!$G40="","",'Formulario PPGR1'!#REF!)</f>
        <v/>
      </c>
      <c r="E40" s="195" t="str">
        <f>IF('Formulario PPGR5'!$G40="","",'Formulario PPGR1'!#REF!)</f>
        <v/>
      </c>
      <c r="F40" s="195" t="str">
        <f>IF('Formulario PPGR5'!$G40="","",'Formulario PPGR1'!#REF!)</f>
        <v/>
      </c>
      <c r="G40" s="190"/>
      <c r="H40" s="197"/>
      <c r="I40" s="198" t="s">
        <v>2080</v>
      </c>
      <c r="J40" s="190"/>
      <c r="K40" s="197"/>
      <c r="L40" s="190"/>
      <c r="M40" s="199"/>
      <c r="N40" s="199"/>
      <c r="O40" s="200"/>
      <c r="P40" s="200"/>
      <c r="Q40" s="191"/>
      <c r="R40" s="191"/>
      <c r="S40" s="191"/>
      <c r="T40" s="179"/>
      <c r="U40" s="179"/>
      <c r="V40" s="192"/>
      <c r="W40" s="204"/>
    </row>
    <row r="41" spans="2:23" x14ac:dyDescent="0.2">
      <c r="B41" s="195" t="str">
        <f>IF('Formulario PPGR5'!$G41="","",CONCATENATE('Formulario PPGR5'!$C41,".",'Formulario PPGR5'!$D41,".",'Formulario PPGR5'!$E41,".",'Formulario PPGR5'!$F41))</f>
        <v/>
      </c>
      <c r="C41" s="195" t="str">
        <f>IF('Formulario PPGR5'!$G41="","",'Formulario PPGR1'!#REF!)</f>
        <v/>
      </c>
      <c r="D41" s="195" t="str">
        <f>IF('Formulario PPGR5'!$G41="","",'Formulario PPGR1'!#REF!)</f>
        <v/>
      </c>
      <c r="E41" s="195" t="str">
        <f>IF('Formulario PPGR5'!$G41="","",'Formulario PPGR1'!#REF!)</f>
        <v/>
      </c>
      <c r="F41" s="195" t="str">
        <f>IF('Formulario PPGR5'!$G41="","",'Formulario PPGR1'!#REF!)</f>
        <v/>
      </c>
      <c r="G41" s="190"/>
      <c r="H41" s="197"/>
      <c r="I41" s="198" t="s">
        <v>2080</v>
      </c>
      <c r="J41" s="197"/>
      <c r="K41" s="197"/>
      <c r="L41" s="197"/>
      <c r="M41" s="199"/>
      <c r="N41" s="199"/>
      <c r="O41" s="200"/>
      <c r="P41" s="200"/>
      <c r="Q41" s="191"/>
      <c r="R41" s="191"/>
      <c r="S41" s="179"/>
      <c r="T41" s="179"/>
      <c r="U41" s="192"/>
      <c r="V41" s="204"/>
      <c r="W41" s="204"/>
    </row>
    <row r="42" spans="2:23" x14ac:dyDescent="0.2">
      <c r="B42" s="195" t="str">
        <f>IF('Formulario PPGR5'!$G42="","",CONCATENATE('Formulario PPGR5'!$C42,".",'Formulario PPGR5'!$D42,".",'Formulario PPGR5'!$E42,".",'Formulario PPGR5'!$F42))</f>
        <v/>
      </c>
      <c r="C42" s="195" t="str">
        <f>IF('Formulario PPGR5'!$G42="","",'Formulario PPGR1'!#REF!)</f>
        <v/>
      </c>
      <c r="D42" s="195" t="str">
        <f>IF('Formulario PPGR5'!$G42="","",'Formulario PPGR1'!#REF!)</f>
        <v/>
      </c>
      <c r="E42" s="195" t="str">
        <f>IF('Formulario PPGR5'!$G42="","",'Formulario PPGR1'!#REF!)</f>
        <v/>
      </c>
      <c r="F42" s="195" t="str">
        <f>IF('Formulario PPGR5'!$G42="","",'Formulario PPGR1'!#REF!)</f>
        <v/>
      </c>
      <c r="G42" s="190"/>
      <c r="H42" s="197"/>
      <c r="I42" s="198" t="s">
        <v>2080</v>
      </c>
      <c r="J42" s="197"/>
      <c r="K42" s="197"/>
      <c r="L42" s="197"/>
      <c r="M42" s="199"/>
      <c r="N42" s="199"/>
      <c r="O42" s="200"/>
      <c r="P42" s="200"/>
      <c r="Q42" s="191"/>
      <c r="R42" s="191"/>
      <c r="S42" s="179"/>
      <c r="T42" s="179"/>
      <c r="U42" s="192"/>
      <c r="V42" s="204"/>
      <c r="W42" s="204"/>
    </row>
    <row r="43" spans="2:23" x14ac:dyDescent="0.2">
      <c r="B43" s="195" t="str">
        <f>IF('Formulario PPGR5'!$G43="","",CONCATENATE('Formulario PPGR5'!$C43,".",'Formulario PPGR5'!$D43,".",'Formulario PPGR5'!$E43,".",'Formulario PPGR5'!$F43))</f>
        <v/>
      </c>
      <c r="C43" s="195" t="str">
        <f>IF('Formulario PPGR5'!$G43="","",'Formulario PPGR1'!#REF!)</f>
        <v/>
      </c>
      <c r="D43" s="195" t="str">
        <f>IF('Formulario PPGR5'!$G43="","",'Formulario PPGR1'!#REF!)</f>
        <v/>
      </c>
      <c r="E43" s="195" t="str">
        <f>IF('Formulario PPGR5'!$G43="","",'Formulario PPGR1'!#REF!)</f>
        <v/>
      </c>
      <c r="F43" s="195" t="str">
        <f>IF('Formulario PPGR5'!$G43="","",'Formulario PPGR1'!#REF!)</f>
        <v/>
      </c>
      <c r="G43" s="190"/>
      <c r="H43" s="197"/>
      <c r="I43" s="198" t="s">
        <v>2080</v>
      </c>
      <c r="J43" s="197"/>
      <c r="K43" s="197"/>
      <c r="L43" s="197"/>
      <c r="M43" s="199"/>
      <c r="N43" s="199"/>
      <c r="O43" s="200"/>
      <c r="P43" s="200"/>
      <c r="Q43" s="191"/>
      <c r="R43" s="191"/>
      <c r="S43" s="179"/>
      <c r="T43" s="179"/>
      <c r="U43" s="192"/>
      <c r="V43" s="204"/>
      <c r="W43" s="204"/>
    </row>
    <row r="44" spans="2:23" x14ac:dyDescent="0.2">
      <c r="B44" s="195" t="str">
        <f>IF('Formulario PPGR5'!$G44="","",CONCATENATE('Formulario PPGR5'!$C44,".",'Formulario PPGR5'!$D44,".",'Formulario PPGR5'!$E44,".",'Formulario PPGR5'!$F44))</f>
        <v/>
      </c>
      <c r="C44" s="195" t="str">
        <f>IF('Formulario PPGR5'!$G44="","",'Formulario PPGR1'!#REF!)</f>
        <v/>
      </c>
      <c r="D44" s="195" t="str">
        <f>IF('Formulario PPGR5'!$G44="","",'Formulario PPGR1'!#REF!)</f>
        <v/>
      </c>
      <c r="E44" s="195" t="str">
        <f>IF('Formulario PPGR5'!$G44="","",'Formulario PPGR1'!#REF!)</f>
        <v/>
      </c>
      <c r="F44" s="195" t="str">
        <f>IF('Formulario PPGR5'!$G44="","",'Formulario PPGR1'!#REF!)</f>
        <v/>
      </c>
      <c r="G44" s="190"/>
      <c r="H44" s="197"/>
      <c r="I44" s="198" t="s">
        <v>2080</v>
      </c>
      <c r="J44" s="197"/>
      <c r="K44" s="197"/>
      <c r="L44" s="197"/>
      <c r="M44" s="199"/>
      <c r="N44" s="199"/>
      <c r="O44" s="200"/>
      <c r="P44" s="200"/>
      <c r="Q44" s="191"/>
      <c r="R44" s="191"/>
      <c r="S44" s="179"/>
      <c r="T44" s="179"/>
      <c r="U44" s="192"/>
      <c r="V44" s="204"/>
      <c r="W44" s="204"/>
    </row>
    <row r="45" spans="2:23" x14ac:dyDescent="0.2">
      <c r="B45" s="195" t="str">
        <f>IF('Formulario PPGR5'!$G45="","",CONCATENATE('Formulario PPGR5'!$C45,".",'Formulario PPGR5'!$D45,".",'Formulario PPGR5'!$E45,".",'Formulario PPGR5'!$F45))</f>
        <v/>
      </c>
      <c r="C45" s="195" t="str">
        <f>IF('Formulario PPGR5'!$G45="","",'Formulario PPGR1'!#REF!)</f>
        <v/>
      </c>
      <c r="D45" s="195" t="str">
        <f>IF('Formulario PPGR5'!$G45="","",'Formulario PPGR1'!#REF!)</f>
        <v/>
      </c>
      <c r="E45" s="195" t="str">
        <f>IF('Formulario PPGR5'!$G45="","",'Formulario PPGR1'!#REF!)</f>
        <v/>
      </c>
      <c r="F45" s="195" t="str">
        <f>IF('Formulario PPGR5'!$G45="","",'Formulario PPGR1'!#REF!)</f>
        <v/>
      </c>
      <c r="G45" s="190"/>
      <c r="H45" s="197"/>
      <c r="I45" s="198" t="s">
        <v>2080</v>
      </c>
      <c r="J45" s="197"/>
      <c r="K45" s="197"/>
      <c r="L45" s="190"/>
      <c r="M45" s="199"/>
      <c r="N45" s="199"/>
      <c r="O45" s="200"/>
      <c r="P45" s="200"/>
      <c r="Q45" s="191"/>
      <c r="R45" s="191"/>
      <c r="S45" s="191"/>
      <c r="T45" s="179"/>
      <c r="U45" s="179"/>
      <c r="V45" s="192"/>
      <c r="W45" s="204"/>
    </row>
    <row r="46" spans="2:23" x14ac:dyDescent="0.2">
      <c r="B46" s="195" t="str">
        <f>IF('Formulario PPGR5'!$G46="","",CONCATENATE('Formulario PPGR5'!$C46,".",'Formulario PPGR5'!$D46,".",'Formulario PPGR5'!$E46,".",'Formulario PPGR5'!$F46))</f>
        <v/>
      </c>
      <c r="C46" s="195" t="str">
        <f>IF('Formulario PPGR5'!$G46="","",'Formulario PPGR1'!#REF!)</f>
        <v/>
      </c>
      <c r="D46" s="195" t="str">
        <f>IF('Formulario PPGR5'!$G46="","",'Formulario PPGR1'!#REF!)</f>
        <v/>
      </c>
      <c r="E46" s="195" t="str">
        <f>IF('Formulario PPGR5'!$G46="","",'Formulario PPGR1'!#REF!)</f>
        <v/>
      </c>
      <c r="F46" s="195" t="str">
        <f>IF('Formulario PPGR5'!$G46="","",'Formulario PPGR1'!#REF!)</f>
        <v/>
      </c>
      <c r="G46" s="190"/>
      <c r="H46" s="197"/>
      <c r="I46" s="198" t="s">
        <v>2080</v>
      </c>
      <c r="J46" s="197"/>
      <c r="K46" s="197"/>
      <c r="L46" s="190"/>
      <c r="M46" s="199"/>
      <c r="N46" s="199"/>
      <c r="O46" s="200"/>
      <c r="P46" s="200"/>
      <c r="Q46" s="191"/>
      <c r="R46" s="191"/>
      <c r="S46" s="191"/>
      <c r="T46" s="179"/>
      <c r="U46" s="179"/>
      <c r="V46" s="192"/>
      <c r="W46" s="204"/>
    </row>
    <row r="47" spans="2:23" x14ac:dyDescent="0.2">
      <c r="B47" s="195" t="str">
        <f>IF('Formulario PPGR5'!$G47="","",CONCATENATE('Formulario PPGR5'!$C47,".",'Formulario PPGR5'!$D47,".",'Formulario PPGR5'!$E47,".",'Formulario PPGR5'!$F47))</f>
        <v/>
      </c>
      <c r="C47" s="195" t="str">
        <f>IF('Formulario PPGR5'!$G47="","",'Formulario PPGR1'!#REF!)</f>
        <v/>
      </c>
      <c r="D47" s="195" t="str">
        <f>IF('Formulario PPGR5'!$G47="","",'Formulario PPGR1'!#REF!)</f>
        <v/>
      </c>
      <c r="E47" s="195" t="str">
        <f>IF('Formulario PPGR5'!$G47="","",'Formulario PPGR1'!#REF!)</f>
        <v/>
      </c>
      <c r="F47" s="195" t="str">
        <f>IF('Formulario PPGR5'!$G47="","",'Formulario PPGR1'!#REF!)</f>
        <v/>
      </c>
      <c r="G47" s="190"/>
      <c r="H47" s="197"/>
      <c r="I47" s="198" t="s">
        <v>2080</v>
      </c>
      <c r="J47" s="197"/>
      <c r="K47" s="197"/>
      <c r="L47" s="190"/>
      <c r="M47" s="199"/>
      <c r="N47" s="199"/>
      <c r="O47" s="200"/>
      <c r="P47" s="200"/>
      <c r="Q47" s="191"/>
      <c r="R47" s="191"/>
      <c r="S47" s="191"/>
      <c r="T47" s="179"/>
      <c r="U47" s="179"/>
      <c r="V47" s="192"/>
      <c r="W47" s="204"/>
    </row>
    <row r="48" spans="2:23" x14ac:dyDescent="0.2">
      <c r="B48" s="195" t="str">
        <f>IF('Formulario PPGR5'!$G48="","",CONCATENATE('Formulario PPGR5'!$C48,".",'Formulario PPGR5'!$D48,".",'Formulario PPGR5'!$E48,".",'Formulario PPGR5'!$F48))</f>
        <v/>
      </c>
      <c r="C48" s="195" t="str">
        <f>IF('Formulario PPGR5'!$G48="","",'Formulario PPGR1'!#REF!)</f>
        <v/>
      </c>
      <c r="D48" s="195" t="str">
        <f>IF('Formulario PPGR5'!$G48="","",'Formulario PPGR1'!#REF!)</f>
        <v/>
      </c>
      <c r="E48" s="195" t="str">
        <f>IF('Formulario PPGR5'!$G48="","",'Formulario PPGR1'!#REF!)</f>
        <v/>
      </c>
      <c r="F48" s="195" t="str">
        <f>IF('Formulario PPGR5'!$G48="","",'Formulario PPGR1'!#REF!)</f>
        <v/>
      </c>
      <c r="G48" s="190"/>
      <c r="H48" s="197"/>
      <c r="I48" s="198" t="s">
        <v>2080</v>
      </c>
      <c r="J48" s="197"/>
      <c r="K48" s="197"/>
      <c r="L48" s="190"/>
      <c r="M48" s="199"/>
      <c r="N48" s="199"/>
      <c r="O48" s="200"/>
      <c r="P48" s="200"/>
      <c r="Q48" s="191"/>
      <c r="R48" s="191"/>
      <c r="S48" s="191"/>
      <c r="T48" s="179"/>
      <c r="U48" s="179"/>
      <c r="V48" s="192"/>
      <c r="W48" s="204"/>
    </row>
    <row r="49" spans="2:23" x14ac:dyDescent="0.2">
      <c r="B49" s="195" t="str">
        <f>IF('Formulario PPGR5'!$G49="","",CONCATENATE('Formulario PPGR5'!$C49,".",'Formulario PPGR5'!$D49,".",'Formulario PPGR5'!$E49,".",'Formulario PPGR5'!$F49))</f>
        <v/>
      </c>
      <c r="C49" s="195" t="str">
        <f>IF('Formulario PPGR5'!$G49="","",'Formulario PPGR1'!#REF!)</f>
        <v/>
      </c>
      <c r="D49" s="195" t="str">
        <f>IF('Formulario PPGR5'!$G49="","",'Formulario PPGR1'!#REF!)</f>
        <v/>
      </c>
      <c r="E49" s="195" t="str">
        <f>IF('Formulario PPGR5'!$G49="","",'Formulario PPGR1'!#REF!)</f>
        <v/>
      </c>
      <c r="F49" s="195" t="str">
        <f>IF('Formulario PPGR5'!$G49="","",'Formulario PPGR1'!#REF!)</f>
        <v/>
      </c>
      <c r="G49" s="190"/>
      <c r="H49" s="197"/>
      <c r="I49" s="198" t="s">
        <v>2080</v>
      </c>
      <c r="J49" s="197"/>
      <c r="K49" s="197"/>
      <c r="L49" s="190"/>
      <c r="M49" s="199"/>
      <c r="N49" s="199"/>
      <c r="O49" s="200"/>
      <c r="P49" s="200"/>
      <c r="Q49" s="191"/>
      <c r="R49" s="191"/>
      <c r="S49" s="191"/>
      <c r="T49" s="179"/>
      <c r="U49" s="179"/>
      <c r="V49" s="192"/>
      <c r="W49" s="204"/>
    </row>
    <row r="50" spans="2:23" x14ac:dyDescent="0.2">
      <c r="B50" s="195" t="str">
        <f>IF('Formulario PPGR5'!$G50="","",CONCATENATE('Formulario PPGR5'!$C50,".",'Formulario PPGR5'!$D50,".",'Formulario PPGR5'!$E50,".",'Formulario PPGR5'!$F50))</f>
        <v/>
      </c>
      <c r="C50" s="195" t="str">
        <f>IF('Formulario PPGR5'!$G50="","",'Formulario PPGR1'!#REF!)</f>
        <v/>
      </c>
      <c r="D50" s="195" t="str">
        <f>IF('Formulario PPGR5'!$G50="","",'Formulario PPGR1'!#REF!)</f>
        <v/>
      </c>
      <c r="E50" s="195" t="str">
        <f>IF('Formulario PPGR5'!$G50="","",'Formulario PPGR1'!#REF!)</f>
        <v/>
      </c>
      <c r="F50" s="195" t="str">
        <f>IF('Formulario PPGR5'!$G50="","",'Formulario PPGR1'!#REF!)</f>
        <v/>
      </c>
      <c r="G50" s="190"/>
      <c r="H50" s="197"/>
      <c r="I50" s="198" t="s">
        <v>2080</v>
      </c>
      <c r="J50" s="197"/>
      <c r="K50" s="197"/>
      <c r="L50" s="190"/>
      <c r="M50" s="199"/>
      <c r="N50" s="199"/>
      <c r="O50" s="200"/>
      <c r="P50" s="200"/>
      <c r="Q50" s="191"/>
      <c r="R50" s="191"/>
      <c r="S50" s="191"/>
      <c r="T50" s="179"/>
      <c r="U50" s="179"/>
      <c r="V50" s="192"/>
      <c r="W50" s="204"/>
    </row>
    <row r="51" spans="2:23" x14ac:dyDescent="0.2">
      <c r="B51" s="195" t="str">
        <f>IF('Formulario PPGR5'!$G51="","",CONCATENATE('Formulario PPGR5'!$C51,".",'Formulario PPGR5'!$D51,".",'Formulario PPGR5'!$E51,".",'Formulario PPGR5'!$F51))</f>
        <v/>
      </c>
      <c r="C51" s="195" t="str">
        <f>IF('Formulario PPGR5'!$G51="","",'Formulario PPGR1'!#REF!)</f>
        <v/>
      </c>
      <c r="D51" s="195" t="str">
        <f>IF('Formulario PPGR5'!$G51="","",'Formulario PPGR1'!#REF!)</f>
        <v/>
      </c>
      <c r="E51" s="195" t="str">
        <f>IF('Formulario PPGR5'!$G51="","",'Formulario PPGR1'!#REF!)</f>
        <v/>
      </c>
      <c r="F51" s="195" t="str">
        <f>IF('Formulario PPGR5'!$G51="","",'Formulario PPGR1'!#REF!)</f>
        <v/>
      </c>
      <c r="G51" s="190"/>
      <c r="H51" s="197"/>
      <c r="I51" s="198" t="s">
        <v>2080</v>
      </c>
      <c r="J51" s="197"/>
      <c r="K51" s="197"/>
      <c r="L51" s="190"/>
      <c r="M51" s="199"/>
      <c r="N51" s="199"/>
      <c r="O51" s="200"/>
      <c r="P51" s="200"/>
      <c r="Q51" s="191"/>
      <c r="R51" s="191"/>
      <c r="S51" s="191"/>
      <c r="T51" s="179"/>
      <c r="U51" s="179"/>
      <c r="V51" s="192"/>
      <c r="W51" s="204"/>
    </row>
    <row r="52" spans="2:23" x14ac:dyDescent="0.2">
      <c r="B52" s="195" t="str">
        <f>IF('Formulario PPGR5'!$G52="","",CONCATENATE('Formulario PPGR5'!$C52,".",'Formulario PPGR5'!$D52,".",'Formulario PPGR5'!$E52,".",'Formulario PPGR5'!$F52))</f>
        <v/>
      </c>
      <c r="C52" s="195" t="str">
        <f>IF('Formulario PPGR5'!$G52="","",'Formulario PPGR1'!#REF!)</f>
        <v/>
      </c>
      <c r="D52" s="195" t="str">
        <f>IF('Formulario PPGR5'!$G52="","",'Formulario PPGR1'!#REF!)</f>
        <v/>
      </c>
      <c r="E52" s="195" t="str">
        <f>IF('Formulario PPGR5'!$G52="","",'Formulario PPGR1'!#REF!)</f>
        <v/>
      </c>
      <c r="F52" s="195" t="str">
        <f>IF('Formulario PPGR5'!$G52="","",'Formulario PPGR1'!#REF!)</f>
        <v/>
      </c>
      <c r="G52" s="190"/>
      <c r="H52" s="197"/>
      <c r="I52" s="198" t="s">
        <v>2080</v>
      </c>
      <c r="J52" s="197"/>
      <c r="K52" s="197"/>
      <c r="L52" s="190"/>
      <c r="M52" s="199"/>
      <c r="N52" s="199"/>
      <c r="O52" s="200"/>
      <c r="P52" s="200"/>
      <c r="Q52" s="191"/>
      <c r="R52" s="191"/>
      <c r="S52" s="191"/>
      <c r="T52" s="179"/>
      <c r="U52" s="179"/>
      <c r="V52" s="192"/>
      <c r="W52" s="204"/>
    </row>
    <row r="53" spans="2:23" x14ac:dyDescent="0.2">
      <c r="B53" s="195" t="str">
        <f>IF('Formulario PPGR5'!$G53="","",CONCATENATE('Formulario PPGR5'!$C53,".",'Formulario PPGR5'!$D53,".",'Formulario PPGR5'!$E53,".",'Formulario PPGR5'!$F53))</f>
        <v/>
      </c>
      <c r="C53" s="195" t="str">
        <f>IF('Formulario PPGR5'!$G53="","",'Formulario PPGR1'!#REF!)</f>
        <v/>
      </c>
      <c r="D53" s="195" t="str">
        <f>IF('Formulario PPGR5'!$G53="","",'Formulario PPGR1'!#REF!)</f>
        <v/>
      </c>
      <c r="E53" s="195" t="str">
        <f>IF('Formulario PPGR5'!$G53="","",'Formulario PPGR1'!#REF!)</f>
        <v/>
      </c>
      <c r="F53" s="195" t="str">
        <f>IF('Formulario PPGR5'!$G53="","",'Formulario PPGR1'!#REF!)</f>
        <v/>
      </c>
      <c r="G53" s="190"/>
      <c r="H53" s="197"/>
      <c r="I53" s="198" t="s">
        <v>2080</v>
      </c>
      <c r="J53" s="197"/>
      <c r="K53" s="197"/>
      <c r="L53" s="190"/>
      <c r="M53" s="199"/>
      <c r="N53" s="199"/>
      <c r="O53" s="200"/>
      <c r="P53" s="200"/>
      <c r="Q53" s="191"/>
      <c r="R53" s="191"/>
      <c r="S53" s="191"/>
      <c r="T53" s="179"/>
      <c r="U53" s="179"/>
      <c r="V53" s="192"/>
      <c r="W53" s="204"/>
    </row>
    <row r="54" spans="2:23" x14ac:dyDescent="0.2">
      <c r="B54" s="195" t="str">
        <f>IF('Formulario PPGR5'!$G54="","",CONCATENATE('Formulario PPGR5'!$C54,".",'Formulario PPGR5'!$D54,".",'Formulario PPGR5'!$E54,".",'Formulario PPGR5'!$F54))</f>
        <v/>
      </c>
      <c r="C54" s="195" t="str">
        <f>IF('Formulario PPGR5'!$G54="","",'Formulario PPGR1'!#REF!)</f>
        <v/>
      </c>
      <c r="D54" s="195" t="str">
        <f>IF('Formulario PPGR5'!$G54="","",'Formulario PPGR1'!#REF!)</f>
        <v/>
      </c>
      <c r="E54" s="195" t="str">
        <f>IF('Formulario PPGR5'!$G54="","",'Formulario PPGR1'!#REF!)</f>
        <v/>
      </c>
      <c r="F54" s="195" t="str">
        <f>IF('Formulario PPGR5'!$G54="","",'Formulario PPGR1'!#REF!)</f>
        <v/>
      </c>
      <c r="G54" s="190"/>
      <c r="H54" s="197"/>
      <c r="I54" s="198" t="s">
        <v>2080</v>
      </c>
      <c r="J54" s="197"/>
      <c r="K54" s="197"/>
      <c r="L54" s="190"/>
      <c r="M54" s="199"/>
      <c r="N54" s="199"/>
      <c r="O54" s="200"/>
      <c r="P54" s="200"/>
      <c r="Q54" s="191"/>
      <c r="R54" s="191"/>
      <c r="S54" s="191"/>
      <c r="T54" s="179"/>
      <c r="U54" s="179"/>
      <c r="V54" s="192"/>
      <c r="W54" s="204"/>
    </row>
    <row r="55" spans="2:23" x14ac:dyDescent="0.2">
      <c r="B55" s="195" t="str">
        <f>IF('Formulario PPGR5'!$G55="","",CONCATENATE('Formulario PPGR5'!$C55,".",'Formulario PPGR5'!$D55,".",'Formulario PPGR5'!$E55,".",'Formulario PPGR5'!$F55))</f>
        <v/>
      </c>
      <c r="C55" s="195" t="str">
        <f>IF('Formulario PPGR5'!$G55="","",'Formulario PPGR1'!#REF!)</f>
        <v/>
      </c>
      <c r="D55" s="195" t="str">
        <f>IF('Formulario PPGR5'!$G55="","",'Formulario PPGR1'!#REF!)</f>
        <v/>
      </c>
      <c r="E55" s="195" t="str">
        <f>IF('Formulario PPGR5'!$G55="","",'Formulario PPGR1'!#REF!)</f>
        <v/>
      </c>
      <c r="F55" s="195" t="str">
        <f>IF('Formulario PPGR5'!$G55="","",'Formulario PPGR1'!#REF!)</f>
        <v/>
      </c>
      <c r="G55" s="190"/>
      <c r="H55" s="197"/>
      <c r="I55" s="198" t="s">
        <v>2080</v>
      </c>
      <c r="J55" s="197"/>
      <c r="K55" s="197"/>
      <c r="L55" s="190"/>
      <c r="M55" s="199"/>
      <c r="N55" s="199"/>
      <c r="O55" s="200"/>
      <c r="P55" s="200"/>
      <c r="Q55" s="191"/>
      <c r="R55" s="191"/>
      <c r="S55" s="191"/>
      <c r="T55" s="179"/>
      <c r="U55" s="179"/>
      <c r="V55" s="192"/>
      <c r="W55" s="204"/>
    </row>
    <row r="56" spans="2:23" x14ac:dyDescent="0.2">
      <c r="B56" s="195" t="str">
        <f>IF('Formulario PPGR5'!$G56="","",CONCATENATE('Formulario PPGR5'!$C56,".",'Formulario PPGR5'!$D56,".",'Formulario PPGR5'!$E56,".",'Formulario PPGR5'!$F56))</f>
        <v/>
      </c>
      <c r="C56" s="195" t="str">
        <f>IF('Formulario PPGR5'!$G56="","",'Formulario PPGR1'!#REF!)</f>
        <v/>
      </c>
      <c r="D56" s="195" t="str">
        <f>IF('Formulario PPGR5'!$G56="","",'Formulario PPGR1'!#REF!)</f>
        <v/>
      </c>
      <c r="E56" s="195" t="str">
        <f>IF('Formulario PPGR5'!$G56="","",'Formulario PPGR1'!#REF!)</f>
        <v/>
      </c>
      <c r="F56" s="195" t="str">
        <f>IF('Formulario PPGR5'!$G56="","",'Formulario PPGR1'!#REF!)</f>
        <v/>
      </c>
      <c r="G56" s="190"/>
      <c r="H56" s="197"/>
      <c r="I56" s="198" t="s">
        <v>2080</v>
      </c>
      <c r="J56" s="197"/>
      <c r="K56" s="197"/>
      <c r="L56" s="190"/>
      <c r="M56" s="199"/>
      <c r="N56" s="199"/>
      <c r="O56" s="200"/>
      <c r="P56" s="200"/>
      <c r="Q56" s="191"/>
      <c r="R56" s="191"/>
      <c r="S56" s="191"/>
      <c r="T56" s="179"/>
      <c r="U56" s="179"/>
      <c r="V56" s="192"/>
      <c r="W56" s="204"/>
    </row>
    <row r="57" spans="2:23" x14ac:dyDescent="0.2">
      <c r="B57" s="195" t="str">
        <f>IF('Formulario PPGR5'!$G57="","",CONCATENATE('Formulario PPGR5'!$C57,".",'Formulario PPGR5'!$D57,".",'Formulario PPGR5'!$E57,".",'Formulario PPGR5'!$F57))</f>
        <v/>
      </c>
      <c r="C57" s="195" t="str">
        <f>IF('Formulario PPGR5'!$G57="","",'Formulario PPGR1'!#REF!)</f>
        <v/>
      </c>
      <c r="D57" s="195" t="str">
        <f>IF('Formulario PPGR5'!$G57="","",'Formulario PPGR1'!#REF!)</f>
        <v/>
      </c>
      <c r="E57" s="195" t="str">
        <f>IF('Formulario PPGR5'!$G57="","",'Formulario PPGR1'!#REF!)</f>
        <v/>
      </c>
      <c r="F57" s="195" t="str">
        <f>IF('Formulario PPGR5'!$G57="","",'Formulario PPGR1'!#REF!)</f>
        <v/>
      </c>
      <c r="G57" s="190"/>
      <c r="H57" s="197"/>
      <c r="I57" s="198" t="s">
        <v>2080</v>
      </c>
      <c r="J57" s="197"/>
      <c r="K57" s="197"/>
      <c r="L57" s="190"/>
      <c r="M57" s="199"/>
      <c r="N57" s="199"/>
      <c r="O57" s="200"/>
      <c r="P57" s="200"/>
      <c r="Q57" s="191"/>
      <c r="R57" s="191"/>
      <c r="S57" s="191"/>
      <c r="T57" s="179"/>
      <c r="U57" s="179"/>
      <c r="V57" s="192"/>
      <c r="W57" s="204"/>
    </row>
    <row r="58" spans="2:23" x14ac:dyDescent="0.2">
      <c r="B58" s="195" t="str">
        <f>IF('Formulario PPGR5'!$G58="","",CONCATENATE('Formulario PPGR5'!$C58,".",'Formulario PPGR5'!$D58,".",'Formulario PPGR5'!$E58,".",'Formulario PPGR5'!$F58))</f>
        <v/>
      </c>
      <c r="C58" s="195" t="str">
        <f>IF('Formulario PPGR5'!$G58="","",'Formulario PPGR1'!#REF!)</f>
        <v/>
      </c>
      <c r="D58" s="195" t="str">
        <f>IF('Formulario PPGR5'!$G58="","",'Formulario PPGR1'!#REF!)</f>
        <v/>
      </c>
      <c r="E58" s="195" t="str">
        <f>IF('Formulario PPGR5'!$G58="","",'Formulario PPGR1'!#REF!)</f>
        <v/>
      </c>
      <c r="F58" s="195" t="str">
        <f>IF('Formulario PPGR5'!$G58="","",'Formulario PPGR1'!#REF!)</f>
        <v/>
      </c>
      <c r="G58" s="190"/>
      <c r="H58" s="197"/>
      <c r="I58" s="198" t="s">
        <v>2080</v>
      </c>
      <c r="J58" s="197"/>
      <c r="K58" s="197"/>
      <c r="L58" s="190"/>
      <c r="M58" s="199"/>
      <c r="N58" s="199"/>
      <c r="O58" s="200"/>
      <c r="P58" s="200"/>
      <c r="Q58" s="191"/>
      <c r="R58" s="191"/>
      <c r="S58" s="191"/>
      <c r="T58" s="179"/>
      <c r="U58" s="179"/>
      <c r="V58" s="192"/>
      <c r="W58" s="204"/>
    </row>
    <row r="59" spans="2:23" x14ac:dyDescent="0.2">
      <c r="B59" s="195" t="str">
        <f>IF('Formulario PPGR5'!$G59="","",CONCATENATE('Formulario PPGR5'!$C59,".",'Formulario PPGR5'!$D59,".",'Formulario PPGR5'!$E59,".",'Formulario PPGR5'!$F59))</f>
        <v/>
      </c>
      <c r="C59" s="195" t="str">
        <f>IF('Formulario PPGR5'!$G59="","",'Formulario PPGR1'!#REF!)</f>
        <v/>
      </c>
      <c r="D59" s="195" t="str">
        <f>IF('Formulario PPGR5'!$G59="","",'Formulario PPGR1'!#REF!)</f>
        <v/>
      </c>
      <c r="E59" s="195" t="str">
        <f>IF('Formulario PPGR5'!$G59="","",'Formulario PPGR1'!#REF!)</f>
        <v/>
      </c>
      <c r="F59" s="195" t="str">
        <f>IF('Formulario PPGR5'!$G59="","",'Formulario PPGR1'!#REF!)</f>
        <v/>
      </c>
      <c r="G59" s="190"/>
      <c r="H59" s="197"/>
      <c r="I59" s="198" t="s">
        <v>2080</v>
      </c>
      <c r="J59" s="197"/>
      <c r="K59" s="197"/>
      <c r="L59" s="190"/>
      <c r="M59" s="199"/>
      <c r="N59" s="199"/>
      <c r="O59" s="200"/>
      <c r="P59" s="200"/>
      <c r="Q59" s="191"/>
      <c r="R59" s="191"/>
      <c r="S59" s="191"/>
      <c r="T59" s="179"/>
      <c r="U59" s="179"/>
      <c r="V59" s="192"/>
      <c r="W59" s="204"/>
    </row>
    <row r="60" spans="2:23" x14ac:dyDescent="0.2">
      <c r="B60" s="195" t="str">
        <f>IF('Formulario PPGR5'!$G60="","",CONCATENATE('Formulario PPGR5'!$C60,".",'Formulario PPGR5'!$D60,".",'Formulario PPGR5'!$E60,".",'Formulario PPGR5'!$F60))</f>
        <v/>
      </c>
      <c r="C60" s="195" t="str">
        <f>IF('Formulario PPGR5'!$G60="","",'Formulario PPGR1'!#REF!)</f>
        <v/>
      </c>
      <c r="D60" s="195" t="str">
        <f>IF('Formulario PPGR5'!$G60="","",'Formulario PPGR1'!#REF!)</f>
        <v/>
      </c>
      <c r="E60" s="195" t="str">
        <f>IF('Formulario PPGR5'!$G60="","",'Formulario PPGR1'!#REF!)</f>
        <v/>
      </c>
      <c r="F60" s="195" t="str">
        <f>IF('Formulario PPGR5'!$G60="","",'Formulario PPGR1'!#REF!)</f>
        <v/>
      </c>
      <c r="G60" s="190"/>
      <c r="H60" s="197"/>
      <c r="I60" s="198" t="s">
        <v>2080</v>
      </c>
      <c r="J60" s="197"/>
      <c r="K60" s="197"/>
      <c r="L60" s="190"/>
      <c r="M60" s="199"/>
      <c r="N60" s="199"/>
      <c r="O60" s="200"/>
      <c r="P60" s="200"/>
      <c r="Q60" s="191"/>
      <c r="R60" s="191"/>
      <c r="S60" s="191"/>
      <c r="T60" s="179"/>
      <c r="U60" s="179"/>
      <c r="V60" s="192"/>
      <c r="W60" s="204"/>
    </row>
    <row r="61" spans="2:23" x14ac:dyDescent="0.2">
      <c r="B61" s="195" t="str">
        <f>IF('Formulario PPGR5'!$G61="","",CONCATENATE('Formulario PPGR5'!$C61,".",'Formulario PPGR5'!$D61,".",'Formulario PPGR5'!$E61,".",'Formulario PPGR5'!$F61))</f>
        <v/>
      </c>
      <c r="C61" s="195" t="str">
        <f>IF('Formulario PPGR5'!$G61="","",'Formulario PPGR1'!#REF!)</f>
        <v/>
      </c>
      <c r="D61" s="195" t="str">
        <f>IF('Formulario PPGR5'!$G61="","",'Formulario PPGR1'!#REF!)</f>
        <v/>
      </c>
      <c r="E61" s="195" t="str">
        <f>IF('Formulario PPGR5'!$G61="","",'Formulario PPGR1'!#REF!)</f>
        <v/>
      </c>
      <c r="F61" s="195" t="str">
        <f>IF('Formulario PPGR5'!$G61="","",'Formulario PPGR1'!#REF!)</f>
        <v/>
      </c>
      <c r="G61" s="190"/>
      <c r="H61" s="197"/>
      <c r="I61" s="198" t="s">
        <v>2080</v>
      </c>
      <c r="J61" s="197"/>
      <c r="K61" s="197"/>
      <c r="L61" s="190"/>
      <c r="M61" s="199"/>
      <c r="N61" s="199"/>
      <c r="O61" s="200"/>
      <c r="P61" s="200"/>
      <c r="Q61" s="191"/>
      <c r="R61" s="191"/>
      <c r="S61" s="191"/>
      <c r="T61" s="179"/>
      <c r="U61" s="179"/>
      <c r="V61" s="192"/>
      <c r="W61" s="204"/>
    </row>
    <row r="62" spans="2:23" x14ac:dyDescent="0.2">
      <c r="B62" s="195" t="str">
        <f>IF('Formulario PPGR5'!$G62="","",CONCATENATE('Formulario PPGR5'!$C62,".",'Formulario PPGR5'!$D62,".",'Formulario PPGR5'!$E62,".",'Formulario PPGR5'!$F62))</f>
        <v/>
      </c>
      <c r="C62" s="195" t="str">
        <f>IF('Formulario PPGR5'!$G62="","",'Formulario PPGR1'!#REF!)</f>
        <v/>
      </c>
      <c r="D62" s="195" t="str">
        <f>IF('Formulario PPGR5'!$G62="","",'Formulario PPGR1'!#REF!)</f>
        <v/>
      </c>
      <c r="E62" s="195" t="str">
        <f>IF('Formulario PPGR5'!$G62="","",'Formulario PPGR1'!#REF!)</f>
        <v/>
      </c>
      <c r="F62" s="195" t="str">
        <f>IF('Formulario PPGR5'!$G62="","",'Formulario PPGR1'!#REF!)</f>
        <v/>
      </c>
      <c r="G62" s="190"/>
      <c r="H62" s="197"/>
      <c r="I62" s="198" t="s">
        <v>2080</v>
      </c>
      <c r="J62" s="197"/>
      <c r="K62" s="197"/>
      <c r="L62" s="190"/>
      <c r="M62" s="199"/>
      <c r="N62" s="199"/>
      <c r="O62" s="200"/>
      <c r="P62" s="200"/>
      <c r="Q62" s="191"/>
      <c r="R62" s="191"/>
      <c r="S62" s="191"/>
      <c r="T62" s="179"/>
      <c r="U62" s="179"/>
      <c r="V62" s="192"/>
      <c r="W62" s="204"/>
    </row>
    <row r="63" spans="2:23" x14ac:dyDescent="0.2">
      <c r="B63" s="195" t="str">
        <f>IF('Formulario PPGR5'!$G63="","",CONCATENATE('Formulario PPGR5'!$C63,".",'Formulario PPGR5'!$D63,".",'Formulario PPGR5'!$E63,".",'Formulario PPGR5'!$F63))</f>
        <v/>
      </c>
      <c r="C63" s="195" t="str">
        <f>IF('Formulario PPGR5'!$G63="","",'Formulario PPGR1'!#REF!)</f>
        <v/>
      </c>
      <c r="D63" s="195" t="str">
        <f>IF('Formulario PPGR5'!$G63="","",'Formulario PPGR1'!#REF!)</f>
        <v/>
      </c>
      <c r="E63" s="195" t="str">
        <f>IF('Formulario PPGR5'!$G63="","",'Formulario PPGR1'!#REF!)</f>
        <v/>
      </c>
      <c r="F63" s="195" t="str">
        <f>IF('Formulario PPGR5'!$G63="","",'Formulario PPGR1'!#REF!)</f>
        <v/>
      </c>
      <c r="G63" s="190"/>
      <c r="H63" s="197"/>
      <c r="I63" s="198" t="s">
        <v>2080</v>
      </c>
      <c r="J63" s="197"/>
      <c r="K63" s="197"/>
      <c r="L63" s="190"/>
      <c r="M63" s="199"/>
      <c r="N63" s="199"/>
      <c r="O63" s="200"/>
      <c r="P63" s="200"/>
      <c r="Q63" s="191"/>
      <c r="R63" s="191"/>
      <c r="S63" s="191"/>
      <c r="T63" s="179"/>
      <c r="U63" s="179"/>
      <c r="V63" s="192"/>
      <c r="W63" s="204"/>
    </row>
    <row r="64" spans="2:23" x14ac:dyDescent="0.2">
      <c r="B64" s="195" t="str">
        <f>IF('Formulario PPGR5'!$G64="","",CONCATENATE('Formulario PPGR5'!$C64,".",'Formulario PPGR5'!$D64,".",'Formulario PPGR5'!$E64,".",'Formulario PPGR5'!$F64))</f>
        <v/>
      </c>
      <c r="C64" s="195" t="str">
        <f>IF('Formulario PPGR5'!$G64="","",'Formulario PPGR1'!#REF!)</f>
        <v/>
      </c>
      <c r="D64" s="195" t="str">
        <f>IF('Formulario PPGR5'!$G64="","",'Formulario PPGR1'!#REF!)</f>
        <v/>
      </c>
      <c r="E64" s="195" t="str">
        <f>IF('Formulario PPGR5'!$G64="","",'Formulario PPGR1'!#REF!)</f>
        <v/>
      </c>
      <c r="F64" s="195" t="str">
        <f>IF('Formulario PPGR5'!$G64="","",'Formulario PPGR1'!#REF!)</f>
        <v/>
      </c>
      <c r="G64" s="190"/>
      <c r="H64" s="197"/>
      <c r="I64" s="198" t="s">
        <v>2080</v>
      </c>
      <c r="J64" s="197"/>
      <c r="K64" s="197"/>
      <c r="L64" s="190"/>
      <c r="M64" s="199"/>
      <c r="N64" s="199"/>
      <c r="O64" s="200"/>
      <c r="P64" s="200"/>
      <c r="Q64" s="191"/>
      <c r="R64" s="191"/>
      <c r="S64" s="191"/>
      <c r="T64" s="179"/>
      <c r="U64" s="179"/>
      <c r="V64" s="192"/>
      <c r="W64" s="204"/>
    </row>
    <row r="65" spans="2:23" x14ac:dyDescent="0.2">
      <c r="B65" s="195" t="str">
        <f>IF('Formulario PPGR5'!$G65="","",CONCATENATE('Formulario PPGR5'!$C65,".",'Formulario PPGR5'!$D65,".",'Formulario PPGR5'!$E65,".",'Formulario PPGR5'!$F65))</f>
        <v/>
      </c>
      <c r="C65" s="195" t="str">
        <f>IF('Formulario PPGR5'!$G65="","",'Formulario PPGR1'!#REF!)</f>
        <v/>
      </c>
      <c r="D65" s="195" t="str">
        <f>IF('Formulario PPGR5'!$G65="","",'Formulario PPGR1'!#REF!)</f>
        <v/>
      </c>
      <c r="E65" s="195" t="str">
        <f>IF('Formulario PPGR5'!$G65="","",'Formulario PPGR1'!#REF!)</f>
        <v/>
      </c>
      <c r="F65" s="195" t="str">
        <f>IF('Formulario PPGR5'!$G65="","",'Formulario PPGR1'!#REF!)</f>
        <v/>
      </c>
      <c r="G65" s="190"/>
      <c r="H65" s="197"/>
      <c r="I65" s="198" t="s">
        <v>2080</v>
      </c>
      <c r="J65" s="197"/>
      <c r="K65" s="197"/>
      <c r="L65" s="190"/>
      <c r="M65" s="199"/>
      <c r="N65" s="199"/>
      <c r="O65" s="200"/>
      <c r="P65" s="200"/>
      <c r="Q65" s="191"/>
      <c r="R65" s="191"/>
      <c r="S65" s="191"/>
      <c r="T65" s="179"/>
      <c r="U65" s="179"/>
      <c r="V65" s="192"/>
      <c r="W65" s="204"/>
    </row>
    <row r="66" spans="2:23" x14ac:dyDescent="0.2">
      <c r="B66" s="195" t="str">
        <f>IF('Formulario PPGR5'!$G66="","",CONCATENATE('Formulario PPGR5'!$C66,".",'Formulario PPGR5'!$D66,".",'Formulario PPGR5'!$E66,".",'Formulario PPGR5'!$F66))</f>
        <v/>
      </c>
      <c r="C66" s="195" t="str">
        <f>IF('Formulario PPGR5'!$G66="","",'Formulario PPGR1'!#REF!)</f>
        <v/>
      </c>
      <c r="D66" s="195" t="str">
        <f>IF('Formulario PPGR5'!$G66="","",'Formulario PPGR1'!#REF!)</f>
        <v/>
      </c>
      <c r="E66" s="195" t="str">
        <f>IF('Formulario PPGR5'!$G66="","",'Formulario PPGR1'!#REF!)</f>
        <v/>
      </c>
      <c r="F66" s="195" t="str">
        <f>IF('Formulario PPGR5'!$G66="","",'Formulario PPGR1'!#REF!)</f>
        <v/>
      </c>
      <c r="G66" s="190"/>
      <c r="H66" s="197"/>
      <c r="I66" s="198" t="s">
        <v>2080</v>
      </c>
      <c r="J66" s="197"/>
      <c r="K66" s="197"/>
      <c r="L66" s="190"/>
      <c r="M66" s="199"/>
      <c r="N66" s="199"/>
      <c r="O66" s="200"/>
      <c r="P66" s="200"/>
      <c r="Q66" s="191"/>
      <c r="R66" s="191"/>
      <c r="S66" s="191"/>
      <c r="T66" s="179"/>
      <c r="U66" s="179"/>
      <c r="V66" s="192"/>
      <c r="W66" s="204"/>
    </row>
  </sheetData>
  <dataValidations count="7">
    <dataValidation type="list" allowBlank="1" showInputMessage="1" showErrorMessage="1" sqref="L9:L11 L20:L40 L45:L66" xr:uid="{00000000-0002-0000-0500-000000000000}">
      <formula1>LsTipoEESS</formula1>
    </dataValidation>
    <dataValidation type="list" allowBlank="1" showInputMessage="1" showErrorMessage="1" sqref="W12:W19 V9:V40 U41:W44 V45:V66" xr:uid="{00000000-0002-0000-0500-000001000000}">
      <formula1>lsFuentesFinanciamiento</formula1>
    </dataValidation>
    <dataValidation type="list" allowBlank="1" showInputMessage="1" showErrorMessage="1" sqref="O9:O10 P9:P66 O12:O59 N9:N66" xr:uid="{00000000-0002-0000-0500-000002000000}">
      <formula1>Provincias</formula1>
    </dataValidation>
    <dataValidation type="list" allowBlank="1" showInputMessage="1" showErrorMessage="1" sqref="G9:G66" xr:uid="{00000000-0002-0000-0500-000003000000}">
      <formula1>ls_TiposAcciones</formula1>
    </dataValidation>
    <dataValidation type="list" allowBlank="1" showInputMessage="1" showErrorMessage="1" sqref="H9:H66" xr:uid="{00000000-0002-0000-0500-000004000000}">
      <formula1>lsInsumosEquipos</formula1>
    </dataValidation>
    <dataValidation type="list" allowBlank="1" showInputMessage="1" showErrorMessage="1" sqref="J9:J66" xr:uid="{00000000-0002-0000-0500-000005000000}">
      <formula1>INDIRECT($I9)</formula1>
    </dataValidation>
    <dataValidation type="list" allowBlank="1" showInputMessage="1" showErrorMessage="1" sqref="Q12:Q19" xr:uid="{00000000-0002-0000-0500-000006000000}">
      <formula1>INDIRECT($P12)</formula1>
    </dataValidation>
  </dataValidations>
  <pageMargins left="1.0098425200000001" right="0.27559055118110198" top="1.1023622047244099" bottom="0.15748031496063" header="0" footer="0"/>
  <pageSetup paperSize="5" scale="55" orientation="landscape" r:id="rId1"/>
  <headerFooter alignWithMargins="0"/>
  <drawing r:id="rId2"/>
  <legacyDrawing r:id="rId3"/>
  <controls>
    <mc:AlternateContent xmlns:mc="http://schemas.openxmlformats.org/markup-compatibility/2006">
      <mc:Choice Requires="x14">
        <control shapeId="2" r:id="rId4" name="CommandButton1">
          <controlPr defaultSize="0" autoLine="0" r:id="rId5">
            <anchor moveWithCells="1">
              <from>
                <xdr:col>6</xdr:col>
                <xdr:colOff>0</xdr:colOff>
                <xdr:row>4</xdr:row>
                <xdr:rowOff>152400</xdr:rowOff>
              </from>
              <to>
                <xdr:col>6</xdr:col>
                <xdr:colOff>1457325</xdr:colOff>
                <xdr:row>6</xdr:row>
                <xdr:rowOff>57150</xdr:rowOff>
              </to>
            </anchor>
          </controlPr>
        </control>
      </mc:Choice>
      <mc:Fallback>
        <control shapeId="44034" r:id="rId4" name="CommandButton1"/>
      </mc:Fallback>
    </mc:AlternateContent>
  </controls>
  <tableParts count="1">
    <tablePart r:id="rId6"/>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dimension ref="A1:BH212"/>
  <sheetViews>
    <sheetView showGridLines="0" topLeftCell="A8" zoomScaleNormal="100" workbookViewId="0">
      <selection activeCell="F18" sqref="F18"/>
    </sheetView>
  </sheetViews>
  <sheetFormatPr baseColWidth="10" defaultColWidth="9.140625" defaultRowHeight="15" x14ac:dyDescent="0.25"/>
  <cols>
    <col min="1" max="4" width="8.42578125" style="28" customWidth="1"/>
    <col min="5" max="5" width="53.42578125" style="28" customWidth="1"/>
    <col min="6" max="6" width="14.140625" style="28" customWidth="1"/>
    <col min="7" max="7" width="9.140625" style="28" customWidth="1"/>
    <col min="8" max="60" width="9.140625" style="92" customWidth="1"/>
    <col min="61" max="16384" width="9.140625" style="3"/>
  </cols>
  <sheetData>
    <row r="1" spans="1:49" customFormat="1" x14ac:dyDescent="0.25">
      <c r="C1" s="1"/>
      <c r="D1" s="1"/>
      <c r="E1" s="1"/>
      <c r="F1" s="1"/>
      <c r="G1" s="1"/>
      <c r="H1" s="1"/>
      <c r="I1" s="1"/>
      <c r="J1" s="1"/>
      <c r="K1" s="1"/>
      <c r="L1" s="1"/>
      <c r="M1" s="1"/>
      <c r="N1" s="1"/>
      <c r="O1" s="1"/>
      <c r="P1" s="130"/>
      <c r="Q1" s="128"/>
      <c r="R1" s="128"/>
      <c r="S1" s="128"/>
      <c r="T1" s="12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row>
    <row r="2" spans="1:49" customFormat="1" ht="15.75" x14ac:dyDescent="0.25">
      <c r="C2" s="28"/>
      <c r="D2" s="1"/>
      <c r="E2" s="118" t="str">
        <f>'Formulario PPGR1'!I2</f>
        <v>Servicio Nacional de Salud</v>
      </c>
      <c r="F2" s="1"/>
      <c r="G2" s="1"/>
      <c r="H2" s="1"/>
      <c r="I2" s="1"/>
      <c r="J2" s="1"/>
      <c r="K2" s="1"/>
      <c r="L2" s="1"/>
      <c r="M2" s="1"/>
      <c r="N2" s="1"/>
      <c r="O2" s="1"/>
      <c r="P2" s="130"/>
      <c r="Q2" s="128"/>
      <c r="R2" s="128"/>
      <c r="S2" s="128"/>
      <c r="T2" s="129"/>
      <c r="U2" s="89"/>
      <c r="V2" s="89"/>
      <c r="W2" s="89"/>
      <c r="X2" s="89"/>
      <c r="Y2" s="89"/>
      <c r="Z2" s="89"/>
      <c r="AA2" s="89"/>
      <c r="AB2" s="89"/>
      <c r="AC2" s="89"/>
      <c r="AD2" s="89"/>
      <c r="AE2" s="89"/>
      <c r="AF2" s="89"/>
      <c r="AG2" s="89"/>
      <c r="AH2" s="89"/>
      <c r="AI2" s="89"/>
      <c r="AJ2" s="89"/>
      <c r="AK2" s="89"/>
      <c r="AL2" s="89"/>
      <c r="AM2" s="89"/>
      <c r="AN2" s="89"/>
      <c r="AO2" s="89"/>
      <c r="AP2" s="89"/>
      <c r="AQ2" s="89"/>
      <c r="AR2" s="89"/>
      <c r="AS2" s="89"/>
      <c r="AT2" s="89"/>
      <c r="AU2" s="89"/>
      <c r="AV2" s="89"/>
      <c r="AW2" s="89"/>
    </row>
    <row r="3" spans="1:49" customFormat="1" x14ac:dyDescent="0.25">
      <c r="C3" s="28"/>
      <c r="D3" s="1"/>
      <c r="E3" s="119" t="str">
        <f>'Formulario PPGR1'!I3</f>
        <v>Dirección de Planificación y Desarrollo</v>
      </c>
      <c r="F3" s="1"/>
      <c r="G3" s="1"/>
      <c r="H3" s="1"/>
      <c r="I3" s="1"/>
      <c r="J3" s="1"/>
      <c r="K3" s="1"/>
      <c r="L3" s="1"/>
      <c r="M3" s="1"/>
      <c r="N3" s="1"/>
      <c r="O3" s="1"/>
      <c r="P3" s="130"/>
      <c r="Q3" s="128"/>
      <c r="R3" s="128"/>
      <c r="S3" s="128"/>
      <c r="T3" s="129"/>
      <c r="U3" s="89"/>
      <c r="V3" s="89"/>
      <c r="W3" s="89"/>
      <c r="X3" s="89"/>
      <c r="Y3" s="89"/>
      <c r="Z3" s="89"/>
      <c r="AA3" s="89"/>
      <c r="AB3" s="89"/>
      <c r="AC3" s="89"/>
      <c r="AD3" s="89"/>
      <c r="AE3" s="89"/>
      <c r="AF3" s="89"/>
      <c r="AG3" s="89"/>
      <c r="AH3" s="89"/>
      <c r="AI3" s="89"/>
      <c r="AJ3" s="89"/>
      <c r="AK3" s="89"/>
      <c r="AL3" s="89"/>
      <c r="AM3" s="89"/>
      <c r="AN3" s="89"/>
      <c r="AO3" s="89"/>
      <c r="AP3" s="89"/>
      <c r="AQ3" s="89"/>
      <c r="AR3" s="89"/>
      <c r="AS3" s="89"/>
      <c r="AT3" s="89"/>
      <c r="AU3" s="89"/>
      <c r="AV3" s="89"/>
      <c r="AW3" s="89"/>
    </row>
    <row r="4" spans="1:49" customFormat="1" x14ac:dyDescent="0.25">
      <c r="C4" s="28"/>
      <c r="D4" s="1"/>
      <c r="E4" s="120" t="str">
        <f>'Formulario PPGR1'!I4</f>
        <v>Plan Operativo Anual  2026</v>
      </c>
      <c r="F4" s="1"/>
      <c r="G4" s="1"/>
      <c r="H4" s="1"/>
      <c r="I4" s="1"/>
      <c r="J4" s="1"/>
      <c r="K4" s="1"/>
      <c r="L4" s="1"/>
      <c r="M4" s="1"/>
      <c r="N4" s="1"/>
      <c r="O4" s="1"/>
      <c r="P4" s="130"/>
      <c r="Q4" s="128"/>
      <c r="R4" s="128"/>
      <c r="S4" s="128"/>
      <c r="T4" s="129"/>
      <c r="U4" s="89"/>
      <c r="V4" s="89"/>
      <c r="W4" s="89"/>
      <c r="X4" s="89"/>
      <c r="Y4" s="89"/>
      <c r="Z4" s="89"/>
      <c r="AA4" s="89"/>
      <c r="AB4" s="89"/>
      <c r="AC4" s="89"/>
      <c r="AD4" s="89"/>
      <c r="AE4" s="89"/>
      <c r="AF4" s="89"/>
      <c r="AG4" s="89"/>
      <c r="AH4" s="89"/>
      <c r="AI4" s="89"/>
      <c r="AJ4" s="89"/>
      <c r="AK4" s="89"/>
      <c r="AL4" s="89"/>
      <c r="AM4" s="89"/>
      <c r="AN4" s="89"/>
      <c r="AO4" s="89"/>
      <c r="AP4" s="89"/>
      <c r="AQ4" s="89"/>
      <c r="AR4" s="89"/>
      <c r="AS4" s="89"/>
      <c r="AT4" s="89"/>
      <c r="AU4" s="89"/>
      <c r="AV4" s="89"/>
      <c r="AW4" s="89"/>
    </row>
    <row r="5" spans="1:49" customFormat="1" x14ac:dyDescent="0.25">
      <c r="C5" s="28"/>
      <c r="D5" s="1"/>
      <c r="E5" s="120" t="s">
        <v>2552</v>
      </c>
      <c r="F5" s="1"/>
      <c r="G5" s="1"/>
      <c r="H5" s="1"/>
      <c r="I5" s="1"/>
      <c r="J5" s="1"/>
      <c r="K5" s="1"/>
      <c r="L5" s="1"/>
      <c r="M5" s="1"/>
      <c r="N5" s="1"/>
      <c r="O5" s="1"/>
      <c r="P5" s="130"/>
      <c r="Q5" s="128"/>
      <c r="R5" s="128"/>
      <c r="S5" s="128"/>
      <c r="T5" s="12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row>
    <row r="6" spans="1:49" customFormat="1" x14ac:dyDescent="0.25">
      <c r="C6" s="1"/>
      <c r="D6" s="1"/>
      <c r="E6" s="120" t="str">
        <f>'Formulario PPGR1'!$L$3</f>
        <v>SNS - Dirección Central</v>
      </c>
      <c r="F6" s="1"/>
      <c r="G6" s="1"/>
      <c r="H6" s="1"/>
      <c r="I6" s="1"/>
      <c r="J6" s="1"/>
      <c r="K6" s="1"/>
      <c r="L6" s="1"/>
      <c r="M6" s="1"/>
      <c r="N6" s="1"/>
      <c r="O6" s="1"/>
      <c r="P6" s="1"/>
      <c r="Q6" s="1"/>
      <c r="R6" s="128"/>
      <c r="S6" s="128"/>
      <c r="T6" s="129"/>
      <c r="U6" s="89"/>
      <c r="V6" s="89"/>
      <c r="W6" s="89"/>
      <c r="X6" s="89"/>
      <c r="Y6" s="89"/>
      <c r="Z6" s="89"/>
      <c r="AA6" s="89"/>
      <c r="AB6" s="89"/>
      <c r="AC6" s="89"/>
      <c r="AD6" s="89"/>
      <c r="AE6" s="89"/>
      <c r="AF6" s="89"/>
      <c r="AG6" s="89"/>
      <c r="AH6" s="89"/>
      <c r="AI6" s="89"/>
      <c r="AJ6" s="89"/>
      <c r="AK6" s="89"/>
      <c r="AL6" s="89"/>
      <c r="AM6" s="89"/>
      <c r="AN6" s="89"/>
      <c r="AO6" s="89"/>
      <c r="AP6" s="89"/>
      <c r="AQ6" s="89"/>
      <c r="AR6" s="89"/>
      <c r="AS6" s="89"/>
      <c r="AT6" s="89"/>
      <c r="AU6" s="89"/>
      <c r="AV6" s="89"/>
      <c r="AW6" s="89"/>
    </row>
    <row r="7" spans="1:49" ht="16.5" customHeight="1" x14ac:dyDescent="0.2">
      <c r="A7" s="92"/>
      <c r="B7" s="92"/>
      <c r="C7" s="92"/>
      <c r="D7" s="92"/>
      <c r="E7" s="92"/>
      <c r="F7" s="92"/>
      <c r="G7" s="92"/>
    </row>
    <row r="8" spans="1:49" ht="48" customHeight="1" x14ac:dyDescent="0.2">
      <c r="A8" s="5" t="s">
        <v>2553</v>
      </c>
      <c r="B8" s="5" t="s">
        <v>2554</v>
      </c>
      <c r="C8" s="5" t="s">
        <v>2555</v>
      </c>
      <c r="D8" s="5" t="s">
        <v>2556</v>
      </c>
      <c r="E8" s="6" t="s">
        <v>2557</v>
      </c>
      <c r="F8" s="7" t="s">
        <v>2558</v>
      </c>
      <c r="G8" s="7" t="s">
        <v>2559</v>
      </c>
    </row>
    <row r="9" spans="1:49" ht="12.75" x14ac:dyDescent="0.2">
      <c r="A9" s="8">
        <v>3</v>
      </c>
      <c r="B9" s="9"/>
      <c r="C9" s="9"/>
      <c r="D9" s="9"/>
      <c r="E9" s="10" t="s">
        <v>2560</v>
      </c>
      <c r="F9" s="11">
        <f>+F10</f>
        <v>0</v>
      </c>
      <c r="G9" s="284" t="str">
        <f>G10</f>
        <v>0.00</v>
      </c>
    </row>
    <row r="10" spans="1:49" ht="12.75" x14ac:dyDescent="0.2">
      <c r="A10" s="12"/>
      <c r="B10" s="12">
        <v>31</v>
      </c>
      <c r="C10" s="13"/>
      <c r="D10" s="13"/>
      <c r="E10" s="100" t="s">
        <v>2561</v>
      </c>
      <c r="F10" s="15">
        <f>SUM(F11:F11)</f>
        <v>0</v>
      </c>
      <c r="G10" s="285" t="str">
        <f>G11</f>
        <v>0.00</v>
      </c>
    </row>
    <row r="11" spans="1:49" ht="12.75" x14ac:dyDescent="0.2">
      <c r="A11" s="16"/>
      <c r="B11" s="16"/>
      <c r="C11" s="16">
        <v>312</v>
      </c>
      <c r="D11" s="17"/>
      <c r="E11" s="99" t="s">
        <v>2562</v>
      </c>
      <c r="F11" s="258">
        <v>0</v>
      </c>
      <c r="G11" s="19" t="str">
        <f>IFERROR(F11/$F$31*100,"0.00")</f>
        <v>0.00</v>
      </c>
    </row>
    <row r="12" spans="1:49" ht="12.75" x14ac:dyDescent="0.2">
      <c r="A12" s="20">
        <v>4</v>
      </c>
      <c r="B12" s="21"/>
      <c r="C12" s="21"/>
      <c r="D12" s="21"/>
      <c r="E12" s="22" t="s">
        <v>2563</v>
      </c>
      <c r="F12" s="23">
        <f>+F13+F19</f>
        <v>0</v>
      </c>
      <c r="G12" s="23">
        <f>G13+G19</f>
        <v>0</v>
      </c>
    </row>
    <row r="13" spans="1:49" ht="12.75" x14ac:dyDescent="0.2">
      <c r="A13" s="12"/>
      <c r="B13" s="12">
        <v>41</v>
      </c>
      <c r="C13" s="3"/>
      <c r="D13" s="13"/>
      <c r="E13" s="14" t="s">
        <v>2564</v>
      </c>
      <c r="F13" s="15">
        <f>SUM(F15:F18)</f>
        <v>0</v>
      </c>
      <c r="G13" s="24">
        <f>SUM(G15:G18)</f>
        <v>0</v>
      </c>
    </row>
    <row r="14" spans="1:49" ht="24" x14ac:dyDescent="0.2">
      <c r="A14" s="12"/>
      <c r="B14" s="12"/>
      <c r="C14" s="12">
        <v>413</v>
      </c>
      <c r="D14" s="13"/>
      <c r="E14" s="14" t="s">
        <v>2565</v>
      </c>
      <c r="F14" s="15">
        <f>SUM(F16:F19)</f>
        <v>0</v>
      </c>
      <c r="G14" s="24">
        <f>SUM(G16:G19)</f>
        <v>0</v>
      </c>
    </row>
    <row r="15" spans="1:49" ht="12.75" x14ac:dyDescent="0.2">
      <c r="A15" s="16"/>
      <c r="B15" s="16"/>
      <c r="C15" s="16">
        <v>413</v>
      </c>
      <c r="D15" s="17" t="s">
        <v>2566</v>
      </c>
      <c r="E15" s="99" t="s">
        <v>2567</v>
      </c>
      <c r="F15" s="258">
        <v>0</v>
      </c>
      <c r="G15" s="19" t="str">
        <f>IFERROR(F15/$F$31*100,"0.00")</f>
        <v>0.00</v>
      </c>
    </row>
    <row r="16" spans="1:49" ht="12.75" x14ac:dyDescent="0.2">
      <c r="A16" s="16"/>
      <c r="B16" s="16"/>
      <c r="C16" s="16">
        <v>413</v>
      </c>
      <c r="D16" s="17" t="s">
        <v>2568</v>
      </c>
      <c r="E16" s="99" t="s">
        <v>2569</v>
      </c>
      <c r="F16" s="258">
        <v>0</v>
      </c>
      <c r="G16" s="19" t="str">
        <f>IFERROR(F16/$F$31*100,"0.00")</f>
        <v>0.00</v>
      </c>
    </row>
    <row r="17" spans="1:7" ht="12.75" x14ac:dyDescent="0.2">
      <c r="A17" s="16"/>
      <c r="B17" s="16"/>
      <c r="C17" s="16">
        <v>413</v>
      </c>
      <c r="D17" s="17" t="s">
        <v>2570</v>
      </c>
      <c r="E17" s="99" t="s">
        <v>2571</v>
      </c>
      <c r="F17" s="258">
        <v>0</v>
      </c>
      <c r="G17" s="19" t="str">
        <f>IFERROR(F17/$F$31*100,"0.00")</f>
        <v>0.00</v>
      </c>
    </row>
    <row r="18" spans="1:7" ht="24" x14ac:dyDescent="0.2">
      <c r="A18" s="16"/>
      <c r="B18" s="16"/>
      <c r="C18" s="16">
        <v>414</v>
      </c>
      <c r="D18" s="17"/>
      <c r="E18" s="288" t="s">
        <v>2572</v>
      </c>
      <c r="F18" s="258">
        <v>0</v>
      </c>
      <c r="G18" s="19" t="str">
        <f>IFERROR(F18/$F$31*100,"0.00")</f>
        <v>0.00</v>
      </c>
    </row>
    <row r="19" spans="1:7" ht="12.75" x14ac:dyDescent="0.2">
      <c r="A19" s="12"/>
      <c r="B19" s="12">
        <v>42</v>
      </c>
      <c r="C19" s="12"/>
      <c r="D19" s="13"/>
      <c r="E19" s="100" t="s">
        <v>2573</v>
      </c>
      <c r="F19" s="15">
        <f>SUM(F21:F22)</f>
        <v>0</v>
      </c>
      <c r="G19" s="24">
        <f>G21+G22</f>
        <v>0</v>
      </c>
    </row>
    <row r="20" spans="1:7" ht="24" x14ac:dyDescent="0.2">
      <c r="A20" s="12"/>
      <c r="B20" s="12"/>
      <c r="C20" s="12">
        <v>423</v>
      </c>
      <c r="D20" s="13"/>
      <c r="E20" s="100" t="s">
        <v>2574</v>
      </c>
      <c r="F20" s="15">
        <f>+F21+F22</f>
        <v>0</v>
      </c>
      <c r="G20" s="19">
        <f>+G21+G22</f>
        <v>0</v>
      </c>
    </row>
    <row r="21" spans="1:7" ht="12.75" x14ac:dyDescent="0.2">
      <c r="A21" s="16"/>
      <c r="B21" s="16"/>
      <c r="C21" s="16">
        <v>423</v>
      </c>
      <c r="D21" s="17" t="s">
        <v>2566</v>
      </c>
      <c r="E21" s="99" t="s">
        <v>2575</v>
      </c>
      <c r="F21" s="258">
        <v>0</v>
      </c>
      <c r="G21" s="19" t="str">
        <f>IFERROR(F21/$F$31*100,"0.00")</f>
        <v>0.00</v>
      </c>
    </row>
    <row r="22" spans="1:7" ht="12.75" x14ac:dyDescent="0.2">
      <c r="A22" s="16"/>
      <c r="B22" s="16"/>
      <c r="C22" s="16">
        <v>423</v>
      </c>
      <c r="D22" s="17" t="s">
        <v>2568</v>
      </c>
      <c r="E22" s="99" t="s">
        <v>2576</v>
      </c>
      <c r="F22" s="258">
        <v>0</v>
      </c>
      <c r="G22" s="19" t="str">
        <f>IFERROR(F22/$F$31*100,"0.00")</f>
        <v>0.00</v>
      </c>
    </row>
    <row r="23" spans="1:7" ht="12.75" x14ac:dyDescent="0.2">
      <c r="A23" s="20">
        <v>5</v>
      </c>
      <c r="B23" s="21"/>
      <c r="C23" s="21"/>
      <c r="D23" s="21"/>
      <c r="E23" s="22" t="s">
        <v>2577</v>
      </c>
      <c r="F23" s="23">
        <f>+F24</f>
        <v>0</v>
      </c>
      <c r="G23" s="23">
        <f>G24</f>
        <v>0</v>
      </c>
    </row>
    <row r="24" spans="1:7" ht="12.75" x14ac:dyDescent="0.2">
      <c r="A24" s="12"/>
      <c r="B24" s="12">
        <v>51</v>
      </c>
      <c r="C24" s="12"/>
      <c r="D24" s="13"/>
      <c r="E24" s="14" t="s">
        <v>2578</v>
      </c>
      <c r="F24" s="15">
        <f>F25</f>
        <v>0</v>
      </c>
      <c r="G24" s="19">
        <f>G25</f>
        <v>0</v>
      </c>
    </row>
    <row r="25" spans="1:7" ht="12.75" x14ac:dyDescent="0.2">
      <c r="A25" s="12"/>
      <c r="B25" s="12"/>
      <c r="C25" s="12">
        <v>512</v>
      </c>
      <c r="D25" s="13"/>
      <c r="E25" s="14" t="s">
        <v>2579</v>
      </c>
      <c r="F25" s="15">
        <f>F26</f>
        <v>0</v>
      </c>
      <c r="G25" s="19">
        <f>G26</f>
        <v>0</v>
      </c>
    </row>
    <row r="26" spans="1:7" ht="12.75" x14ac:dyDescent="0.2">
      <c r="A26" s="12"/>
      <c r="B26" s="12"/>
      <c r="C26" s="16">
        <v>512</v>
      </c>
      <c r="D26" s="286" t="s">
        <v>2580</v>
      </c>
      <c r="E26" s="18" t="s">
        <v>2581</v>
      </c>
      <c r="F26" s="287">
        <f>+F27+F28+F29+F30</f>
        <v>0</v>
      </c>
      <c r="G26" s="19">
        <f>+G27+G28+G29+G30</f>
        <v>0</v>
      </c>
    </row>
    <row r="27" spans="1:7" ht="14.25" customHeight="1" x14ac:dyDescent="0.2">
      <c r="A27" s="17"/>
      <c r="B27" s="16"/>
      <c r="C27" s="16">
        <v>513</v>
      </c>
      <c r="D27" s="17"/>
      <c r="E27" s="18" t="s">
        <v>2582</v>
      </c>
      <c r="F27" s="258">
        <v>0</v>
      </c>
      <c r="G27" s="19" t="str">
        <f>IFERROR(F27/$F$31*100,"0.00")</f>
        <v>0.00</v>
      </c>
    </row>
    <row r="28" spans="1:7" ht="12.75" x14ac:dyDescent="0.2">
      <c r="A28" s="17"/>
      <c r="B28" s="17"/>
      <c r="C28" s="16">
        <v>512</v>
      </c>
      <c r="D28" s="17"/>
      <c r="E28" s="18" t="s">
        <v>2583</v>
      </c>
      <c r="F28" s="258">
        <v>0</v>
      </c>
      <c r="G28" s="19" t="str">
        <f>IFERROR(F28/$F$31*100,"0.00")</f>
        <v>0.00</v>
      </c>
    </row>
    <row r="29" spans="1:7" ht="14.25" customHeight="1" x14ac:dyDescent="0.2">
      <c r="A29" s="17"/>
      <c r="B29" s="17"/>
      <c r="C29" s="16">
        <v>512</v>
      </c>
      <c r="D29" s="17"/>
      <c r="E29" s="18" t="s">
        <v>2584</v>
      </c>
      <c r="F29" s="258">
        <v>0</v>
      </c>
      <c r="G29" s="19" t="str">
        <f>IFERROR(F29/$F$31*100,"0.00")</f>
        <v>0.00</v>
      </c>
    </row>
    <row r="30" spans="1:7" ht="12.75" x14ac:dyDescent="0.2">
      <c r="A30" s="17"/>
      <c r="B30" s="17"/>
      <c r="C30" s="16">
        <v>512</v>
      </c>
      <c r="D30" s="17"/>
      <c r="E30" s="18" t="s">
        <v>2585</v>
      </c>
      <c r="F30" s="258">
        <v>0</v>
      </c>
      <c r="G30" s="19" t="str">
        <f>IFERROR(F30/$F$31*100,"0.00")</f>
        <v>0.00</v>
      </c>
    </row>
    <row r="31" spans="1:7" ht="12.75" x14ac:dyDescent="0.2">
      <c r="A31" s="25"/>
      <c r="B31" s="25"/>
      <c r="C31" s="25"/>
      <c r="D31" s="25"/>
      <c r="E31" s="26" t="s">
        <v>2586</v>
      </c>
      <c r="F31" s="27">
        <f>+F23+F12+F9</f>
        <v>0</v>
      </c>
      <c r="G31" s="27">
        <f>+G23+G12+G9</f>
        <v>0</v>
      </c>
    </row>
    <row r="32" spans="1:7" s="92" customFormat="1" x14ac:dyDescent="0.25">
      <c r="A32" s="93"/>
      <c r="B32" s="93"/>
      <c r="C32" s="93"/>
      <c r="D32" s="93"/>
      <c r="E32" s="93"/>
      <c r="F32" s="93"/>
      <c r="G32" s="93"/>
    </row>
    <row r="33" spans="1:7" s="92" customFormat="1" x14ac:dyDescent="0.25">
      <c r="A33" s="93"/>
      <c r="B33" s="93"/>
      <c r="C33" s="93"/>
      <c r="D33" s="93"/>
      <c r="E33" s="93"/>
      <c r="F33" s="93"/>
      <c r="G33" s="93"/>
    </row>
    <row r="34" spans="1:7" s="92" customFormat="1" x14ac:dyDescent="0.25">
      <c r="A34" s="93"/>
      <c r="B34" s="93"/>
      <c r="C34" s="93"/>
      <c r="D34" s="93"/>
      <c r="E34" s="93"/>
      <c r="F34" s="93"/>
      <c r="G34" s="93"/>
    </row>
    <row r="35" spans="1:7" s="92" customFormat="1" x14ac:dyDescent="0.25">
      <c r="A35" s="93"/>
      <c r="B35" s="93"/>
      <c r="C35" s="93"/>
      <c r="D35" s="93"/>
      <c r="E35" s="93"/>
      <c r="F35" s="93"/>
      <c r="G35" s="93"/>
    </row>
    <row r="36" spans="1:7" s="92" customFormat="1" x14ac:dyDescent="0.25">
      <c r="A36" s="93"/>
      <c r="B36" s="93"/>
      <c r="C36" s="93"/>
      <c r="D36" s="93"/>
      <c r="E36" s="93"/>
      <c r="F36" s="93"/>
      <c r="G36" s="93"/>
    </row>
    <row r="37" spans="1:7" s="92" customFormat="1" x14ac:dyDescent="0.25">
      <c r="A37" s="93"/>
      <c r="B37" s="93"/>
      <c r="C37" s="93"/>
      <c r="D37" s="93"/>
      <c r="E37" s="93"/>
      <c r="F37" s="93"/>
      <c r="G37" s="93"/>
    </row>
    <row r="38" spans="1:7" s="92" customFormat="1" x14ac:dyDescent="0.25">
      <c r="A38" s="93"/>
      <c r="B38" s="93"/>
      <c r="C38" s="93"/>
      <c r="D38" s="93"/>
      <c r="E38" s="93"/>
      <c r="F38" s="93"/>
      <c r="G38" s="93"/>
    </row>
    <row r="39" spans="1:7" s="92" customFormat="1" x14ac:dyDescent="0.25">
      <c r="A39" s="93"/>
      <c r="B39" s="93"/>
      <c r="C39" s="93"/>
      <c r="D39" s="93"/>
      <c r="E39" s="93"/>
      <c r="F39" s="93"/>
      <c r="G39" s="93"/>
    </row>
    <row r="40" spans="1:7" s="92" customFormat="1" x14ac:dyDescent="0.25">
      <c r="A40" s="94"/>
      <c r="B40" s="94"/>
      <c r="C40" s="94"/>
      <c r="D40" s="94"/>
      <c r="E40" s="94"/>
      <c r="F40" s="94"/>
      <c r="G40" s="94"/>
    </row>
    <row r="41" spans="1:7" s="92" customFormat="1" x14ac:dyDescent="0.25">
      <c r="A41" s="94"/>
      <c r="B41" s="94"/>
      <c r="C41" s="94"/>
      <c r="D41" s="94"/>
      <c r="E41" s="94"/>
      <c r="F41" s="94"/>
      <c r="G41" s="94"/>
    </row>
    <row r="42" spans="1:7" s="92" customFormat="1" x14ac:dyDescent="0.25">
      <c r="A42" s="94"/>
      <c r="B42" s="94"/>
      <c r="C42" s="94"/>
      <c r="D42" s="94"/>
      <c r="E42" s="94"/>
      <c r="F42" s="94"/>
      <c r="G42" s="94"/>
    </row>
    <row r="43" spans="1:7" s="92" customFormat="1" x14ac:dyDescent="0.25">
      <c r="A43" s="94"/>
      <c r="B43" s="94"/>
      <c r="C43" s="94"/>
      <c r="D43" s="94"/>
      <c r="E43" s="94"/>
      <c r="F43" s="94"/>
      <c r="G43" s="94"/>
    </row>
    <row r="44" spans="1:7" s="92" customFormat="1" x14ac:dyDescent="0.25">
      <c r="A44" s="94"/>
      <c r="B44" s="94"/>
      <c r="C44" s="94"/>
      <c r="D44" s="94"/>
      <c r="E44" s="94"/>
      <c r="F44" s="94"/>
      <c r="G44" s="94"/>
    </row>
    <row r="45" spans="1:7" s="92" customFormat="1" x14ac:dyDescent="0.25">
      <c r="A45" s="94"/>
      <c r="B45" s="94"/>
      <c r="C45" s="94"/>
      <c r="D45" s="94"/>
      <c r="E45" s="94"/>
      <c r="F45" s="94"/>
      <c r="G45" s="94"/>
    </row>
    <row r="46" spans="1:7" s="92" customFormat="1" x14ac:dyDescent="0.25">
      <c r="A46" s="94"/>
      <c r="B46" s="94"/>
      <c r="C46" s="94"/>
      <c r="D46" s="94"/>
      <c r="E46" s="94"/>
      <c r="F46" s="94"/>
      <c r="G46" s="94"/>
    </row>
    <row r="47" spans="1:7" s="92" customFormat="1" x14ac:dyDescent="0.25">
      <c r="A47" s="94"/>
      <c r="B47" s="94"/>
      <c r="C47" s="94"/>
      <c r="D47" s="94"/>
      <c r="E47" s="94"/>
      <c r="F47" s="94"/>
      <c r="G47" s="94"/>
    </row>
    <row r="48" spans="1:7" s="92" customFormat="1" x14ac:dyDescent="0.25">
      <c r="A48" s="94"/>
      <c r="B48" s="94"/>
      <c r="C48" s="94"/>
      <c r="D48" s="94"/>
      <c r="E48" s="94"/>
      <c r="F48" s="94"/>
      <c r="G48" s="94"/>
    </row>
    <row r="49" spans="1:7" s="92" customFormat="1" x14ac:dyDescent="0.25">
      <c r="A49" s="94"/>
      <c r="B49" s="94"/>
      <c r="C49" s="94"/>
      <c r="D49" s="94"/>
      <c r="E49" s="94"/>
      <c r="F49" s="94"/>
      <c r="G49" s="94"/>
    </row>
    <row r="50" spans="1:7" s="92" customFormat="1" x14ac:dyDescent="0.25">
      <c r="A50" s="94"/>
      <c r="B50" s="94"/>
      <c r="C50" s="94"/>
      <c r="D50" s="94"/>
      <c r="E50" s="94"/>
      <c r="F50" s="94"/>
      <c r="G50" s="94"/>
    </row>
    <row r="51" spans="1:7" s="92" customFormat="1" x14ac:dyDescent="0.25">
      <c r="A51" s="94"/>
      <c r="B51" s="94"/>
      <c r="C51" s="94"/>
      <c r="D51" s="94"/>
      <c r="E51" s="94"/>
      <c r="F51" s="94"/>
      <c r="G51" s="94"/>
    </row>
    <row r="52" spans="1:7" s="92" customFormat="1" x14ac:dyDescent="0.25">
      <c r="A52" s="94"/>
      <c r="B52" s="94"/>
      <c r="C52" s="94"/>
      <c r="D52" s="94"/>
      <c r="E52" s="94"/>
      <c r="F52" s="94"/>
      <c r="G52" s="94"/>
    </row>
    <row r="53" spans="1:7" s="92" customFormat="1" x14ac:dyDescent="0.25">
      <c r="A53" s="94"/>
      <c r="B53" s="94"/>
      <c r="C53" s="94"/>
      <c r="D53" s="94"/>
      <c r="E53" s="94"/>
      <c r="F53" s="94"/>
      <c r="G53" s="94"/>
    </row>
    <row r="54" spans="1:7" s="92" customFormat="1" x14ac:dyDescent="0.25">
      <c r="A54" s="94"/>
      <c r="B54" s="94"/>
      <c r="C54" s="94"/>
      <c r="D54" s="94"/>
      <c r="E54" s="94"/>
      <c r="F54" s="94"/>
      <c r="G54" s="94"/>
    </row>
    <row r="55" spans="1:7" s="92" customFormat="1" x14ac:dyDescent="0.25">
      <c r="A55" s="94"/>
      <c r="B55" s="94"/>
      <c r="C55" s="94"/>
      <c r="D55" s="94"/>
      <c r="E55" s="94"/>
      <c r="F55" s="94"/>
      <c r="G55" s="94"/>
    </row>
    <row r="56" spans="1:7" s="92" customFormat="1" x14ac:dyDescent="0.25">
      <c r="A56" s="94"/>
      <c r="B56" s="94"/>
      <c r="C56" s="94"/>
      <c r="D56" s="94"/>
      <c r="E56" s="94"/>
      <c r="F56" s="94"/>
      <c r="G56" s="94"/>
    </row>
    <row r="57" spans="1:7" s="92" customFormat="1" x14ac:dyDescent="0.25">
      <c r="A57" s="94"/>
      <c r="B57" s="94"/>
      <c r="C57" s="94"/>
      <c r="D57" s="94"/>
      <c r="E57" s="94"/>
      <c r="F57" s="94"/>
      <c r="G57" s="94"/>
    </row>
    <row r="58" spans="1:7" s="92" customFormat="1" x14ac:dyDescent="0.25">
      <c r="A58" s="94"/>
      <c r="B58" s="94"/>
      <c r="C58" s="94"/>
      <c r="D58" s="94"/>
      <c r="E58" s="94"/>
      <c r="F58" s="94"/>
      <c r="G58" s="94"/>
    </row>
    <row r="59" spans="1:7" s="92" customFormat="1" x14ac:dyDescent="0.25">
      <c r="A59" s="94"/>
      <c r="B59" s="94"/>
      <c r="C59" s="94"/>
      <c r="D59" s="94"/>
      <c r="E59" s="94"/>
      <c r="F59" s="94"/>
      <c r="G59" s="94"/>
    </row>
    <row r="60" spans="1:7" s="92" customFormat="1" x14ac:dyDescent="0.25">
      <c r="A60" s="94"/>
      <c r="B60" s="94"/>
      <c r="C60" s="94"/>
      <c r="D60" s="94"/>
      <c r="E60" s="94"/>
      <c r="F60" s="94"/>
      <c r="G60" s="94"/>
    </row>
    <row r="61" spans="1:7" s="92" customFormat="1" x14ac:dyDescent="0.25">
      <c r="A61" s="94"/>
      <c r="B61" s="94"/>
      <c r="C61" s="94"/>
      <c r="D61" s="94"/>
      <c r="E61" s="94"/>
      <c r="F61" s="94"/>
      <c r="G61" s="94"/>
    </row>
    <row r="62" spans="1:7" s="92" customFormat="1" x14ac:dyDescent="0.25">
      <c r="A62" s="94"/>
      <c r="B62" s="94"/>
      <c r="C62" s="94"/>
      <c r="D62" s="94"/>
      <c r="E62" s="94"/>
      <c r="F62" s="94"/>
      <c r="G62" s="94"/>
    </row>
    <row r="63" spans="1:7" s="92" customFormat="1" x14ac:dyDescent="0.25">
      <c r="A63" s="94"/>
      <c r="B63" s="94"/>
      <c r="C63" s="94"/>
      <c r="D63" s="94"/>
      <c r="E63" s="94"/>
      <c r="F63" s="94"/>
      <c r="G63" s="94"/>
    </row>
    <row r="64" spans="1:7" s="92" customFormat="1" x14ac:dyDescent="0.25">
      <c r="A64" s="94"/>
      <c r="B64" s="94"/>
      <c r="C64" s="94"/>
      <c r="D64" s="94"/>
      <c r="E64" s="94"/>
      <c r="F64" s="94"/>
      <c r="G64" s="94"/>
    </row>
    <row r="65" spans="1:7" s="92" customFormat="1" x14ac:dyDescent="0.25">
      <c r="A65" s="94"/>
      <c r="B65" s="94"/>
      <c r="C65" s="94"/>
      <c r="D65" s="94"/>
      <c r="E65" s="94"/>
      <c r="F65" s="94"/>
      <c r="G65" s="94"/>
    </row>
    <row r="66" spans="1:7" s="92" customFormat="1" x14ac:dyDescent="0.25">
      <c r="A66" s="94"/>
      <c r="B66" s="94"/>
      <c r="C66" s="94"/>
      <c r="D66" s="94"/>
      <c r="E66" s="94"/>
      <c r="F66" s="94"/>
      <c r="G66" s="94"/>
    </row>
    <row r="67" spans="1:7" s="92" customFormat="1" x14ac:dyDescent="0.25">
      <c r="A67" s="94"/>
      <c r="B67" s="94"/>
      <c r="C67" s="94"/>
      <c r="D67" s="94"/>
      <c r="E67" s="94"/>
      <c r="F67" s="94"/>
      <c r="G67" s="94"/>
    </row>
    <row r="68" spans="1:7" s="92" customFormat="1" x14ac:dyDescent="0.25">
      <c r="A68" s="94"/>
      <c r="B68" s="94"/>
      <c r="C68" s="94"/>
      <c r="D68" s="94"/>
      <c r="E68" s="94"/>
      <c r="F68" s="94"/>
      <c r="G68" s="94"/>
    </row>
    <row r="69" spans="1:7" s="92" customFormat="1" x14ac:dyDescent="0.25">
      <c r="A69" s="94"/>
      <c r="B69" s="94"/>
      <c r="C69" s="94"/>
      <c r="D69" s="94"/>
      <c r="E69" s="94"/>
      <c r="F69" s="94"/>
      <c r="G69" s="94"/>
    </row>
    <row r="70" spans="1:7" s="92" customFormat="1" x14ac:dyDescent="0.25">
      <c r="A70" s="94"/>
      <c r="B70" s="94"/>
      <c r="C70" s="94"/>
      <c r="D70" s="94"/>
      <c r="E70" s="94"/>
      <c r="F70" s="94"/>
      <c r="G70" s="94"/>
    </row>
    <row r="71" spans="1:7" s="92" customFormat="1" x14ac:dyDescent="0.25">
      <c r="A71" s="94"/>
      <c r="B71" s="94"/>
      <c r="C71" s="94"/>
      <c r="D71" s="94"/>
      <c r="E71" s="94"/>
      <c r="F71" s="94"/>
      <c r="G71" s="94"/>
    </row>
    <row r="72" spans="1:7" s="92" customFormat="1" x14ac:dyDescent="0.25">
      <c r="A72" s="94"/>
      <c r="B72" s="94"/>
      <c r="C72" s="94"/>
      <c r="D72" s="94"/>
      <c r="E72" s="94"/>
      <c r="F72" s="94"/>
      <c r="G72" s="94"/>
    </row>
    <row r="73" spans="1:7" s="92" customFormat="1" x14ac:dyDescent="0.25">
      <c r="A73" s="94"/>
      <c r="B73" s="94"/>
      <c r="C73" s="94"/>
      <c r="D73" s="94"/>
      <c r="E73" s="94"/>
      <c r="F73" s="94"/>
      <c r="G73" s="94"/>
    </row>
    <row r="74" spans="1:7" s="92" customFormat="1" x14ac:dyDescent="0.25">
      <c r="A74" s="94"/>
      <c r="B74" s="94"/>
      <c r="C74" s="94"/>
      <c r="D74" s="94"/>
      <c r="E74" s="94"/>
      <c r="F74" s="94"/>
      <c r="G74" s="94"/>
    </row>
    <row r="75" spans="1:7" s="92" customFormat="1" x14ac:dyDescent="0.25">
      <c r="A75" s="94"/>
      <c r="B75" s="94"/>
      <c r="C75" s="94"/>
      <c r="D75" s="94"/>
      <c r="E75" s="94"/>
      <c r="F75" s="94"/>
      <c r="G75" s="94"/>
    </row>
    <row r="76" spans="1:7" s="92" customFormat="1" x14ac:dyDescent="0.25">
      <c r="A76" s="94"/>
      <c r="B76" s="94"/>
      <c r="C76" s="94"/>
      <c r="D76" s="94"/>
      <c r="E76" s="94"/>
      <c r="F76" s="94"/>
      <c r="G76" s="94"/>
    </row>
    <row r="77" spans="1:7" s="92" customFormat="1" x14ac:dyDescent="0.25">
      <c r="A77" s="94"/>
      <c r="B77" s="94"/>
      <c r="C77" s="94"/>
      <c r="D77" s="94"/>
      <c r="E77" s="94"/>
      <c r="F77" s="94"/>
      <c r="G77" s="94"/>
    </row>
    <row r="78" spans="1:7" s="92" customFormat="1" x14ac:dyDescent="0.25">
      <c r="A78" s="94"/>
      <c r="B78" s="94"/>
      <c r="C78" s="94"/>
      <c r="D78" s="94"/>
      <c r="E78" s="94"/>
      <c r="F78" s="94"/>
      <c r="G78" s="94"/>
    </row>
    <row r="79" spans="1:7" s="92" customFormat="1" x14ac:dyDescent="0.25">
      <c r="A79" s="94"/>
      <c r="B79" s="94"/>
      <c r="C79" s="94"/>
      <c r="D79" s="94"/>
      <c r="E79" s="94"/>
      <c r="F79" s="94"/>
      <c r="G79" s="94"/>
    </row>
    <row r="80" spans="1:7" s="92" customFormat="1" x14ac:dyDescent="0.25">
      <c r="A80" s="94"/>
      <c r="B80" s="94"/>
      <c r="C80" s="94"/>
      <c r="D80" s="94"/>
      <c r="E80" s="94"/>
      <c r="F80" s="94"/>
      <c r="G80" s="94"/>
    </row>
    <row r="81" spans="1:7" s="92" customFormat="1" x14ac:dyDescent="0.25">
      <c r="A81" s="94"/>
      <c r="B81" s="94"/>
      <c r="C81" s="94"/>
      <c r="D81" s="94"/>
      <c r="E81" s="94"/>
      <c r="F81" s="94"/>
      <c r="G81" s="94"/>
    </row>
    <row r="82" spans="1:7" s="92" customFormat="1" x14ac:dyDescent="0.25">
      <c r="A82" s="94"/>
      <c r="B82" s="94"/>
      <c r="C82" s="94"/>
      <c r="D82" s="94"/>
      <c r="E82" s="94"/>
      <c r="F82" s="94"/>
      <c r="G82" s="94"/>
    </row>
    <row r="83" spans="1:7" s="92" customFormat="1" x14ac:dyDescent="0.25">
      <c r="A83" s="94"/>
      <c r="B83" s="94"/>
      <c r="C83" s="94"/>
      <c r="D83" s="94"/>
      <c r="E83" s="94"/>
      <c r="F83" s="94"/>
      <c r="G83" s="94"/>
    </row>
    <row r="84" spans="1:7" s="92" customFormat="1" x14ac:dyDescent="0.25">
      <c r="A84" s="94"/>
      <c r="B84" s="94"/>
      <c r="C84" s="94"/>
      <c r="D84" s="94"/>
      <c r="E84" s="94"/>
      <c r="F84" s="94"/>
      <c r="G84" s="94"/>
    </row>
    <row r="85" spans="1:7" s="92" customFormat="1" x14ac:dyDescent="0.25">
      <c r="A85" s="94"/>
      <c r="B85" s="94"/>
      <c r="C85" s="94"/>
      <c r="D85" s="94"/>
      <c r="E85" s="94"/>
      <c r="F85" s="94"/>
      <c r="G85" s="94"/>
    </row>
    <row r="86" spans="1:7" s="92" customFormat="1" x14ac:dyDescent="0.25">
      <c r="A86" s="94"/>
      <c r="B86" s="94"/>
      <c r="C86" s="94"/>
      <c r="D86" s="94"/>
      <c r="E86" s="94"/>
      <c r="F86" s="94"/>
      <c r="G86" s="94"/>
    </row>
    <row r="87" spans="1:7" s="92" customFormat="1" x14ac:dyDescent="0.25">
      <c r="A87" s="94"/>
      <c r="B87" s="94"/>
      <c r="C87" s="94"/>
      <c r="D87" s="94"/>
      <c r="E87" s="94"/>
      <c r="F87" s="94"/>
      <c r="G87" s="94"/>
    </row>
    <row r="88" spans="1:7" s="92" customFormat="1" x14ac:dyDescent="0.25">
      <c r="A88" s="94"/>
      <c r="B88" s="94"/>
      <c r="C88" s="94"/>
      <c r="D88" s="94"/>
      <c r="E88" s="94"/>
      <c r="F88" s="94"/>
      <c r="G88" s="94"/>
    </row>
    <row r="89" spans="1:7" s="92" customFormat="1" x14ac:dyDescent="0.25">
      <c r="A89" s="94"/>
      <c r="B89" s="94"/>
      <c r="C89" s="94"/>
      <c r="D89" s="94"/>
      <c r="E89" s="94"/>
      <c r="F89" s="94"/>
      <c r="G89" s="94"/>
    </row>
    <row r="90" spans="1:7" s="92" customFormat="1" x14ac:dyDescent="0.25">
      <c r="A90" s="94"/>
      <c r="B90" s="94"/>
      <c r="C90" s="94"/>
      <c r="D90" s="94"/>
      <c r="E90" s="94"/>
      <c r="F90" s="94"/>
      <c r="G90" s="94"/>
    </row>
    <row r="91" spans="1:7" s="92" customFormat="1" x14ac:dyDescent="0.25">
      <c r="A91" s="94"/>
      <c r="B91" s="94"/>
      <c r="C91" s="94"/>
      <c r="D91" s="94"/>
      <c r="E91" s="94"/>
      <c r="F91" s="94"/>
      <c r="G91" s="94"/>
    </row>
    <row r="92" spans="1:7" s="92" customFormat="1" x14ac:dyDescent="0.25">
      <c r="A92" s="94"/>
      <c r="B92" s="94"/>
      <c r="C92" s="94"/>
      <c r="D92" s="94"/>
      <c r="E92" s="94"/>
      <c r="F92" s="94"/>
      <c r="G92" s="94"/>
    </row>
    <row r="93" spans="1:7" s="92" customFormat="1" x14ac:dyDescent="0.25">
      <c r="A93" s="94"/>
      <c r="B93" s="94"/>
      <c r="C93" s="94"/>
      <c r="D93" s="94"/>
      <c r="E93" s="94"/>
      <c r="F93" s="94"/>
      <c r="G93" s="94"/>
    </row>
    <row r="94" spans="1:7" s="92" customFormat="1" x14ac:dyDescent="0.25">
      <c r="A94" s="94"/>
      <c r="B94" s="94"/>
      <c r="C94" s="94"/>
      <c r="D94" s="94"/>
      <c r="E94" s="94"/>
      <c r="F94" s="94"/>
      <c r="G94" s="94"/>
    </row>
    <row r="95" spans="1:7" s="92" customFormat="1" x14ac:dyDescent="0.25">
      <c r="A95" s="94"/>
      <c r="B95" s="94"/>
      <c r="C95" s="94"/>
      <c r="D95" s="94"/>
      <c r="E95" s="94"/>
      <c r="F95" s="94"/>
      <c r="G95" s="94"/>
    </row>
    <row r="96" spans="1:7" s="92" customFormat="1" x14ac:dyDescent="0.25">
      <c r="A96" s="94"/>
      <c r="B96" s="94"/>
      <c r="C96" s="94"/>
      <c r="D96" s="94"/>
      <c r="E96" s="94"/>
      <c r="F96" s="94"/>
      <c r="G96" s="94"/>
    </row>
    <row r="97" spans="1:7" s="92" customFormat="1" x14ac:dyDescent="0.25">
      <c r="A97" s="94"/>
      <c r="B97" s="94"/>
      <c r="C97" s="94"/>
      <c r="D97" s="94"/>
      <c r="E97" s="94"/>
      <c r="F97" s="94"/>
      <c r="G97" s="94"/>
    </row>
    <row r="98" spans="1:7" s="92" customFormat="1" x14ac:dyDescent="0.25">
      <c r="A98" s="94"/>
      <c r="B98" s="94"/>
      <c r="C98" s="94"/>
      <c r="D98" s="94"/>
      <c r="E98" s="94"/>
      <c r="F98" s="94"/>
      <c r="G98" s="94"/>
    </row>
    <row r="99" spans="1:7" s="92" customFormat="1" x14ac:dyDescent="0.25">
      <c r="A99" s="94"/>
      <c r="B99" s="94"/>
      <c r="C99" s="94"/>
      <c r="D99" s="94"/>
      <c r="E99" s="94"/>
      <c r="F99" s="94"/>
      <c r="G99" s="94"/>
    </row>
    <row r="100" spans="1:7" s="92" customFormat="1" x14ac:dyDescent="0.25">
      <c r="A100" s="94"/>
      <c r="B100" s="94"/>
      <c r="C100" s="94"/>
      <c r="D100" s="94"/>
      <c r="E100" s="94"/>
      <c r="F100" s="94"/>
      <c r="G100" s="94"/>
    </row>
    <row r="101" spans="1:7" s="92" customFormat="1" x14ac:dyDescent="0.25">
      <c r="A101" s="94"/>
      <c r="B101" s="94"/>
      <c r="C101" s="94"/>
      <c r="D101" s="94"/>
      <c r="E101" s="94"/>
      <c r="F101" s="94"/>
      <c r="G101" s="94"/>
    </row>
    <row r="102" spans="1:7" s="92" customFormat="1" x14ac:dyDescent="0.25">
      <c r="A102" s="94"/>
      <c r="B102" s="94"/>
      <c r="C102" s="94"/>
      <c r="D102" s="94"/>
      <c r="E102" s="94"/>
      <c r="F102" s="94"/>
      <c r="G102" s="94"/>
    </row>
    <row r="103" spans="1:7" s="92" customFormat="1" x14ac:dyDescent="0.25">
      <c r="A103" s="94"/>
      <c r="B103" s="94"/>
      <c r="C103" s="94"/>
      <c r="D103" s="94"/>
      <c r="E103" s="94"/>
      <c r="F103" s="94"/>
      <c r="G103" s="94"/>
    </row>
    <row r="104" spans="1:7" s="92" customFormat="1" x14ac:dyDescent="0.25">
      <c r="A104" s="94"/>
      <c r="B104" s="94"/>
      <c r="C104" s="94"/>
      <c r="D104" s="94"/>
      <c r="E104" s="94"/>
      <c r="F104" s="94"/>
      <c r="G104" s="94"/>
    </row>
    <row r="105" spans="1:7" s="92" customFormat="1" x14ac:dyDescent="0.25">
      <c r="A105" s="94"/>
      <c r="B105" s="94"/>
      <c r="C105" s="94"/>
      <c r="D105" s="94"/>
      <c r="E105" s="94"/>
      <c r="F105" s="94"/>
      <c r="G105" s="94"/>
    </row>
    <row r="106" spans="1:7" s="92" customFormat="1" x14ac:dyDescent="0.25">
      <c r="A106" s="94"/>
      <c r="B106" s="94"/>
      <c r="C106" s="94"/>
      <c r="D106" s="94"/>
      <c r="E106" s="94"/>
      <c r="F106" s="94"/>
      <c r="G106" s="94"/>
    </row>
    <row r="107" spans="1:7" s="92" customFormat="1" x14ac:dyDescent="0.25">
      <c r="A107" s="94"/>
      <c r="B107" s="94"/>
      <c r="C107" s="94"/>
      <c r="D107" s="94"/>
      <c r="E107" s="94"/>
      <c r="F107" s="94"/>
      <c r="G107" s="94"/>
    </row>
    <row r="108" spans="1:7" s="92" customFormat="1" x14ac:dyDescent="0.25">
      <c r="A108" s="94"/>
      <c r="B108" s="94"/>
      <c r="C108" s="94"/>
      <c r="D108" s="94"/>
      <c r="E108" s="94"/>
      <c r="F108" s="94"/>
      <c r="G108" s="94"/>
    </row>
    <row r="109" spans="1:7" s="92" customFormat="1" x14ac:dyDescent="0.25">
      <c r="A109" s="94"/>
      <c r="B109" s="94"/>
      <c r="C109" s="94"/>
      <c r="D109" s="94"/>
      <c r="E109" s="94"/>
      <c r="F109" s="94"/>
      <c r="G109" s="94"/>
    </row>
    <row r="110" spans="1:7" s="92" customFormat="1" x14ac:dyDescent="0.25">
      <c r="A110" s="94"/>
      <c r="B110" s="94"/>
      <c r="C110" s="94"/>
      <c r="D110" s="94"/>
      <c r="E110" s="94"/>
      <c r="F110" s="94"/>
      <c r="G110" s="94"/>
    </row>
    <row r="111" spans="1:7" s="92" customFormat="1" x14ac:dyDescent="0.25">
      <c r="A111" s="94"/>
      <c r="B111" s="94"/>
      <c r="C111" s="94"/>
      <c r="D111" s="94"/>
      <c r="E111" s="94"/>
      <c r="F111" s="94"/>
      <c r="G111" s="94"/>
    </row>
    <row r="112" spans="1:7" s="92" customFormat="1" x14ac:dyDescent="0.25">
      <c r="A112" s="94"/>
      <c r="B112" s="94"/>
      <c r="C112" s="94"/>
      <c r="D112" s="94"/>
      <c r="E112" s="94"/>
      <c r="F112" s="94"/>
      <c r="G112" s="94"/>
    </row>
    <row r="113" spans="1:7" s="92" customFormat="1" x14ac:dyDescent="0.25">
      <c r="A113" s="94"/>
      <c r="B113" s="94"/>
      <c r="C113" s="94"/>
      <c r="D113" s="94"/>
      <c r="E113" s="94"/>
      <c r="F113" s="94"/>
      <c r="G113" s="94"/>
    </row>
    <row r="114" spans="1:7" s="92" customFormat="1" x14ac:dyDescent="0.25">
      <c r="A114" s="94"/>
      <c r="B114" s="94"/>
      <c r="C114" s="94"/>
      <c r="D114" s="94"/>
      <c r="E114" s="94"/>
      <c r="F114" s="94"/>
      <c r="G114" s="94"/>
    </row>
    <row r="115" spans="1:7" s="92" customFormat="1" x14ac:dyDescent="0.25">
      <c r="A115" s="94"/>
      <c r="B115" s="94"/>
      <c r="C115" s="94"/>
      <c r="D115" s="94"/>
      <c r="E115" s="94"/>
      <c r="F115" s="94"/>
      <c r="G115" s="94"/>
    </row>
    <row r="116" spans="1:7" s="92" customFormat="1" x14ac:dyDescent="0.25">
      <c r="A116" s="94"/>
      <c r="B116" s="94"/>
      <c r="C116" s="94"/>
      <c r="D116" s="94"/>
      <c r="E116" s="94"/>
      <c r="F116" s="94"/>
      <c r="G116" s="94"/>
    </row>
    <row r="117" spans="1:7" s="92" customFormat="1" x14ac:dyDescent="0.25">
      <c r="A117" s="94"/>
      <c r="B117" s="94"/>
      <c r="C117" s="94"/>
      <c r="D117" s="94"/>
      <c r="E117" s="94"/>
      <c r="F117" s="94"/>
      <c r="G117" s="94"/>
    </row>
    <row r="118" spans="1:7" s="92" customFormat="1" x14ac:dyDescent="0.25">
      <c r="A118" s="94"/>
      <c r="B118" s="94"/>
      <c r="C118" s="94"/>
      <c r="D118" s="94"/>
      <c r="E118" s="94"/>
      <c r="F118" s="94"/>
      <c r="G118" s="94"/>
    </row>
    <row r="119" spans="1:7" s="92" customFormat="1" x14ac:dyDescent="0.25">
      <c r="A119" s="94"/>
      <c r="B119" s="94"/>
      <c r="C119" s="94"/>
      <c r="D119" s="94"/>
      <c r="E119" s="94"/>
      <c r="F119" s="94"/>
      <c r="G119" s="94"/>
    </row>
    <row r="120" spans="1:7" s="92" customFormat="1" x14ac:dyDescent="0.25">
      <c r="A120" s="94"/>
      <c r="B120" s="94"/>
      <c r="C120" s="94"/>
      <c r="D120" s="94"/>
      <c r="E120" s="94"/>
      <c r="F120" s="94"/>
      <c r="G120" s="94"/>
    </row>
    <row r="121" spans="1:7" s="92" customFormat="1" x14ac:dyDescent="0.25">
      <c r="A121" s="94"/>
      <c r="B121" s="94"/>
      <c r="C121" s="94"/>
      <c r="D121" s="94"/>
      <c r="E121" s="94"/>
      <c r="F121" s="94"/>
      <c r="G121" s="94"/>
    </row>
    <row r="122" spans="1:7" s="92" customFormat="1" x14ac:dyDescent="0.25">
      <c r="A122" s="94"/>
      <c r="B122" s="94"/>
      <c r="C122" s="94"/>
      <c r="D122" s="94"/>
      <c r="E122" s="94"/>
      <c r="F122" s="94"/>
      <c r="G122" s="94"/>
    </row>
    <row r="123" spans="1:7" s="92" customFormat="1" x14ac:dyDescent="0.25">
      <c r="A123" s="94"/>
      <c r="B123" s="94"/>
      <c r="C123" s="94"/>
      <c r="D123" s="94"/>
      <c r="E123" s="94"/>
      <c r="F123" s="94"/>
      <c r="G123" s="94"/>
    </row>
    <row r="124" spans="1:7" s="92" customFormat="1" x14ac:dyDescent="0.25">
      <c r="A124" s="94"/>
      <c r="B124" s="94"/>
      <c r="C124" s="94"/>
      <c r="D124" s="94"/>
      <c r="E124" s="94"/>
      <c r="F124" s="94"/>
      <c r="G124" s="94"/>
    </row>
    <row r="125" spans="1:7" s="92" customFormat="1" x14ac:dyDescent="0.25">
      <c r="A125" s="94"/>
      <c r="B125" s="94"/>
      <c r="C125" s="94"/>
      <c r="D125" s="94"/>
      <c r="E125" s="94"/>
      <c r="F125" s="94"/>
      <c r="G125" s="94"/>
    </row>
    <row r="126" spans="1:7" s="92" customFormat="1" x14ac:dyDescent="0.25">
      <c r="A126" s="94"/>
      <c r="B126" s="94"/>
      <c r="C126" s="94"/>
      <c r="D126" s="94"/>
      <c r="E126" s="94"/>
      <c r="F126" s="94"/>
      <c r="G126" s="94"/>
    </row>
    <row r="127" spans="1:7" s="92" customFormat="1" x14ac:dyDescent="0.25">
      <c r="A127" s="94"/>
      <c r="B127" s="94"/>
      <c r="C127" s="94"/>
      <c r="D127" s="94"/>
      <c r="E127" s="94"/>
      <c r="F127" s="94"/>
      <c r="G127" s="94"/>
    </row>
    <row r="128" spans="1:7" s="92" customFormat="1" x14ac:dyDescent="0.25">
      <c r="A128" s="94"/>
      <c r="B128" s="94"/>
      <c r="C128" s="94"/>
      <c r="D128" s="94"/>
      <c r="E128" s="94"/>
      <c r="F128" s="94"/>
      <c r="G128" s="94"/>
    </row>
    <row r="129" spans="1:7" s="92" customFormat="1" x14ac:dyDescent="0.25">
      <c r="A129" s="94"/>
      <c r="B129" s="94"/>
      <c r="C129" s="94"/>
      <c r="D129" s="94"/>
      <c r="E129" s="94"/>
      <c r="F129" s="94"/>
      <c r="G129" s="94"/>
    </row>
    <row r="130" spans="1:7" s="92" customFormat="1" x14ac:dyDescent="0.25">
      <c r="A130" s="94"/>
      <c r="B130" s="94"/>
      <c r="C130" s="94"/>
      <c r="D130" s="94"/>
      <c r="E130" s="94"/>
      <c r="F130" s="94"/>
      <c r="G130" s="94"/>
    </row>
    <row r="131" spans="1:7" s="92" customFormat="1" x14ac:dyDescent="0.25">
      <c r="A131" s="94"/>
      <c r="B131" s="94"/>
      <c r="C131" s="94"/>
      <c r="D131" s="94"/>
      <c r="E131" s="94"/>
      <c r="F131" s="94"/>
      <c r="G131" s="94"/>
    </row>
    <row r="132" spans="1:7" s="92" customFormat="1" x14ac:dyDescent="0.25">
      <c r="A132" s="94"/>
      <c r="B132" s="94"/>
      <c r="C132" s="94"/>
      <c r="D132" s="94"/>
      <c r="E132" s="94"/>
      <c r="F132" s="94"/>
      <c r="G132" s="94"/>
    </row>
    <row r="133" spans="1:7" s="92" customFormat="1" x14ac:dyDescent="0.25">
      <c r="A133" s="94"/>
      <c r="B133" s="94"/>
      <c r="C133" s="94"/>
      <c r="D133" s="94"/>
      <c r="E133" s="94"/>
      <c r="F133" s="94"/>
      <c r="G133" s="94"/>
    </row>
    <row r="134" spans="1:7" s="92" customFormat="1" x14ac:dyDescent="0.25">
      <c r="A134" s="94"/>
      <c r="B134" s="94"/>
      <c r="C134" s="94"/>
      <c r="D134" s="94"/>
      <c r="E134" s="94"/>
      <c r="F134" s="94"/>
      <c r="G134" s="94"/>
    </row>
    <row r="135" spans="1:7" s="92" customFormat="1" x14ac:dyDescent="0.25">
      <c r="A135" s="94"/>
      <c r="B135" s="94"/>
      <c r="C135" s="94"/>
      <c r="D135" s="94"/>
      <c r="E135" s="94"/>
      <c r="F135" s="94"/>
      <c r="G135" s="94"/>
    </row>
    <row r="136" spans="1:7" s="92" customFormat="1" x14ac:dyDescent="0.25">
      <c r="A136" s="94"/>
      <c r="B136" s="94"/>
      <c r="C136" s="94"/>
      <c r="D136" s="94"/>
      <c r="E136" s="94"/>
      <c r="F136" s="94"/>
      <c r="G136" s="94"/>
    </row>
    <row r="137" spans="1:7" s="92" customFormat="1" x14ac:dyDescent="0.25">
      <c r="A137" s="94"/>
      <c r="B137" s="94"/>
      <c r="C137" s="94"/>
      <c r="D137" s="94"/>
      <c r="E137" s="94"/>
      <c r="F137" s="94"/>
      <c r="G137" s="94"/>
    </row>
    <row r="138" spans="1:7" s="92" customFormat="1" x14ac:dyDescent="0.25">
      <c r="A138" s="94"/>
      <c r="B138" s="94"/>
      <c r="C138" s="94"/>
      <c r="D138" s="94"/>
      <c r="E138" s="94"/>
      <c r="F138" s="94"/>
      <c r="G138" s="94"/>
    </row>
    <row r="139" spans="1:7" s="92" customFormat="1" x14ac:dyDescent="0.25">
      <c r="A139" s="94"/>
      <c r="B139" s="94"/>
      <c r="C139" s="94"/>
      <c r="D139" s="94"/>
      <c r="E139" s="94"/>
      <c r="F139" s="94"/>
      <c r="G139" s="94"/>
    </row>
    <row r="140" spans="1:7" s="92" customFormat="1" x14ac:dyDescent="0.25">
      <c r="A140" s="94"/>
      <c r="B140" s="94"/>
      <c r="C140" s="94"/>
      <c r="D140" s="94"/>
      <c r="E140" s="94"/>
      <c r="F140" s="94"/>
      <c r="G140" s="94"/>
    </row>
    <row r="141" spans="1:7" s="92" customFormat="1" x14ac:dyDescent="0.25">
      <c r="A141" s="94"/>
      <c r="B141" s="94"/>
      <c r="C141" s="94"/>
      <c r="D141" s="94"/>
      <c r="E141" s="94"/>
      <c r="F141" s="94"/>
      <c r="G141" s="94"/>
    </row>
    <row r="142" spans="1:7" s="92" customFormat="1" x14ac:dyDescent="0.25">
      <c r="A142" s="94"/>
      <c r="B142" s="94"/>
      <c r="C142" s="94"/>
      <c r="D142" s="94"/>
      <c r="E142" s="94"/>
      <c r="F142" s="94"/>
      <c r="G142" s="94"/>
    </row>
    <row r="143" spans="1:7" s="92" customFormat="1" x14ac:dyDescent="0.25">
      <c r="A143" s="94"/>
      <c r="B143" s="94"/>
      <c r="C143" s="94"/>
      <c r="D143" s="94"/>
      <c r="E143" s="94"/>
      <c r="F143" s="94"/>
      <c r="G143" s="94"/>
    </row>
    <row r="144" spans="1:7" s="92" customFormat="1" x14ac:dyDescent="0.25">
      <c r="A144" s="94"/>
      <c r="B144" s="94"/>
      <c r="C144" s="94"/>
      <c r="D144" s="94"/>
      <c r="E144" s="94"/>
      <c r="F144" s="94"/>
      <c r="G144" s="94"/>
    </row>
    <row r="145" spans="1:7" s="92" customFormat="1" x14ac:dyDescent="0.25">
      <c r="A145" s="94"/>
      <c r="B145" s="94"/>
      <c r="C145" s="94"/>
      <c r="D145" s="94"/>
      <c r="E145" s="94"/>
      <c r="F145" s="94"/>
      <c r="G145" s="94"/>
    </row>
    <row r="146" spans="1:7" s="92" customFormat="1" x14ac:dyDescent="0.25">
      <c r="A146" s="94"/>
      <c r="B146" s="94"/>
      <c r="C146" s="94"/>
      <c r="D146" s="94"/>
      <c r="E146" s="94"/>
      <c r="F146" s="94"/>
      <c r="G146" s="94"/>
    </row>
    <row r="147" spans="1:7" s="92" customFormat="1" x14ac:dyDescent="0.25">
      <c r="A147" s="94"/>
      <c r="B147" s="94"/>
      <c r="C147" s="94"/>
      <c r="D147" s="94"/>
      <c r="E147" s="94"/>
      <c r="F147" s="94"/>
      <c r="G147" s="94"/>
    </row>
    <row r="148" spans="1:7" s="92" customFormat="1" x14ac:dyDescent="0.25">
      <c r="A148" s="94"/>
      <c r="B148" s="94"/>
      <c r="C148" s="94"/>
      <c r="D148" s="94"/>
      <c r="E148" s="94"/>
      <c r="F148" s="94"/>
      <c r="G148" s="94"/>
    </row>
    <row r="149" spans="1:7" s="92" customFormat="1" x14ac:dyDescent="0.25">
      <c r="A149" s="94"/>
      <c r="B149" s="94"/>
      <c r="C149" s="94"/>
      <c r="D149" s="94"/>
      <c r="E149" s="94"/>
      <c r="F149" s="94"/>
      <c r="G149" s="94"/>
    </row>
    <row r="150" spans="1:7" s="92" customFormat="1" x14ac:dyDescent="0.25">
      <c r="A150" s="94"/>
      <c r="B150" s="94"/>
      <c r="C150" s="94"/>
      <c r="D150" s="94"/>
      <c r="E150" s="94"/>
      <c r="F150" s="94"/>
      <c r="G150" s="94"/>
    </row>
    <row r="151" spans="1:7" s="92" customFormat="1" x14ac:dyDescent="0.25">
      <c r="A151" s="94"/>
      <c r="B151" s="94"/>
      <c r="C151" s="94"/>
      <c r="D151" s="94"/>
      <c r="E151" s="94"/>
      <c r="F151" s="94"/>
      <c r="G151" s="94"/>
    </row>
    <row r="152" spans="1:7" s="92" customFormat="1" x14ac:dyDescent="0.25">
      <c r="A152" s="94"/>
      <c r="B152" s="94"/>
      <c r="C152" s="94"/>
      <c r="D152" s="94"/>
      <c r="E152" s="94"/>
      <c r="F152" s="94"/>
      <c r="G152" s="94"/>
    </row>
    <row r="153" spans="1:7" s="92" customFormat="1" x14ac:dyDescent="0.25">
      <c r="A153" s="94"/>
      <c r="B153" s="94"/>
      <c r="C153" s="94"/>
      <c r="D153" s="94"/>
      <c r="E153" s="94"/>
      <c r="F153" s="94"/>
      <c r="G153" s="94"/>
    </row>
    <row r="154" spans="1:7" s="92" customFormat="1" x14ac:dyDescent="0.25">
      <c r="A154" s="94"/>
      <c r="B154" s="94"/>
      <c r="C154" s="94"/>
      <c r="D154" s="94"/>
      <c r="E154" s="94"/>
      <c r="F154" s="94"/>
      <c r="G154" s="94"/>
    </row>
    <row r="155" spans="1:7" s="92" customFormat="1" x14ac:dyDescent="0.25">
      <c r="A155" s="94"/>
      <c r="B155" s="94"/>
      <c r="C155" s="94"/>
      <c r="D155" s="94"/>
      <c r="E155" s="94"/>
      <c r="F155" s="94"/>
      <c r="G155" s="94"/>
    </row>
    <row r="156" spans="1:7" s="92" customFormat="1" x14ac:dyDescent="0.25">
      <c r="A156" s="94"/>
      <c r="B156" s="94"/>
      <c r="C156" s="94"/>
      <c r="D156" s="94"/>
      <c r="E156" s="94"/>
      <c r="F156" s="94"/>
      <c r="G156" s="94"/>
    </row>
    <row r="157" spans="1:7" s="92" customFormat="1" x14ac:dyDescent="0.25">
      <c r="A157" s="94"/>
      <c r="B157" s="94"/>
      <c r="C157" s="94"/>
      <c r="D157" s="94"/>
      <c r="E157" s="94"/>
      <c r="F157" s="94"/>
      <c r="G157" s="94"/>
    </row>
    <row r="158" spans="1:7" s="92" customFormat="1" x14ac:dyDescent="0.25">
      <c r="A158" s="94"/>
      <c r="B158" s="94"/>
      <c r="C158" s="94"/>
      <c r="D158" s="94"/>
      <c r="E158" s="94"/>
      <c r="F158" s="94"/>
      <c r="G158" s="94"/>
    </row>
    <row r="159" spans="1:7" s="92" customFormat="1" x14ac:dyDescent="0.25">
      <c r="A159" s="94"/>
      <c r="B159" s="94"/>
      <c r="C159" s="94"/>
      <c r="D159" s="94"/>
      <c r="E159" s="94"/>
      <c r="F159" s="94"/>
      <c r="G159" s="94"/>
    </row>
    <row r="160" spans="1:7" s="92" customFormat="1" x14ac:dyDescent="0.25">
      <c r="A160" s="94"/>
      <c r="B160" s="94"/>
      <c r="C160" s="94"/>
      <c r="D160" s="94"/>
      <c r="E160" s="94"/>
      <c r="F160" s="94"/>
      <c r="G160" s="94"/>
    </row>
    <row r="161" spans="1:7" s="92" customFormat="1" x14ac:dyDescent="0.25">
      <c r="A161" s="94"/>
      <c r="B161" s="94"/>
      <c r="C161" s="94"/>
      <c r="D161" s="94"/>
      <c r="E161" s="94"/>
      <c r="F161" s="94"/>
      <c r="G161" s="94"/>
    </row>
    <row r="162" spans="1:7" s="92" customFormat="1" x14ac:dyDescent="0.25">
      <c r="A162" s="94"/>
      <c r="B162" s="94"/>
      <c r="C162" s="94"/>
      <c r="D162" s="94"/>
      <c r="E162" s="94"/>
      <c r="F162" s="94"/>
      <c r="G162" s="94"/>
    </row>
    <row r="163" spans="1:7" s="92" customFormat="1" x14ac:dyDescent="0.25">
      <c r="A163" s="94"/>
      <c r="B163" s="94"/>
      <c r="C163" s="94"/>
      <c r="D163" s="94"/>
      <c r="E163" s="94"/>
      <c r="F163" s="94"/>
      <c r="G163" s="94"/>
    </row>
    <row r="164" spans="1:7" s="92" customFormat="1" x14ac:dyDescent="0.25">
      <c r="A164" s="94"/>
      <c r="B164" s="94"/>
      <c r="C164" s="94"/>
      <c r="D164" s="94"/>
      <c r="E164" s="94"/>
      <c r="F164" s="94"/>
      <c r="G164" s="94"/>
    </row>
    <row r="165" spans="1:7" s="92" customFormat="1" x14ac:dyDescent="0.25">
      <c r="A165" s="94"/>
      <c r="B165" s="94"/>
      <c r="C165" s="94"/>
      <c r="D165" s="94"/>
      <c r="E165" s="94"/>
      <c r="F165" s="94"/>
      <c r="G165" s="94"/>
    </row>
    <row r="166" spans="1:7" s="92" customFormat="1" x14ac:dyDescent="0.25">
      <c r="A166" s="94"/>
      <c r="B166" s="94"/>
      <c r="C166" s="94"/>
      <c r="D166" s="94"/>
      <c r="E166" s="94"/>
      <c r="F166" s="94"/>
      <c r="G166" s="94"/>
    </row>
    <row r="167" spans="1:7" s="92" customFormat="1" x14ac:dyDescent="0.25">
      <c r="A167" s="94"/>
      <c r="B167" s="94"/>
      <c r="C167" s="94"/>
      <c r="D167" s="94"/>
      <c r="E167" s="94"/>
      <c r="F167" s="94"/>
      <c r="G167" s="94"/>
    </row>
    <row r="168" spans="1:7" s="92" customFormat="1" x14ac:dyDescent="0.25">
      <c r="A168" s="94"/>
      <c r="B168" s="94"/>
      <c r="C168" s="94"/>
      <c r="D168" s="94"/>
      <c r="E168" s="94"/>
      <c r="F168" s="94"/>
      <c r="G168" s="94"/>
    </row>
    <row r="169" spans="1:7" s="92" customFormat="1" x14ac:dyDescent="0.25">
      <c r="A169" s="94"/>
      <c r="B169" s="94"/>
      <c r="C169" s="94"/>
      <c r="D169" s="94"/>
      <c r="E169" s="94"/>
      <c r="F169" s="94"/>
      <c r="G169" s="94"/>
    </row>
    <row r="170" spans="1:7" s="92" customFormat="1" x14ac:dyDescent="0.25">
      <c r="A170" s="94"/>
      <c r="B170" s="94"/>
      <c r="C170" s="94"/>
      <c r="D170" s="94"/>
      <c r="E170" s="94"/>
      <c r="F170" s="94"/>
      <c r="G170" s="94"/>
    </row>
    <row r="171" spans="1:7" s="92" customFormat="1" x14ac:dyDescent="0.25">
      <c r="A171" s="94"/>
      <c r="B171" s="94"/>
      <c r="C171" s="94"/>
      <c r="D171" s="94"/>
      <c r="E171" s="94"/>
      <c r="F171" s="94"/>
      <c r="G171" s="94"/>
    </row>
    <row r="172" spans="1:7" s="92" customFormat="1" x14ac:dyDescent="0.25">
      <c r="A172" s="94"/>
      <c r="B172" s="94"/>
      <c r="C172" s="94"/>
      <c r="D172" s="94"/>
      <c r="E172" s="94"/>
      <c r="F172" s="94"/>
      <c r="G172" s="94"/>
    </row>
    <row r="173" spans="1:7" s="92" customFormat="1" x14ac:dyDescent="0.25">
      <c r="A173" s="94"/>
      <c r="B173" s="94"/>
      <c r="C173" s="94"/>
      <c r="D173" s="94"/>
      <c r="E173" s="94"/>
      <c r="F173" s="94"/>
      <c r="G173" s="94"/>
    </row>
    <row r="174" spans="1:7" s="92" customFormat="1" x14ac:dyDescent="0.25">
      <c r="A174" s="94"/>
      <c r="B174" s="94"/>
      <c r="C174" s="94"/>
      <c r="D174" s="94"/>
      <c r="E174" s="94"/>
      <c r="F174" s="94"/>
      <c r="G174" s="94"/>
    </row>
    <row r="175" spans="1:7" s="92" customFormat="1" x14ac:dyDescent="0.25">
      <c r="A175" s="94"/>
      <c r="B175" s="94"/>
      <c r="C175" s="94"/>
      <c r="D175" s="94"/>
      <c r="E175" s="94"/>
      <c r="F175" s="94"/>
      <c r="G175" s="94"/>
    </row>
    <row r="176" spans="1:7" s="92" customFormat="1" x14ac:dyDescent="0.25">
      <c r="A176" s="94"/>
      <c r="B176" s="94"/>
      <c r="C176" s="94"/>
      <c r="D176" s="94"/>
      <c r="E176" s="94"/>
      <c r="F176" s="94"/>
      <c r="G176" s="94"/>
    </row>
    <row r="177" spans="1:7" s="92" customFormat="1" x14ac:dyDescent="0.25">
      <c r="A177" s="94"/>
      <c r="B177" s="94"/>
      <c r="C177" s="94"/>
      <c r="D177" s="94"/>
      <c r="E177" s="94"/>
      <c r="F177" s="94"/>
      <c r="G177" s="94"/>
    </row>
    <row r="178" spans="1:7" s="92" customFormat="1" x14ac:dyDescent="0.25">
      <c r="A178" s="94"/>
      <c r="B178" s="94"/>
      <c r="C178" s="94"/>
      <c r="D178" s="94"/>
      <c r="E178" s="94"/>
      <c r="F178" s="94"/>
      <c r="G178" s="94"/>
    </row>
    <row r="179" spans="1:7" s="92" customFormat="1" x14ac:dyDescent="0.25">
      <c r="A179" s="94"/>
      <c r="B179" s="94"/>
      <c r="C179" s="94"/>
      <c r="D179" s="94"/>
      <c r="E179" s="94"/>
      <c r="F179" s="94"/>
      <c r="G179" s="94"/>
    </row>
    <row r="180" spans="1:7" s="92" customFormat="1" x14ac:dyDescent="0.25">
      <c r="A180" s="94"/>
      <c r="B180" s="94"/>
      <c r="C180" s="94"/>
      <c r="D180" s="94"/>
      <c r="E180" s="94"/>
      <c r="F180" s="94"/>
      <c r="G180" s="94"/>
    </row>
    <row r="181" spans="1:7" s="92" customFormat="1" x14ac:dyDescent="0.25">
      <c r="A181" s="94"/>
      <c r="B181" s="94"/>
      <c r="C181" s="94"/>
      <c r="D181" s="94"/>
      <c r="E181" s="94"/>
      <c r="F181" s="94"/>
      <c r="G181" s="94"/>
    </row>
    <row r="182" spans="1:7" s="92" customFormat="1" x14ac:dyDescent="0.25">
      <c r="A182" s="94"/>
      <c r="B182" s="94"/>
      <c r="C182" s="94"/>
      <c r="D182" s="94"/>
      <c r="E182" s="94"/>
      <c r="F182" s="94"/>
      <c r="G182" s="94"/>
    </row>
    <row r="183" spans="1:7" s="92" customFormat="1" x14ac:dyDescent="0.25">
      <c r="A183" s="94"/>
      <c r="B183" s="94"/>
      <c r="C183" s="94"/>
      <c r="D183" s="94"/>
      <c r="E183" s="94"/>
      <c r="F183" s="94"/>
      <c r="G183" s="94"/>
    </row>
    <row r="184" spans="1:7" s="92" customFormat="1" x14ac:dyDescent="0.25">
      <c r="A184" s="94"/>
      <c r="B184" s="94"/>
      <c r="C184" s="94"/>
      <c r="D184" s="94"/>
      <c r="E184" s="94"/>
      <c r="F184" s="94"/>
      <c r="G184" s="94"/>
    </row>
    <row r="185" spans="1:7" s="92" customFormat="1" x14ac:dyDescent="0.25">
      <c r="A185" s="94"/>
      <c r="B185" s="94"/>
      <c r="C185" s="94"/>
      <c r="D185" s="94"/>
      <c r="E185" s="94"/>
      <c r="F185" s="94"/>
      <c r="G185" s="94"/>
    </row>
    <row r="186" spans="1:7" s="92" customFormat="1" x14ac:dyDescent="0.25">
      <c r="A186" s="94"/>
      <c r="B186" s="94"/>
      <c r="C186" s="94"/>
      <c r="D186" s="94"/>
      <c r="E186" s="94"/>
      <c r="F186" s="94"/>
      <c r="G186" s="94"/>
    </row>
    <row r="187" spans="1:7" s="92" customFormat="1" x14ac:dyDescent="0.25">
      <c r="A187" s="94"/>
      <c r="B187" s="94"/>
      <c r="C187" s="94"/>
      <c r="D187" s="94"/>
      <c r="E187" s="94"/>
      <c r="F187" s="94"/>
      <c r="G187" s="94"/>
    </row>
    <row r="188" spans="1:7" s="92" customFormat="1" x14ac:dyDescent="0.25">
      <c r="A188" s="94"/>
      <c r="B188" s="94"/>
      <c r="C188" s="94"/>
      <c r="D188" s="94"/>
      <c r="E188" s="94"/>
      <c r="F188" s="94"/>
      <c r="G188" s="94"/>
    </row>
    <row r="189" spans="1:7" s="92" customFormat="1" x14ac:dyDescent="0.25">
      <c r="A189" s="94"/>
      <c r="B189" s="94"/>
      <c r="C189" s="94"/>
      <c r="D189" s="94"/>
      <c r="E189" s="94"/>
      <c r="F189" s="94"/>
      <c r="G189" s="94"/>
    </row>
    <row r="190" spans="1:7" s="92" customFormat="1" x14ac:dyDescent="0.25">
      <c r="A190" s="94"/>
      <c r="B190" s="94"/>
      <c r="C190" s="94"/>
      <c r="D190" s="94"/>
      <c r="E190" s="94"/>
      <c r="F190" s="94"/>
      <c r="G190" s="94"/>
    </row>
    <row r="191" spans="1:7" s="92" customFormat="1" x14ac:dyDescent="0.25">
      <c r="A191" s="94"/>
      <c r="B191" s="94"/>
      <c r="C191" s="94"/>
      <c r="D191" s="94"/>
      <c r="E191" s="94"/>
      <c r="F191" s="94"/>
      <c r="G191" s="94"/>
    </row>
    <row r="192" spans="1:7" s="92" customFormat="1" x14ac:dyDescent="0.25">
      <c r="A192" s="94"/>
      <c r="B192" s="94"/>
      <c r="C192" s="94"/>
      <c r="D192" s="94"/>
      <c r="E192" s="94"/>
      <c r="F192" s="94"/>
      <c r="G192" s="94"/>
    </row>
    <row r="193" spans="1:7" s="92" customFormat="1" x14ac:dyDescent="0.25">
      <c r="A193" s="94"/>
      <c r="B193" s="94"/>
      <c r="C193" s="94"/>
      <c r="D193" s="94"/>
      <c r="E193" s="94"/>
      <c r="F193" s="94"/>
      <c r="G193" s="94"/>
    </row>
    <row r="194" spans="1:7" s="92" customFormat="1" x14ac:dyDescent="0.25">
      <c r="A194" s="94"/>
      <c r="B194" s="94"/>
      <c r="C194" s="94"/>
      <c r="D194" s="94"/>
      <c r="E194" s="94"/>
      <c r="F194" s="94"/>
      <c r="G194" s="94"/>
    </row>
    <row r="195" spans="1:7" s="92" customFormat="1" x14ac:dyDescent="0.25">
      <c r="A195" s="94"/>
      <c r="B195" s="94"/>
      <c r="C195" s="94"/>
      <c r="D195" s="94"/>
      <c r="E195" s="94"/>
      <c r="F195" s="94"/>
      <c r="G195" s="94"/>
    </row>
    <row r="196" spans="1:7" s="92" customFormat="1" x14ac:dyDescent="0.25">
      <c r="A196" s="94"/>
      <c r="B196" s="94"/>
      <c r="C196" s="94"/>
      <c r="D196" s="94"/>
      <c r="E196" s="94"/>
      <c r="F196" s="94"/>
      <c r="G196" s="94"/>
    </row>
    <row r="197" spans="1:7" s="92" customFormat="1" x14ac:dyDescent="0.25">
      <c r="A197" s="94"/>
      <c r="B197" s="94"/>
      <c r="C197" s="94"/>
      <c r="D197" s="94"/>
      <c r="E197" s="94"/>
      <c r="F197" s="94"/>
      <c r="G197" s="94"/>
    </row>
    <row r="198" spans="1:7" s="92" customFormat="1" x14ac:dyDescent="0.25">
      <c r="A198" s="94"/>
      <c r="B198" s="94"/>
      <c r="C198" s="94"/>
      <c r="D198" s="94"/>
      <c r="E198" s="94"/>
      <c r="F198" s="94"/>
      <c r="G198" s="94"/>
    </row>
    <row r="199" spans="1:7" s="92" customFormat="1" x14ac:dyDescent="0.25">
      <c r="A199" s="94"/>
      <c r="B199" s="94"/>
      <c r="C199" s="94"/>
      <c r="D199" s="94"/>
      <c r="E199" s="94"/>
      <c r="F199" s="94"/>
      <c r="G199" s="94"/>
    </row>
    <row r="200" spans="1:7" s="92" customFormat="1" x14ac:dyDescent="0.25">
      <c r="A200" s="94"/>
      <c r="B200" s="94"/>
      <c r="C200" s="94"/>
      <c r="D200" s="94"/>
      <c r="E200" s="94"/>
      <c r="F200" s="94"/>
      <c r="G200" s="94"/>
    </row>
    <row r="201" spans="1:7" s="92" customFormat="1" x14ac:dyDescent="0.25">
      <c r="A201" s="94"/>
      <c r="B201" s="94"/>
      <c r="C201" s="94"/>
      <c r="D201" s="94"/>
      <c r="E201" s="94"/>
      <c r="F201" s="94"/>
      <c r="G201" s="94"/>
    </row>
    <row r="202" spans="1:7" s="92" customFormat="1" x14ac:dyDescent="0.25">
      <c r="A202" s="94"/>
      <c r="B202" s="94"/>
      <c r="C202" s="94"/>
      <c r="D202" s="94"/>
      <c r="E202" s="94"/>
      <c r="F202" s="94"/>
      <c r="G202" s="94"/>
    </row>
    <row r="203" spans="1:7" s="92" customFormat="1" x14ac:dyDescent="0.25">
      <c r="A203" s="94"/>
      <c r="B203" s="94"/>
      <c r="C203" s="94"/>
      <c r="D203" s="94"/>
      <c r="E203" s="94"/>
      <c r="F203" s="94"/>
      <c r="G203" s="94"/>
    </row>
    <row r="204" spans="1:7" s="92" customFormat="1" x14ac:dyDescent="0.25">
      <c r="A204" s="94"/>
      <c r="B204" s="94"/>
      <c r="C204" s="94"/>
      <c r="D204" s="94"/>
      <c r="E204" s="94"/>
      <c r="F204" s="94"/>
      <c r="G204" s="94"/>
    </row>
    <row r="205" spans="1:7" s="92" customFormat="1" x14ac:dyDescent="0.25">
      <c r="A205" s="94"/>
      <c r="B205" s="94"/>
      <c r="C205" s="94"/>
      <c r="D205" s="94"/>
      <c r="E205" s="94"/>
      <c r="F205" s="94"/>
      <c r="G205" s="94"/>
    </row>
    <row r="206" spans="1:7" s="92" customFormat="1" x14ac:dyDescent="0.25">
      <c r="A206" s="94"/>
      <c r="B206" s="94"/>
      <c r="C206" s="94"/>
      <c r="D206" s="94"/>
      <c r="E206" s="94"/>
      <c r="F206" s="94"/>
      <c r="G206" s="94"/>
    </row>
    <row r="207" spans="1:7" s="92" customFormat="1" x14ac:dyDescent="0.25">
      <c r="A207" s="94"/>
      <c r="B207" s="94"/>
      <c r="C207" s="94"/>
      <c r="D207" s="94"/>
      <c r="E207" s="94"/>
      <c r="F207" s="94"/>
      <c r="G207" s="94"/>
    </row>
    <row r="208" spans="1:7" s="92" customFormat="1" x14ac:dyDescent="0.25">
      <c r="A208" s="94"/>
      <c r="B208" s="94"/>
      <c r="C208" s="94"/>
      <c r="D208" s="94"/>
      <c r="E208" s="94"/>
      <c r="F208" s="94"/>
      <c r="G208" s="94"/>
    </row>
    <row r="209" spans="1:7" s="92" customFormat="1" x14ac:dyDescent="0.25">
      <c r="A209" s="94"/>
      <c r="B209" s="94"/>
      <c r="C209" s="94"/>
      <c r="D209" s="94"/>
      <c r="E209" s="94"/>
      <c r="F209" s="94"/>
      <c r="G209" s="94"/>
    </row>
    <row r="210" spans="1:7" s="92" customFormat="1" x14ac:dyDescent="0.25">
      <c r="A210" s="94"/>
      <c r="B210" s="94"/>
      <c r="C210" s="94"/>
      <c r="D210" s="94"/>
      <c r="E210" s="94"/>
      <c r="F210" s="94"/>
      <c r="G210" s="94"/>
    </row>
    <row r="211" spans="1:7" s="92" customFormat="1" x14ac:dyDescent="0.25">
      <c r="A211" s="94"/>
      <c r="B211" s="94"/>
      <c r="C211" s="94"/>
      <c r="D211" s="94"/>
      <c r="E211" s="94"/>
      <c r="F211" s="94"/>
      <c r="G211" s="94"/>
    </row>
    <row r="212" spans="1:7" s="92" customFormat="1" x14ac:dyDescent="0.25">
      <c r="A212" s="94"/>
      <c r="B212" s="94"/>
      <c r="C212" s="94"/>
      <c r="D212" s="94"/>
      <c r="E212" s="94"/>
      <c r="F212" s="94"/>
      <c r="G212" s="94"/>
    </row>
  </sheetData>
  <sheetProtection password="E105" sheet="1"/>
  <phoneticPr fontId="13" type="noConversion"/>
  <pageMargins left="0.70866141732283472" right="0.70866141732283472" top="0.74803149606299213" bottom="0.74803149606299213" header="0.31496062992125984" footer="0.31496062992125984"/>
  <pageSetup paperSize="9" scale="90" orientation="portrait" horizontalDpi="4294967293" verticalDpi="0"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BH667"/>
  <sheetViews>
    <sheetView showGridLines="0" view="pageBreakPreview" topLeftCell="D6" zoomScaleNormal="110" zoomScaleSheetLayoutView="100" workbookViewId="0">
      <selection activeCell="G9" sqref="G9"/>
    </sheetView>
  </sheetViews>
  <sheetFormatPr baseColWidth="10" defaultColWidth="9.140625" defaultRowHeight="12.75" x14ac:dyDescent="0.25"/>
  <cols>
    <col min="1" max="5" width="5.85546875" style="304" customWidth="1"/>
    <col min="6" max="6" width="66.85546875" style="376" customWidth="1"/>
    <col min="7" max="9" width="20.28515625" style="304" customWidth="1"/>
    <col min="10" max="10" width="20.85546875" style="304" customWidth="1"/>
    <col min="11" max="11" width="9.42578125" style="308" customWidth="1"/>
    <col min="12" max="52" width="9.140625" style="306" customWidth="1"/>
    <col min="53" max="16384" width="9.140625" style="308"/>
  </cols>
  <sheetData>
    <row r="1" spans="1:60" s="294" customFormat="1" x14ac:dyDescent="0.25">
      <c r="F1" s="299"/>
      <c r="P1" s="300"/>
      <c r="Q1" s="301"/>
      <c r="R1" s="301"/>
      <c r="S1" s="301"/>
      <c r="T1" s="302"/>
      <c r="U1" s="293"/>
      <c r="V1" s="293"/>
      <c r="W1" s="293"/>
      <c r="X1" s="293"/>
      <c r="Y1" s="293"/>
      <c r="Z1" s="293"/>
      <c r="AA1" s="293"/>
      <c r="AB1" s="293"/>
      <c r="AC1" s="293"/>
      <c r="AD1" s="293"/>
      <c r="AE1" s="293"/>
      <c r="AF1" s="293"/>
      <c r="AG1" s="293"/>
      <c r="AH1" s="293"/>
      <c r="AI1" s="293"/>
      <c r="AJ1" s="293"/>
      <c r="AK1" s="293"/>
      <c r="AL1" s="293"/>
      <c r="AM1" s="293"/>
      <c r="AN1" s="293"/>
      <c r="AO1" s="293"/>
      <c r="AP1" s="293"/>
      <c r="AQ1" s="293"/>
      <c r="AR1" s="293"/>
      <c r="AS1" s="293"/>
      <c r="AT1" s="293"/>
      <c r="AU1" s="293"/>
      <c r="AV1" s="293"/>
      <c r="AW1" s="293"/>
    </row>
    <row r="2" spans="1:60" s="294" customFormat="1" x14ac:dyDescent="0.25">
      <c r="C2" s="303"/>
      <c r="E2" s="304"/>
      <c r="F2" s="305" t="str">
        <f>'Formulario PPGR1'!I2</f>
        <v>Servicio Nacional de Salud</v>
      </c>
      <c r="P2" s="300"/>
      <c r="Q2" s="301"/>
      <c r="R2" s="301"/>
      <c r="S2" s="301"/>
      <c r="T2" s="302"/>
      <c r="U2" s="293"/>
      <c r="V2" s="293"/>
      <c r="W2" s="293"/>
      <c r="X2" s="293"/>
      <c r="Y2" s="293"/>
      <c r="Z2" s="293"/>
      <c r="AA2" s="293"/>
      <c r="AB2" s="293"/>
      <c r="AC2" s="293"/>
      <c r="AD2" s="293"/>
      <c r="AE2" s="293"/>
      <c r="AF2" s="293"/>
      <c r="AG2" s="293"/>
      <c r="AH2" s="293"/>
      <c r="AI2" s="293"/>
      <c r="AJ2" s="293"/>
      <c r="AK2" s="293"/>
      <c r="AL2" s="293"/>
      <c r="AM2" s="293"/>
      <c r="AN2" s="293"/>
      <c r="AO2" s="293"/>
      <c r="AP2" s="293"/>
      <c r="AQ2" s="293"/>
      <c r="AR2" s="293"/>
      <c r="AS2" s="293"/>
      <c r="AT2" s="293"/>
      <c r="AU2" s="293"/>
      <c r="AV2" s="293"/>
      <c r="AW2" s="293"/>
    </row>
    <row r="3" spans="1:60" s="294" customFormat="1" x14ac:dyDescent="0.25">
      <c r="C3" s="303"/>
      <c r="E3" s="304"/>
      <c r="F3" s="305" t="str">
        <f>'Formulario PPGR1'!I3</f>
        <v>Dirección de Planificación y Desarrollo</v>
      </c>
      <c r="P3" s="300"/>
      <c r="Q3" s="301"/>
      <c r="R3" s="301"/>
      <c r="S3" s="301"/>
      <c r="T3" s="302"/>
      <c r="U3" s="293"/>
      <c r="V3" s="293"/>
      <c r="W3" s="293"/>
      <c r="X3" s="293"/>
      <c r="Y3" s="293"/>
      <c r="Z3" s="293"/>
      <c r="AA3" s="293"/>
      <c r="AB3" s="293"/>
      <c r="AC3" s="293"/>
      <c r="AD3" s="293"/>
      <c r="AE3" s="293"/>
      <c r="AF3" s="293"/>
      <c r="AG3" s="293"/>
      <c r="AH3" s="293"/>
      <c r="AI3" s="293"/>
      <c r="AJ3" s="293"/>
      <c r="AK3" s="293"/>
      <c r="AL3" s="293"/>
      <c r="AM3" s="293"/>
      <c r="AN3" s="293"/>
      <c r="AO3" s="293"/>
      <c r="AP3" s="293"/>
      <c r="AQ3" s="293"/>
      <c r="AR3" s="293"/>
      <c r="AS3" s="293"/>
      <c r="AT3" s="293"/>
      <c r="AU3" s="293"/>
      <c r="AV3" s="293"/>
      <c r="AW3" s="293"/>
    </row>
    <row r="4" spans="1:60" s="294" customFormat="1" x14ac:dyDescent="0.25">
      <c r="C4" s="303"/>
      <c r="E4" s="304"/>
      <c r="F4" s="305" t="str">
        <f>'Formulario PPGR1'!I4</f>
        <v>Plan Operativo Anual  2026</v>
      </c>
      <c r="P4" s="300"/>
      <c r="Q4" s="301"/>
      <c r="R4" s="301"/>
      <c r="S4" s="301"/>
      <c r="T4" s="302"/>
      <c r="U4" s="293"/>
      <c r="V4" s="293"/>
      <c r="W4" s="293"/>
      <c r="X4" s="293"/>
      <c r="Y4" s="293"/>
      <c r="Z4" s="293"/>
      <c r="AA4" s="293"/>
      <c r="AB4" s="293"/>
      <c r="AC4" s="293"/>
      <c r="AD4" s="293"/>
      <c r="AE4" s="293"/>
      <c r="AF4" s="293"/>
      <c r="AG4" s="293"/>
      <c r="AH4" s="293"/>
      <c r="AI4" s="293"/>
      <c r="AJ4" s="293"/>
      <c r="AK4" s="293"/>
      <c r="AL4" s="293"/>
      <c r="AM4" s="293"/>
      <c r="AN4" s="293"/>
      <c r="AO4" s="293"/>
      <c r="AP4" s="293"/>
      <c r="AQ4" s="293"/>
      <c r="AR4" s="293"/>
      <c r="AS4" s="293"/>
      <c r="AT4" s="293"/>
      <c r="AU4" s="293"/>
      <c r="AV4" s="293"/>
      <c r="AW4" s="293"/>
    </row>
    <row r="5" spans="1:60" s="294" customFormat="1" x14ac:dyDescent="0.25">
      <c r="C5" s="303"/>
      <c r="E5" s="304"/>
      <c r="F5" s="305" t="s">
        <v>2587</v>
      </c>
      <c r="P5" s="300"/>
      <c r="Q5" s="301"/>
      <c r="R5" s="301"/>
      <c r="S5" s="301"/>
      <c r="T5" s="302"/>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c r="AW5" s="293"/>
    </row>
    <row r="6" spans="1:60" s="294" customFormat="1" x14ac:dyDescent="0.25">
      <c r="E6" s="304"/>
      <c r="F6" s="305" t="str">
        <f>'Formulario PPGR1'!$L$3</f>
        <v>SNS - Dirección Central</v>
      </c>
      <c r="R6" s="301"/>
      <c r="S6" s="301"/>
      <c r="T6" s="302"/>
      <c r="U6" s="293"/>
      <c r="V6" s="293"/>
      <c r="W6" s="293"/>
      <c r="X6" s="293"/>
      <c r="Y6" s="293"/>
      <c r="Z6" s="293"/>
      <c r="AA6" s="293"/>
      <c r="AB6" s="293"/>
      <c r="AC6" s="293"/>
      <c r="AD6" s="293"/>
      <c r="AE6" s="293"/>
      <c r="AF6" s="293"/>
      <c r="AG6" s="293"/>
      <c r="AH6" s="293"/>
      <c r="AI6" s="293"/>
      <c r="AJ6" s="293"/>
      <c r="AK6" s="293"/>
      <c r="AL6" s="293"/>
      <c r="AM6" s="293"/>
      <c r="AN6" s="293"/>
      <c r="AO6" s="293"/>
      <c r="AP6" s="293"/>
      <c r="AQ6" s="293"/>
      <c r="AR6" s="293"/>
      <c r="AS6" s="293"/>
      <c r="AT6" s="293"/>
      <c r="AU6" s="293"/>
      <c r="AV6" s="293"/>
      <c r="AW6" s="293"/>
    </row>
    <row r="7" spans="1:60" ht="16.5" customHeight="1" x14ac:dyDescent="0.25">
      <c r="A7" s="306"/>
      <c r="B7" s="306"/>
      <c r="C7" s="306"/>
      <c r="D7" s="306"/>
      <c r="E7" s="306"/>
      <c r="F7" s="307"/>
      <c r="G7" s="306"/>
      <c r="H7" s="306"/>
      <c r="I7" s="306"/>
      <c r="J7" s="306"/>
      <c r="K7" s="306"/>
      <c r="BA7" s="306"/>
      <c r="BB7" s="306"/>
      <c r="BC7" s="306"/>
      <c r="BD7" s="306"/>
      <c r="BE7" s="306"/>
      <c r="BF7" s="306"/>
      <c r="BG7" s="306"/>
      <c r="BH7" s="306"/>
    </row>
    <row r="8" spans="1:60" ht="15.75" customHeight="1" x14ac:dyDescent="0.25">
      <c r="A8" s="309" t="s">
        <v>2588</v>
      </c>
      <c r="B8" s="310"/>
      <c r="C8" s="310"/>
      <c r="D8" s="310"/>
      <c r="E8" s="310"/>
      <c r="F8" s="311"/>
      <c r="G8" s="310"/>
      <c r="H8" s="310"/>
      <c r="I8" s="310"/>
      <c r="J8" s="310"/>
      <c r="K8" s="312"/>
    </row>
    <row r="9" spans="1:60" x14ac:dyDescent="0.25">
      <c r="A9" s="313" t="s">
        <v>2569</v>
      </c>
      <c r="B9" s="314"/>
      <c r="C9" s="314"/>
      <c r="D9" s="314"/>
      <c r="E9" s="314"/>
      <c r="F9" s="315"/>
      <c r="G9" s="316">
        <f>+'Formulario PPGR6'!F16</f>
        <v>0</v>
      </c>
      <c r="H9" s="316"/>
      <c r="I9" s="316"/>
      <c r="J9" s="316"/>
      <c r="K9" s="317"/>
    </row>
    <row r="10" spans="1:60" x14ac:dyDescent="0.25">
      <c r="A10" s="313" t="s">
        <v>2589</v>
      </c>
      <c r="B10" s="314"/>
      <c r="C10" s="314"/>
      <c r="D10" s="314"/>
      <c r="E10" s="314"/>
      <c r="F10" s="315"/>
      <c r="G10" s="318">
        <f>+'Formulario PPGR6'!F23</f>
        <v>0</v>
      </c>
      <c r="H10" s="316"/>
      <c r="I10" s="316"/>
      <c r="J10" s="316"/>
      <c r="K10" s="317"/>
    </row>
    <row r="11" spans="1:60" x14ac:dyDescent="0.25">
      <c r="A11" s="313" t="s">
        <v>2590</v>
      </c>
      <c r="B11" s="314"/>
      <c r="C11" s="314"/>
      <c r="D11" s="314"/>
      <c r="E11" s="314"/>
      <c r="F11" s="315"/>
      <c r="G11" s="318">
        <f>+'Formulario PPGR6'!F15</f>
        <v>0</v>
      </c>
      <c r="H11" s="316"/>
      <c r="I11" s="316"/>
      <c r="J11" s="316"/>
      <c r="K11" s="317"/>
    </row>
    <row r="12" spans="1:60" x14ac:dyDescent="0.25">
      <c r="A12" s="313" t="s">
        <v>2591</v>
      </c>
      <c r="B12" s="314"/>
      <c r="C12" s="314"/>
      <c r="D12" s="314"/>
      <c r="E12" s="314"/>
      <c r="F12" s="315"/>
      <c r="G12" s="318">
        <f>'Formulario PPGR6'!F11+'Formulario PPGR6'!F17+'Formulario PPGR6'!F21+'Formulario PPGR6'!F22</f>
        <v>0</v>
      </c>
      <c r="H12" s="316"/>
      <c r="I12" s="316"/>
      <c r="J12" s="316"/>
      <c r="K12" s="317"/>
    </row>
    <row r="13" spans="1:60" x14ac:dyDescent="0.25">
      <c r="A13" s="319" t="s">
        <v>2564</v>
      </c>
      <c r="B13" s="314"/>
      <c r="C13" s="314"/>
      <c r="D13" s="314"/>
      <c r="E13" s="314"/>
      <c r="F13" s="315"/>
      <c r="G13" s="320">
        <f>+'Formulario PPGR6'!F18</f>
        <v>0</v>
      </c>
      <c r="H13" s="316"/>
      <c r="I13" s="316"/>
      <c r="J13" s="316"/>
      <c r="K13" s="317"/>
    </row>
    <row r="14" spans="1:60" ht="13.5" thickBot="1" x14ac:dyDescent="0.3">
      <c r="A14" s="321" t="s">
        <v>2592</v>
      </c>
      <c r="B14" s="322"/>
      <c r="C14" s="322"/>
      <c r="D14" s="322"/>
      <c r="E14" s="322"/>
      <c r="F14" s="323"/>
      <c r="G14" s="324">
        <f>SUM(G9:G13)</f>
        <v>0</v>
      </c>
      <c r="H14" s="325"/>
      <c r="I14" s="325"/>
      <c r="J14" s="325"/>
      <c r="K14" s="326"/>
    </row>
    <row r="15" spans="1:60" ht="15.75" customHeight="1" thickTop="1" x14ac:dyDescent="0.25">
      <c r="A15" s="327" t="s">
        <v>2593</v>
      </c>
      <c r="B15" s="328"/>
      <c r="C15" s="328"/>
      <c r="D15" s="328"/>
      <c r="E15" s="328"/>
      <c r="F15" s="329"/>
      <c r="G15" s="328"/>
      <c r="H15" s="328"/>
      <c r="I15" s="328"/>
      <c r="J15" s="328"/>
      <c r="K15" s="330"/>
    </row>
    <row r="16" spans="1:60" ht="24" customHeight="1" x14ac:dyDescent="0.25">
      <c r="A16" s="730" t="s">
        <v>2594</v>
      </c>
      <c r="B16" s="730" t="s">
        <v>2595</v>
      </c>
      <c r="C16" s="730" t="s">
        <v>2555</v>
      </c>
      <c r="D16" s="730" t="s">
        <v>2596</v>
      </c>
      <c r="E16" s="730" t="s">
        <v>2556</v>
      </c>
      <c r="F16" s="731" t="s">
        <v>2597</v>
      </c>
      <c r="G16" s="733" t="s">
        <v>2598</v>
      </c>
      <c r="H16" s="733" t="s">
        <v>2599</v>
      </c>
      <c r="I16" s="733" t="s">
        <v>2600</v>
      </c>
      <c r="J16" s="731" t="s">
        <v>2601</v>
      </c>
      <c r="K16" s="731" t="s">
        <v>2559</v>
      </c>
    </row>
    <row r="17" spans="1:11" ht="63" customHeight="1" x14ac:dyDescent="0.25">
      <c r="A17" s="730"/>
      <c r="B17" s="730"/>
      <c r="C17" s="730"/>
      <c r="D17" s="730"/>
      <c r="E17" s="730"/>
      <c r="F17" s="732"/>
      <c r="G17" s="733"/>
      <c r="H17" s="733"/>
      <c r="I17" s="733"/>
      <c r="J17" s="732"/>
      <c r="K17" s="732"/>
    </row>
    <row r="18" spans="1:11" x14ac:dyDescent="0.25">
      <c r="A18" s="331">
        <v>2</v>
      </c>
      <c r="B18" s="332"/>
      <c r="C18" s="332"/>
      <c r="D18" s="332"/>
      <c r="E18" s="332"/>
      <c r="F18" s="333" t="s">
        <v>2602</v>
      </c>
      <c r="G18" s="334">
        <f>+G19+G67+G170+G254+G270+G323</f>
        <v>0</v>
      </c>
      <c r="H18" s="334">
        <f>+H19+H67+H170+H254+H270+H323</f>
        <v>0</v>
      </c>
      <c r="I18" s="334">
        <f>+I19+I67+I170+I254+I270+I323</f>
        <v>0</v>
      </c>
      <c r="J18" s="334">
        <f>+J19+J67+J170+J254+J270+J323</f>
        <v>0</v>
      </c>
      <c r="K18" s="334">
        <f>+K19+K67+K170+K254+K270+K323</f>
        <v>0</v>
      </c>
    </row>
    <row r="19" spans="1:11" x14ac:dyDescent="0.25">
      <c r="A19" s="335">
        <v>2</v>
      </c>
      <c r="B19" s="336">
        <v>1</v>
      </c>
      <c r="C19" s="336"/>
      <c r="D19" s="336"/>
      <c r="E19" s="336"/>
      <c r="F19" s="337" t="s">
        <v>2603</v>
      </c>
      <c r="G19" s="338">
        <f>+G20+G42+G54+G58</f>
        <v>0</v>
      </c>
      <c r="H19" s="338">
        <f>+H20+H42+H54+H58</f>
        <v>0</v>
      </c>
      <c r="I19" s="338">
        <f>+I20+I42+I54+I58</f>
        <v>0</v>
      </c>
      <c r="J19" s="338">
        <f>+J20+J42+J54+J58</f>
        <v>0</v>
      </c>
      <c r="K19" s="338">
        <f>+K20+K42+K54+K58</f>
        <v>0</v>
      </c>
    </row>
    <row r="20" spans="1:11" x14ac:dyDescent="0.25">
      <c r="A20" s="339">
        <v>2</v>
      </c>
      <c r="B20" s="340">
        <v>1</v>
      </c>
      <c r="C20" s="340">
        <v>1</v>
      </c>
      <c r="D20" s="340"/>
      <c r="E20" s="340"/>
      <c r="F20" s="341" t="s">
        <v>2604</v>
      </c>
      <c r="G20" s="342">
        <f>+G21+G26+G33+G35+G37</f>
        <v>0</v>
      </c>
      <c r="H20" s="342">
        <f>+H21+H26+H33+H35+H37</f>
        <v>0</v>
      </c>
      <c r="I20" s="342">
        <f>+I21+I26+I33+I35+I37</f>
        <v>0</v>
      </c>
      <c r="J20" s="342">
        <f>+J21+J26+J33+J35+J37</f>
        <v>0</v>
      </c>
      <c r="K20" s="342">
        <f>+K21+K26+K33+K35+K37</f>
        <v>0</v>
      </c>
    </row>
    <row r="21" spans="1:11" x14ac:dyDescent="0.25">
      <c r="A21" s="343">
        <v>2</v>
      </c>
      <c r="B21" s="344">
        <v>1</v>
      </c>
      <c r="C21" s="344">
        <v>1</v>
      </c>
      <c r="D21" s="344">
        <v>1</v>
      </c>
      <c r="E21" s="344"/>
      <c r="F21" s="345" t="s">
        <v>2605</v>
      </c>
      <c r="G21" s="346">
        <f>SUM(G22:G25)</f>
        <v>0</v>
      </c>
      <c r="H21" s="346">
        <f>SUM(H22:H25)</f>
        <v>0</v>
      </c>
      <c r="I21" s="346">
        <f>SUM(I22:I25)</f>
        <v>0</v>
      </c>
      <c r="J21" s="346">
        <f>SUM(J22:J25)</f>
        <v>0</v>
      </c>
      <c r="K21" s="347">
        <f>SUM(K22:K25)</f>
        <v>0</v>
      </c>
    </row>
    <row r="22" spans="1:11" x14ac:dyDescent="0.25">
      <c r="A22" s="348">
        <v>2</v>
      </c>
      <c r="B22" s="349">
        <v>1</v>
      </c>
      <c r="C22" s="349">
        <v>1</v>
      </c>
      <c r="D22" s="349">
        <v>1</v>
      </c>
      <c r="E22" s="349" t="s">
        <v>2606</v>
      </c>
      <c r="F22" s="350" t="s">
        <v>2607</v>
      </c>
      <c r="G22" s="351"/>
      <c r="H22" s="351"/>
      <c r="I22" s="351"/>
      <c r="J22" s="352">
        <f>SUBTOTAL(9,G22:I22)</f>
        <v>0</v>
      </c>
      <c r="K22" s="353" t="str">
        <f>IFERROR(J22/$J$18*100,"0.00")</f>
        <v>0.00</v>
      </c>
    </row>
    <row r="23" spans="1:11" x14ac:dyDescent="0.25">
      <c r="A23" s="348">
        <v>2</v>
      </c>
      <c r="B23" s="349">
        <v>1</v>
      </c>
      <c r="C23" s="349">
        <v>1</v>
      </c>
      <c r="D23" s="349">
        <v>1</v>
      </c>
      <c r="E23" s="349" t="s">
        <v>2608</v>
      </c>
      <c r="F23" s="354" t="s">
        <v>2609</v>
      </c>
      <c r="G23" s="351"/>
      <c r="H23" s="351"/>
      <c r="I23" s="351"/>
      <c r="J23" s="352">
        <f>SUBTOTAL(9,G23:I23)</f>
        <v>0</v>
      </c>
      <c r="K23" s="353" t="str">
        <f>IFERROR(J23/$J$18*100,"0.00")</f>
        <v>0.00</v>
      </c>
    </row>
    <row r="24" spans="1:11" x14ac:dyDescent="0.25">
      <c r="A24" s="348">
        <v>2</v>
      </c>
      <c r="B24" s="349">
        <v>1</v>
      </c>
      <c r="C24" s="349">
        <v>1</v>
      </c>
      <c r="D24" s="349">
        <v>1</v>
      </c>
      <c r="E24" s="349" t="s">
        <v>2610</v>
      </c>
      <c r="F24" s="354" t="s">
        <v>2611</v>
      </c>
      <c r="G24" s="351"/>
      <c r="H24" s="351"/>
      <c r="I24" s="351"/>
      <c r="J24" s="352">
        <f>SUBTOTAL(9,G24:I24)</f>
        <v>0</v>
      </c>
      <c r="K24" s="353" t="str">
        <f>IFERROR(J24/$J$18*100,"0.00")</f>
        <v>0.00</v>
      </c>
    </row>
    <row r="25" spans="1:11" x14ac:dyDescent="0.25">
      <c r="A25" s="348">
        <v>2</v>
      </c>
      <c r="B25" s="349">
        <v>1</v>
      </c>
      <c r="C25" s="349">
        <v>1</v>
      </c>
      <c r="D25" s="349">
        <v>1</v>
      </c>
      <c r="E25" s="349" t="s">
        <v>2612</v>
      </c>
      <c r="F25" s="354" t="s">
        <v>2613</v>
      </c>
      <c r="G25" s="351"/>
      <c r="H25" s="351"/>
      <c r="I25" s="351"/>
      <c r="J25" s="352">
        <f>SUBTOTAL(9,G25:I25)</f>
        <v>0</v>
      </c>
      <c r="K25" s="353" t="str">
        <f>IFERROR(J25/$J$18*100,"0.00")</f>
        <v>0.00</v>
      </c>
    </row>
    <row r="26" spans="1:11" x14ac:dyDescent="0.25">
      <c r="A26" s="343">
        <v>2</v>
      </c>
      <c r="B26" s="344">
        <v>1</v>
      </c>
      <c r="C26" s="344">
        <v>1</v>
      </c>
      <c r="D26" s="344">
        <v>2</v>
      </c>
      <c r="E26" s="344"/>
      <c r="F26" s="345" t="s">
        <v>2614</v>
      </c>
      <c r="G26" s="346">
        <f>SUM(G27:G32)</f>
        <v>0</v>
      </c>
      <c r="H26" s="346">
        <f>SUM(H27:H32)</f>
        <v>0</v>
      </c>
      <c r="I26" s="346">
        <f>SUM(I27:I32)</f>
        <v>0</v>
      </c>
      <c r="J26" s="346">
        <f>SUM(J27:J32)</f>
        <v>0</v>
      </c>
      <c r="K26" s="355">
        <f>SUM(K27:K32)</f>
        <v>0</v>
      </c>
    </row>
    <row r="27" spans="1:11" x14ac:dyDescent="0.25">
      <c r="A27" s="348">
        <v>2</v>
      </c>
      <c r="B27" s="349">
        <v>1</v>
      </c>
      <c r="C27" s="349">
        <v>1</v>
      </c>
      <c r="D27" s="349">
        <v>2</v>
      </c>
      <c r="E27" s="349" t="s">
        <v>2615</v>
      </c>
      <c r="F27" s="354" t="s">
        <v>2616</v>
      </c>
      <c r="G27" s="351"/>
      <c r="H27" s="351"/>
      <c r="I27" s="351"/>
      <c r="J27" s="352">
        <f t="shared" ref="J27:J32" si="0">SUBTOTAL(9,G27:I27)</f>
        <v>0</v>
      </c>
      <c r="K27" s="353" t="str">
        <f t="shared" ref="K27:K32" si="1">IFERROR(J27/$J$18*100,"0.00")</f>
        <v>0.00</v>
      </c>
    </row>
    <row r="28" spans="1:11" x14ac:dyDescent="0.25">
      <c r="A28" s="348">
        <v>2</v>
      </c>
      <c r="B28" s="349">
        <v>1</v>
      </c>
      <c r="C28" s="349">
        <v>1</v>
      </c>
      <c r="D28" s="349">
        <v>2</v>
      </c>
      <c r="E28" s="349" t="s">
        <v>2610</v>
      </c>
      <c r="F28" s="354" t="s">
        <v>2617</v>
      </c>
      <c r="G28" s="351"/>
      <c r="H28" s="351"/>
      <c r="I28" s="351"/>
      <c r="J28" s="352">
        <f t="shared" si="0"/>
        <v>0</v>
      </c>
      <c r="K28" s="353" t="str">
        <f t="shared" si="1"/>
        <v>0.00</v>
      </c>
    </row>
    <row r="29" spans="1:11" x14ac:dyDescent="0.25">
      <c r="A29" s="348">
        <v>2</v>
      </c>
      <c r="B29" s="349">
        <v>1</v>
      </c>
      <c r="C29" s="349">
        <v>1</v>
      </c>
      <c r="D29" s="349">
        <v>2</v>
      </c>
      <c r="E29" s="349" t="s">
        <v>2612</v>
      </c>
      <c r="F29" s="354" t="s">
        <v>2618</v>
      </c>
      <c r="G29" s="351"/>
      <c r="H29" s="351"/>
      <c r="I29" s="351"/>
      <c r="J29" s="352">
        <f t="shared" si="0"/>
        <v>0</v>
      </c>
      <c r="K29" s="353" t="str">
        <f t="shared" si="1"/>
        <v>0.00</v>
      </c>
    </row>
    <row r="30" spans="1:11" x14ac:dyDescent="0.25">
      <c r="A30" s="356">
        <v>2</v>
      </c>
      <c r="B30" s="357">
        <v>1</v>
      </c>
      <c r="C30" s="357">
        <v>1</v>
      </c>
      <c r="D30" s="357">
        <v>2</v>
      </c>
      <c r="E30" s="357" t="s">
        <v>2619</v>
      </c>
      <c r="F30" s="358" t="s">
        <v>2620</v>
      </c>
      <c r="G30" s="351"/>
      <c r="H30" s="351"/>
      <c r="I30" s="351"/>
      <c r="J30" s="352">
        <f t="shared" si="0"/>
        <v>0</v>
      </c>
      <c r="K30" s="353" t="str">
        <f t="shared" si="1"/>
        <v>0.00</v>
      </c>
    </row>
    <row r="31" spans="1:11" x14ac:dyDescent="0.25">
      <c r="A31" s="356">
        <v>2</v>
      </c>
      <c r="B31" s="357">
        <v>1</v>
      </c>
      <c r="C31" s="357">
        <v>1</v>
      </c>
      <c r="D31" s="357">
        <v>2</v>
      </c>
      <c r="E31" s="357" t="s">
        <v>2621</v>
      </c>
      <c r="F31" s="358" t="s">
        <v>2622</v>
      </c>
      <c r="G31" s="351"/>
      <c r="H31" s="351"/>
      <c r="I31" s="351"/>
      <c r="J31" s="352">
        <f t="shared" si="0"/>
        <v>0</v>
      </c>
      <c r="K31" s="353" t="str">
        <f t="shared" si="1"/>
        <v>0.00</v>
      </c>
    </row>
    <row r="32" spans="1:11" x14ac:dyDescent="0.25">
      <c r="A32" s="356">
        <v>2</v>
      </c>
      <c r="B32" s="357">
        <v>1</v>
      </c>
      <c r="C32" s="357">
        <v>1</v>
      </c>
      <c r="D32" s="357">
        <v>2</v>
      </c>
      <c r="E32" s="357" t="s">
        <v>2623</v>
      </c>
      <c r="F32" s="358" t="s">
        <v>2624</v>
      </c>
      <c r="G32" s="351"/>
      <c r="H32" s="351"/>
      <c r="I32" s="351"/>
      <c r="J32" s="352">
        <f t="shared" si="0"/>
        <v>0</v>
      </c>
      <c r="K32" s="353" t="str">
        <f t="shared" si="1"/>
        <v>0.00</v>
      </c>
    </row>
    <row r="33" spans="1:11" x14ac:dyDescent="0.25">
      <c r="A33" s="343">
        <v>2</v>
      </c>
      <c r="B33" s="344">
        <v>1</v>
      </c>
      <c r="C33" s="344">
        <v>1</v>
      </c>
      <c r="D33" s="344">
        <v>3</v>
      </c>
      <c r="E33" s="344"/>
      <c r="F33" s="345" t="s">
        <v>2625</v>
      </c>
      <c r="G33" s="346">
        <f>G34</f>
        <v>0</v>
      </c>
      <c r="H33" s="346">
        <f>H34</f>
        <v>0</v>
      </c>
      <c r="I33" s="346">
        <f>I34</f>
        <v>0</v>
      </c>
      <c r="J33" s="346">
        <f>J34</f>
        <v>0</v>
      </c>
      <c r="K33" s="347" t="str">
        <f>K34</f>
        <v>0.00</v>
      </c>
    </row>
    <row r="34" spans="1:11" x14ac:dyDescent="0.25">
      <c r="A34" s="348">
        <v>2</v>
      </c>
      <c r="B34" s="349">
        <v>1</v>
      </c>
      <c r="C34" s="349">
        <v>1</v>
      </c>
      <c r="D34" s="349">
        <v>3</v>
      </c>
      <c r="E34" s="349" t="s">
        <v>2606</v>
      </c>
      <c r="F34" s="354" t="s">
        <v>2625</v>
      </c>
      <c r="G34" s="351"/>
      <c r="H34" s="351"/>
      <c r="I34" s="351"/>
      <c r="J34" s="352">
        <f>SUBTOTAL(9,G34:I34)</f>
        <v>0</v>
      </c>
      <c r="K34" s="353" t="str">
        <f>IFERROR(J34/$J$18*100,"0.00")</f>
        <v>0.00</v>
      </c>
    </row>
    <row r="35" spans="1:11" x14ac:dyDescent="0.25">
      <c r="A35" s="343">
        <v>2</v>
      </c>
      <c r="B35" s="344">
        <v>1</v>
      </c>
      <c r="C35" s="344">
        <v>1</v>
      </c>
      <c r="D35" s="344">
        <v>4</v>
      </c>
      <c r="E35" s="344"/>
      <c r="F35" s="345" t="s">
        <v>2626</v>
      </c>
      <c r="G35" s="346">
        <f>G36</f>
        <v>0</v>
      </c>
      <c r="H35" s="346">
        <f>H36</f>
        <v>0</v>
      </c>
      <c r="I35" s="346">
        <f>I36</f>
        <v>0</v>
      </c>
      <c r="J35" s="346">
        <f>J36</f>
        <v>0</v>
      </c>
      <c r="K35" s="347" t="str">
        <f>K36</f>
        <v>0.00</v>
      </c>
    </row>
    <row r="36" spans="1:11" x14ac:dyDescent="0.25">
      <c r="A36" s="348">
        <v>2</v>
      </c>
      <c r="B36" s="349">
        <v>1</v>
      </c>
      <c r="C36" s="349">
        <v>1</v>
      </c>
      <c r="D36" s="349">
        <v>4</v>
      </c>
      <c r="E36" s="349" t="s">
        <v>2606</v>
      </c>
      <c r="F36" s="354" t="s">
        <v>2626</v>
      </c>
      <c r="G36" s="351"/>
      <c r="H36" s="351"/>
      <c r="I36" s="351"/>
      <c r="J36" s="352">
        <f>SUBTOTAL(9,G36:I36)</f>
        <v>0</v>
      </c>
      <c r="K36" s="353" t="str">
        <f>IFERROR(J36/$J$18*100,"0.00")</f>
        <v>0.00</v>
      </c>
    </row>
    <row r="37" spans="1:11" x14ac:dyDescent="0.25">
      <c r="A37" s="343">
        <v>2</v>
      </c>
      <c r="B37" s="344">
        <v>1</v>
      </c>
      <c r="C37" s="344">
        <v>1</v>
      </c>
      <c r="D37" s="344">
        <v>5</v>
      </c>
      <c r="E37" s="344"/>
      <c r="F37" s="345" t="s">
        <v>2627</v>
      </c>
      <c r="G37" s="346">
        <f>SUM(G38:G41)</f>
        <v>0</v>
      </c>
      <c r="H37" s="346">
        <f>SUM(H38:H41)</f>
        <v>0</v>
      </c>
      <c r="I37" s="346">
        <f>SUM(I38:I41)</f>
        <v>0</v>
      </c>
      <c r="J37" s="346">
        <f>SUM(J38:J41)</f>
        <v>0</v>
      </c>
      <c r="K37" s="347">
        <f>SUM(K38:K41)</f>
        <v>0</v>
      </c>
    </row>
    <row r="38" spans="1:11" x14ac:dyDescent="0.25">
      <c r="A38" s="348">
        <v>2</v>
      </c>
      <c r="B38" s="349">
        <v>1</v>
      </c>
      <c r="C38" s="349">
        <v>1</v>
      </c>
      <c r="D38" s="349">
        <v>5</v>
      </c>
      <c r="E38" s="349" t="s">
        <v>2606</v>
      </c>
      <c r="F38" s="359" t="s">
        <v>2627</v>
      </c>
      <c r="G38" s="351"/>
      <c r="H38" s="351"/>
      <c r="I38" s="351"/>
      <c r="J38" s="352">
        <f>SUBTOTAL(9,G38:I38)</f>
        <v>0</v>
      </c>
      <c r="K38" s="353" t="str">
        <f>IFERROR(J38/$J$18*100,"0.00")</f>
        <v>0.00</v>
      </c>
    </row>
    <row r="39" spans="1:11" x14ac:dyDescent="0.25">
      <c r="A39" s="348">
        <v>2</v>
      </c>
      <c r="B39" s="349">
        <v>1</v>
      </c>
      <c r="C39" s="349">
        <v>1</v>
      </c>
      <c r="D39" s="349">
        <v>5</v>
      </c>
      <c r="E39" s="349" t="s">
        <v>2608</v>
      </c>
      <c r="F39" s="354" t="s">
        <v>2628</v>
      </c>
      <c r="G39" s="351"/>
      <c r="H39" s="351"/>
      <c r="I39" s="351"/>
      <c r="J39" s="352">
        <f>SUBTOTAL(9,G39:I39)</f>
        <v>0</v>
      </c>
      <c r="K39" s="353" t="str">
        <f>IFERROR(J39/$J$18*100,"0.00")</f>
        <v>0.00</v>
      </c>
    </row>
    <row r="40" spans="1:11" x14ac:dyDescent="0.25">
      <c r="A40" s="348">
        <v>2</v>
      </c>
      <c r="B40" s="349">
        <v>1</v>
      </c>
      <c r="C40" s="349">
        <v>1</v>
      </c>
      <c r="D40" s="349">
        <v>5</v>
      </c>
      <c r="E40" s="349" t="s">
        <v>2615</v>
      </c>
      <c r="F40" s="354" t="s">
        <v>2629</v>
      </c>
      <c r="G40" s="351"/>
      <c r="H40" s="351"/>
      <c r="I40" s="351"/>
      <c r="J40" s="352">
        <f>SUBTOTAL(9,G40:I40)</f>
        <v>0</v>
      </c>
      <c r="K40" s="353" t="str">
        <f>IFERROR(J40/$J$18*100,"0.00")</f>
        <v>0.00</v>
      </c>
    </row>
    <row r="41" spans="1:11" x14ac:dyDescent="0.25">
      <c r="A41" s="348">
        <v>2</v>
      </c>
      <c r="B41" s="349">
        <v>1</v>
      </c>
      <c r="C41" s="349">
        <v>1</v>
      </c>
      <c r="D41" s="349">
        <v>5</v>
      </c>
      <c r="E41" s="349" t="s">
        <v>2630</v>
      </c>
      <c r="F41" s="354" t="s">
        <v>2631</v>
      </c>
      <c r="G41" s="351"/>
      <c r="H41" s="351"/>
      <c r="I41" s="351"/>
      <c r="J41" s="352">
        <f>SUBTOTAL(9,G41:I41)</f>
        <v>0</v>
      </c>
      <c r="K41" s="353" t="str">
        <f>IFERROR(J41/$J$18*100,"0.00")</f>
        <v>0.00</v>
      </c>
    </row>
    <row r="42" spans="1:11" x14ac:dyDescent="0.25">
      <c r="A42" s="339">
        <v>2</v>
      </c>
      <c r="B42" s="340">
        <v>1</v>
      </c>
      <c r="C42" s="340">
        <v>2</v>
      </c>
      <c r="D42" s="340"/>
      <c r="E42" s="340"/>
      <c r="F42" s="341" t="s">
        <v>2632</v>
      </c>
      <c r="G42" s="342">
        <f>+G43+G45</f>
        <v>0</v>
      </c>
      <c r="H42" s="342">
        <f>+H43+H45</f>
        <v>0</v>
      </c>
      <c r="I42" s="342">
        <f>+I43+I45</f>
        <v>0</v>
      </c>
      <c r="J42" s="342">
        <f>+J43+J45</f>
        <v>0</v>
      </c>
      <c r="K42" s="342">
        <f>+K43+K45</f>
        <v>0</v>
      </c>
    </row>
    <row r="43" spans="1:11" x14ac:dyDescent="0.25">
      <c r="A43" s="343">
        <v>2</v>
      </c>
      <c r="B43" s="344">
        <v>1</v>
      </c>
      <c r="C43" s="344">
        <v>2</v>
      </c>
      <c r="D43" s="344">
        <v>1</v>
      </c>
      <c r="E43" s="344"/>
      <c r="F43" s="345" t="s">
        <v>2633</v>
      </c>
      <c r="G43" s="346">
        <f>G44</f>
        <v>0</v>
      </c>
      <c r="H43" s="346">
        <f>H44</f>
        <v>0</v>
      </c>
      <c r="I43" s="346">
        <f>I44</f>
        <v>0</v>
      </c>
      <c r="J43" s="346">
        <f>J44</f>
        <v>0</v>
      </c>
      <c r="K43" s="347" t="str">
        <f>K44</f>
        <v>0.00</v>
      </c>
    </row>
    <row r="44" spans="1:11" x14ac:dyDescent="0.25">
      <c r="A44" s="348">
        <v>2</v>
      </c>
      <c r="B44" s="349">
        <v>1</v>
      </c>
      <c r="C44" s="349">
        <v>2</v>
      </c>
      <c r="D44" s="349">
        <v>1</v>
      </c>
      <c r="E44" s="349" t="s">
        <v>2606</v>
      </c>
      <c r="F44" s="354" t="s">
        <v>2633</v>
      </c>
      <c r="G44" s="351"/>
      <c r="H44" s="351"/>
      <c r="I44" s="351"/>
      <c r="J44" s="352">
        <f>SUBTOTAL(9,G44:I44)</f>
        <v>0</v>
      </c>
      <c r="K44" s="353" t="str">
        <f>IFERROR(J44/$J$18*100,"0.00")</f>
        <v>0.00</v>
      </c>
    </row>
    <row r="45" spans="1:11" x14ac:dyDescent="0.25">
      <c r="A45" s="343">
        <v>2</v>
      </c>
      <c r="B45" s="344">
        <v>1</v>
      </c>
      <c r="C45" s="344">
        <v>2</v>
      </c>
      <c r="D45" s="344">
        <v>2</v>
      </c>
      <c r="E45" s="344"/>
      <c r="F45" s="345" t="s">
        <v>2634</v>
      </c>
      <c r="G45" s="346">
        <f>SUM(G46:G53)</f>
        <v>0</v>
      </c>
      <c r="H45" s="346">
        <f>SUM(H46:H53)</f>
        <v>0</v>
      </c>
      <c r="I45" s="346">
        <f>SUM(I46:I53)</f>
        <v>0</v>
      </c>
      <c r="J45" s="346">
        <f>SUM(J46:J53)</f>
        <v>0</v>
      </c>
      <c r="K45" s="347">
        <f>SUM(K46:K53)</f>
        <v>0</v>
      </c>
    </row>
    <row r="46" spans="1:11" ht="25.5" x14ac:dyDescent="0.25">
      <c r="A46" s="348">
        <v>2</v>
      </c>
      <c r="B46" s="349">
        <v>1</v>
      </c>
      <c r="C46" s="349">
        <v>2</v>
      </c>
      <c r="D46" s="349">
        <v>2</v>
      </c>
      <c r="E46" s="349" t="s">
        <v>2615</v>
      </c>
      <c r="F46" s="354" t="s">
        <v>2635</v>
      </c>
      <c r="G46" s="351"/>
      <c r="H46" s="351"/>
      <c r="I46" s="351"/>
      <c r="J46" s="352">
        <f t="shared" ref="J46:J53" si="2">SUBTOTAL(9,G46:I46)</f>
        <v>0</v>
      </c>
      <c r="K46" s="353" t="str">
        <f t="shared" ref="K46:K53" si="3">IFERROR(J46/$J$18*100,"0.00")</f>
        <v>0.00</v>
      </c>
    </row>
    <row r="47" spans="1:11" x14ac:dyDescent="0.25">
      <c r="A47" s="348">
        <v>2</v>
      </c>
      <c r="B47" s="349">
        <v>1</v>
      </c>
      <c r="C47" s="349">
        <v>2</v>
      </c>
      <c r="D47" s="349">
        <v>2</v>
      </c>
      <c r="E47" s="349" t="s">
        <v>2630</v>
      </c>
      <c r="F47" s="354" t="s">
        <v>2636</v>
      </c>
      <c r="G47" s="351"/>
      <c r="H47" s="351"/>
      <c r="I47" s="351"/>
      <c r="J47" s="352">
        <f>SUBTOTAL(9,G47:I47)</f>
        <v>0</v>
      </c>
      <c r="K47" s="353" t="str">
        <f t="shared" si="3"/>
        <v>0.00</v>
      </c>
    </row>
    <row r="48" spans="1:11" x14ac:dyDescent="0.25">
      <c r="A48" s="348">
        <v>2</v>
      </c>
      <c r="B48" s="349">
        <v>1</v>
      </c>
      <c r="C48" s="349">
        <v>2</v>
      </c>
      <c r="D48" s="349">
        <v>2</v>
      </c>
      <c r="E48" s="349" t="s">
        <v>2610</v>
      </c>
      <c r="F48" s="354" t="s">
        <v>2637</v>
      </c>
      <c r="G48" s="351"/>
      <c r="H48" s="351"/>
      <c r="I48" s="351"/>
      <c r="J48" s="352">
        <f t="shared" si="2"/>
        <v>0</v>
      </c>
      <c r="K48" s="353" t="str">
        <f t="shared" si="3"/>
        <v>0.00</v>
      </c>
    </row>
    <row r="49" spans="1:11" x14ac:dyDescent="0.25">
      <c r="A49" s="348">
        <v>2</v>
      </c>
      <c r="B49" s="349">
        <v>1</v>
      </c>
      <c r="C49" s="349">
        <v>2</v>
      </c>
      <c r="D49" s="349">
        <v>2</v>
      </c>
      <c r="E49" s="349" t="s">
        <v>2612</v>
      </c>
      <c r="F49" s="354" t="s">
        <v>2638</v>
      </c>
      <c r="G49" s="351"/>
      <c r="H49" s="351"/>
      <c r="I49" s="351"/>
      <c r="J49" s="352">
        <f t="shared" si="2"/>
        <v>0</v>
      </c>
      <c r="K49" s="353" t="str">
        <f t="shared" si="3"/>
        <v>0.00</v>
      </c>
    </row>
    <row r="50" spans="1:11" x14ac:dyDescent="0.25">
      <c r="A50" s="348">
        <v>2</v>
      </c>
      <c r="B50" s="349">
        <v>1</v>
      </c>
      <c r="C50" s="349">
        <v>2</v>
      </c>
      <c r="D50" s="349">
        <v>2</v>
      </c>
      <c r="E50" s="349" t="s">
        <v>2639</v>
      </c>
      <c r="F50" s="354" t="s">
        <v>2640</v>
      </c>
      <c r="G50" s="351"/>
      <c r="H50" s="351"/>
      <c r="I50" s="351"/>
      <c r="J50" s="352">
        <f t="shared" si="2"/>
        <v>0</v>
      </c>
      <c r="K50" s="353" t="str">
        <f t="shared" si="3"/>
        <v>0.00</v>
      </c>
    </row>
    <row r="51" spans="1:11" x14ac:dyDescent="0.25">
      <c r="A51" s="348">
        <v>2</v>
      </c>
      <c r="B51" s="349">
        <v>1</v>
      </c>
      <c r="C51" s="349">
        <v>2</v>
      </c>
      <c r="D51" s="349">
        <v>2</v>
      </c>
      <c r="E51" s="349" t="s">
        <v>2619</v>
      </c>
      <c r="F51" s="354" t="s">
        <v>2641</v>
      </c>
      <c r="G51" s="351"/>
      <c r="H51" s="351"/>
      <c r="I51" s="351"/>
      <c r="J51" s="352">
        <f t="shared" si="2"/>
        <v>0</v>
      </c>
      <c r="K51" s="353" t="str">
        <f t="shared" si="3"/>
        <v>0.00</v>
      </c>
    </row>
    <row r="52" spans="1:11" x14ac:dyDescent="0.25">
      <c r="A52" s="348">
        <v>2</v>
      </c>
      <c r="B52" s="349">
        <v>1</v>
      </c>
      <c r="C52" s="349">
        <v>2</v>
      </c>
      <c r="D52" s="349">
        <v>2</v>
      </c>
      <c r="E52" s="349" t="s">
        <v>2621</v>
      </c>
      <c r="F52" s="354" t="s">
        <v>2642</v>
      </c>
      <c r="G52" s="351"/>
      <c r="H52" s="351"/>
      <c r="I52" s="351"/>
      <c r="J52" s="352">
        <f t="shared" si="2"/>
        <v>0</v>
      </c>
      <c r="K52" s="353" t="str">
        <f t="shared" si="3"/>
        <v>0.00</v>
      </c>
    </row>
    <row r="53" spans="1:11" x14ac:dyDescent="0.25">
      <c r="A53" s="348">
        <v>2</v>
      </c>
      <c r="B53" s="349">
        <v>1</v>
      </c>
      <c r="C53" s="349">
        <v>2</v>
      </c>
      <c r="D53" s="349">
        <v>2</v>
      </c>
      <c r="E53" s="349" t="s">
        <v>2643</v>
      </c>
      <c r="F53" s="354" t="s">
        <v>2644</v>
      </c>
      <c r="G53" s="351"/>
      <c r="H53" s="351"/>
      <c r="I53" s="351"/>
      <c r="J53" s="352">
        <f t="shared" si="2"/>
        <v>0</v>
      </c>
      <c r="K53" s="353" t="str">
        <f t="shared" si="3"/>
        <v>0.00</v>
      </c>
    </row>
    <row r="54" spans="1:11" x14ac:dyDescent="0.25">
      <c r="A54" s="339">
        <v>2</v>
      </c>
      <c r="B54" s="340">
        <v>1</v>
      </c>
      <c r="C54" s="340">
        <v>3</v>
      </c>
      <c r="D54" s="340"/>
      <c r="E54" s="340"/>
      <c r="F54" s="341" t="s">
        <v>2645</v>
      </c>
      <c r="G54" s="342">
        <f>+G55</f>
        <v>0</v>
      </c>
      <c r="H54" s="342">
        <f>+H55</f>
        <v>0</v>
      </c>
      <c r="I54" s="342">
        <f>+I55</f>
        <v>0</v>
      </c>
      <c r="J54" s="342">
        <f>+J55</f>
        <v>0</v>
      </c>
      <c r="K54" s="342">
        <f>+K55</f>
        <v>0</v>
      </c>
    </row>
    <row r="55" spans="1:11" x14ac:dyDescent="0.25">
      <c r="A55" s="343">
        <v>2</v>
      </c>
      <c r="B55" s="344">
        <v>1</v>
      </c>
      <c r="C55" s="344">
        <v>3</v>
      </c>
      <c r="D55" s="344">
        <v>2</v>
      </c>
      <c r="E55" s="344"/>
      <c r="F55" s="360" t="s">
        <v>2646</v>
      </c>
      <c r="G55" s="346">
        <f>SUM(G56:G57)</f>
        <v>0</v>
      </c>
      <c r="H55" s="346">
        <f>SUM(H56:H57)</f>
        <v>0</v>
      </c>
      <c r="I55" s="346">
        <f>SUM(I56:I57)</f>
        <v>0</v>
      </c>
      <c r="J55" s="346">
        <f>SUM(J56:J57)</f>
        <v>0</v>
      </c>
      <c r="K55" s="347">
        <f>SUM(K56:K57)</f>
        <v>0</v>
      </c>
    </row>
    <row r="56" spans="1:11" x14ac:dyDescent="0.25">
      <c r="A56" s="348">
        <v>2</v>
      </c>
      <c r="B56" s="349">
        <v>1</v>
      </c>
      <c r="C56" s="349">
        <v>3</v>
      </c>
      <c r="D56" s="349">
        <v>2</v>
      </c>
      <c r="E56" s="349" t="s">
        <v>2606</v>
      </c>
      <c r="F56" s="354" t="s">
        <v>2647</v>
      </c>
      <c r="G56" s="351"/>
      <c r="H56" s="351"/>
      <c r="I56" s="351"/>
      <c r="J56" s="352">
        <f>SUBTOTAL(9,G56:I56)</f>
        <v>0</v>
      </c>
      <c r="K56" s="353" t="str">
        <f>IFERROR(J56/$J$18*100,"0.00")</f>
        <v>0.00</v>
      </c>
    </row>
    <row r="57" spans="1:11" x14ac:dyDescent="0.25">
      <c r="A57" s="348">
        <v>2</v>
      </c>
      <c r="B57" s="349">
        <v>1</v>
      </c>
      <c r="C57" s="349">
        <v>3</v>
      </c>
      <c r="D57" s="349">
        <v>2</v>
      </c>
      <c r="E57" s="349" t="s">
        <v>2608</v>
      </c>
      <c r="F57" s="354" t="s">
        <v>2648</v>
      </c>
      <c r="G57" s="351"/>
      <c r="H57" s="351"/>
      <c r="I57" s="351"/>
      <c r="J57" s="352">
        <f>SUBTOTAL(9,G57:I57)</f>
        <v>0</v>
      </c>
      <c r="K57" s="353" t="str">
        <f>IFERROR(J57/$J$18*100,"0.00")</f>
        <v>0.00</v>
      </c>
    </row>
    <row r="58" spans="1:11" x14ac:dyDescent="0.25">
      <c r="A58" s="339">
        <v>2</v>
      </c>
      <c r="B58" s="340">
        <v>1</v>
      </c>
      <c r="C58" s="340">
        <v>5</v>
      </c>
      <c r="D58" s="340"/>
      <c r="E58" s="340"/>
      <c r="F58" s="341" t="s">
        <v>2649</v>
      </c>
      <c r="G58" s="342">
        <f>G59+G61+G63+G65</f>
        <v>0</v>
      </c>
      <c r="H58" s="342">
        <f>H59+H61+H63+H65</f>
        <v>0</v>
      </c>
      <c r="I58" s="342">
        <f>I59+I61+I63+I65</f>
        <v>0</v>
      </c>
      <c r="J58" s="342">
        <f>J59+J61+J63+J65</f>
        <v>0</v>
      </c>
      <c r="K58" s="361">
        <f>K59+K61+K63+K65</f>
        <v>0</v>
      </c>
    </row>
    <row r="59" spans="1:11" x14ac:dyDescent="0.25">
      <c r="A59" s="343">
        <v>2</v>
      </c>
      <c r="B59" s="344">
        <v>1</v>
      </c>
      <c r="C59" s="344">
        <v>5</v>
      </c>
      <c r="D59" s="344">
        <v>1</v>
      </c>
      <c r="E59" s="344"/>
      <c r="F59" s="345" t="s">
        <v>2650</v>
      </c>
      <c r="G59" s="346">
        <f>G60</f>
        <v>0</v>
      </c>
      <c r="H59" s="346">
        <f>H60</f>
        <v>0</v>
      </c>
      <c r="I59" s="346">
        <f>I60</f>
        <v>0</v>
      </c>
      <c r="J59" s="346">
        <f>J60</f>
        <v>0</v>
      </c>
      <c r="K59" s="347" t="str">
        <f>K60</f>
        <v>0.00</v>
      </c>
    </row>
    <row r="60" spans="1:11" x14ac:dyDescent="0.25">
      <c r="A60" s="348">
        <v>2</v>
      </c>
      <c r="B60" s="349">
        <v>1</v>
      </c>
      <c r="C60" s="349">
        <v>5</v>
      </c>
      <c r="D60" s="349">
        <v>1</v>
      </c>
      <c r="E60" s="349" t="s">
        <v>2606</v>
      </c>
      <c r="F60" s="354" t="s">
        <v>2650</v>
      </c>
      <c r="G60" s="351"/>
      <c r="H60" s="351"/>
      <c r="I60" s="351"/>
      <c r="J60" s="352">
        <f>SUBTOTAL(9,G60:I60)</f>
        <v>0</v>
      </c>
      <c r="K60" s="353" t="str">
        <f>IFERROR(J60/$J$18*100,"0.00")</f>
        <v>0.00</v>
      </c>
    </row>
    <row r="61" spans="1:11" x14ac:dyDescent="0.25">
      <c r="A61" s="343">
        <v>2</v>
      </c>
      <c r="B61" s="344">
        <v>1</v>
      </c>
      <c r="C61" s="344">
        <v>5</v>
      </c>
      <c r="D61" s="344">
        <v>2</v>
      </c>
      <c r="E61" s="344"/>
      <c r="F61" s="360" t="s">
        <v>2651</v>
      </c>
      <c r="G61" s="346">
        <f>G62</f>
        <v>0</v>
      </c>
      <c r="H61" s="346">
        <f>H62</f>
        <v>0</v>
      </c>
      <c r="I61" s="346">
        <f>I62</f>
        <v>0</v>
      </c>
      <c r="J61" s="346">
        <f>J62</f>
        <v>0</v>
      </c>
      <c r="K61" s="347" t="str">
        <f>K62</f>
        <v>0.00</v>
      </c>
    </row>
    <row r="62" spans="1:11" x14ac:dyDescent="0.25">
      <c r="A62" s="348">
        <v>2</v>
      </c>
      <c r="B62" s="349">
        <v>1</v>
      </c>
      <c r="C62" s="349">
        <v>5</v>
      </c>
      <c r="D62" s="349">
        <v>2</v>
      </c>
      <c r="E62" s="349" t="s">
        <v>2606</v>
      </c>
      <c r="F62" s="354" t="s">
        <v>2651</v>
      </c>
      <c r="G62" s="351"/>
      <c r="H62" s="351"/>
      <c r="I62" s="351"/>
      <c r="J62" s="352">
        <f>SUBTOTAL(9,G62:I62)</f>
        <v>0</v>
      </c>
      <c r="K62" s="353" t="str">
        <f>IFERROR(J62/$J$18*100,"0.00")</f>
        <v>0.00</v>
      </c>
    </row>
    <row r="63" spans="1:11" x14ac:dyDescent="0.25">
      <c r="A63" s="343">
        <v>2</v>
      </c>
      <c r="B63" s="344">
        <v>1</v>
      </c>
      <c r="C63" s="344">
        <v>5</v>
      </c>
      <c r="D63" s="344">
        <v>3</v>
      </c>
      <c r="E63" s="344"/>
      <c r="F63" s="360" t="s">
        <v>2652</v>
      </c>
      <c r="G63" s="346">
        <f>G64</f>
        <v>0</v>
      </c>
      <c r="H63" s="346">
        <f>H64</f>
        <v>0</v>
      </c>
      <c r="I63" s="346">
        <f>I64</f>
        <v>0</v>
      </c>
      <c r="J63" s="346">
        <f>J64</f>
        <v>0</v>
      </c>
      <c r="K63" s="347" t="str">
        <f>K64</f>
        <v>0.00</v>
      </c>
    </row>
    <row r="64" spans="1:11" x14ac:dyDescent="0.25">
      <c r="A64" s="348">
        <v>2</v>
      </c>
      <c r="B64" s="349">
        <v>1</v>
      </c>
      <c r="C64" s="349">
        <v>5</v>
      </c>
      <c r="D64" s="349">
        <v>3</v>
      </c>
      <c r="E64" s="349" t="s">
        <v>2606</v>
      </c>
      <c r="F64" s="354" t="s">
        <v>2652</v>
      </c>
      <c r="G64" s="351"/>
      <c r="H64" s="351"/>
      <c r="I64" s="351"/>
      <c r="J64" s="352">
        <f>SUBTOTAL(9,G64:I64)</f>
        <v>0</v>
      </c>
      <c r="K64" s="353" t="str">
        <f>IFERROR(J64/$J$18*100,"0.00")</f>
        <v>0.00</v>
      </c>
    </row>
    <row r="65" spans="1:11" x14ac:dyDescent="0.25">
      <c r="A65" s="343">
        <v>2</v>
      </c>
      <c r="B65" s="344">
        <v>1</v>
      </c>
      <c r="C65" s="344">
        <v>5</v>
      </c>
      <c r="D65" s="344">
        <v>4</v>
      </c>
      <c r="E65" s="344"/>
      <c r="F65" s="360" t="s">
        <v>2653</v>
      </c>
      <c r="G65" s="346">
        <f>G66</f>
        <v>0</v>
      </c>
      <c r="H65" s="346">
        <f>H66</f>
        <v>0</v>
      </c>
      <c r="I65" s="346">
        <f>I66</f>
        <v>0</v>
      </c>
      <c r="J65" s="346">
        <f>J66</f>
        <v>0</v>
      </c>
      <c r="K65" s="347" t="str">
        <f>K66</f>
        <v>0.00</v>
      </c>
    </row>
    <row r="66" spans="1:11" x14ac:dyDescent="0.25">
      <c r="A66" s="348">
        <v>2</v>
      </c>
      <c r="B66" s="349">
        <v>1</v>
      </c>
      <c r="C66" s="349">
        <v>5</v>
      </c>
      <c r="D66" s="349">
        <v>4</v>
      </c>
      <c r="E66" s="349" t="s">
        <v>2606</v>
      </c>
      <c r="F66" s="354" t="s">
        <v>2653</v>
      </c>
      <c r="G66" s="351"/>
      <c r="H66" s="351"/>
      <c r="I66" s="351"/>
      <c r="J66" s="352">
        <f>SUBTOTAL(9,G66:I66)</f>
        <v>0</v>
      </c>
      <c r="K66" s="353" t="str">
        <f>IFERROR(J66/$J$18*100,"0.00")</f>
        <v>0.00</v>
      </c>
    </row>
    <row r="67" spans="1:11" x14ac:dyDescent="0.25">
      <c r="A67" s="335">
        <v>2</v>
      </c>
      <c r="B67" s="336">
        <v>2</v>
      </c>
      <c r="C67" s="336"/>
      <c r="D67" s="336"/>
      <c r="E67" s="336"/>
      <c r="F67" s="337" t="s">
        <v>2654</v>
      </c>
      <c r="G67" s="338">
        <f>+G68+G82+G87+G92+G99+G116+G125+G143</f>
        <v>0</v>
      </c>
      <c r="H67" s="338">
        <f>+H68+H82+H87+H92+H99+H116+H125+H143</f>
        <v>0</v>
      </c>
      <c r="I67" s="338">
        <f>+I68+I82+I87+I92+I99+I116+I125+I143</f>
        <v>0</v>
      </c>
      <c r="J67" s="338">
        <f>+J68+J82+J87+J92+J99+J116+J125+J143</f>
        <v>0</v>
      </c>
      <c r="K67" s="338">
        <f>+K68+K82+K87+K92+K99+K116+K125+K143</f>
        <v>0</v>
      </c>
    </row>
    <row r="68" spans="1:11" x14ac:dyDescent="0.25">
      <c r="A68" s="339">
        <v>2</v>
      </c>
      <c r="B68" s="340">
        <v>2</v>
      </c>
      <c r="C68" s="340">
        <v>1</v>
      </c>
      <c r="D68" s="340"/>
      <c r="E68" s="340"/>
      <c r="F68" s="341" t="s">
        <v>2655</v>
      </c>
      <c r="G68" s="342">
        <f>+G69+G71+G73+G75+G78+G80</f>
        <v>0</v>
      </c>
      <c r="H68" s="342">
        <f>+H69+H71+H73+H75+H78+H80</f>
        <v>0</v>
      </c>
      <c r="I68" s="342">
        <f>+I69+I71+I73+I75+I78+I80</f>
        <v>0</v>
      </c>
      <c r="J68" s="342">
        <f>+J69+J71+J73+J75+J78+J80</f>
        <v>0</v>
      </c>
      <c r="K68" s="342">
        <f>+K69+K71+K73+K75+K78+K80</f>
        <v>0</v>
      </c>
    </row>
    <row r="69" spans="1:11" x14ac:dyDescent="0.25">
      <c r="A69" s="343">
        <v>2</v>
      </c>
      <c r="B69" s="344">
        <v>2</v>
      </c>
      <c r="C69" s="344">
        <v>1</v>
      </c>
      <c r="D69" s="344">
        <v>2</v>
      </c>
      <c r="E69" s="344"/>
      <c r="F69" s="345" t="s">
        <v>2656</v>
      </c>
      <c r="G69" s="346">
        <f>G70</f>
        <v>0</v>
      </c>
      <c r="H69" s="346">
        <f>H70</f>
        <v>0</v>
      </c>
      <c r="I69" s="346">
        <f>I70</f>
        <v>0</v>
      </c>
      <c r="J69" s="346">
        <f>J70</f>
        <v>0</v>
      </c>
      <c r="K69" s="347" t="str">
        <f>K70</f>
        <v>0.00</v>
      </c>
    </row>
    <row r="70" spans="1:11" x14ac:dyDescent="0.25">
      <c r="A70" s="348">
        <v>2</v>
      </c>
      <c r="B70" s="349">
        <v>2</v>
      </c>
      <c r="C70" s="349">
        <v>1</v>
      </c>
      <c r="D70" s="349">
        <v>2</v>
      </c>
      <c r="E70" s="349" t="s">
        <v>2606</v>
      </c>
      <c r="F70" s="354" t="s">
        <v>2656</v>
      </c>
      <c r="G70" s="351"/>
      <c r="H70" s="351"/>
      <c r="I70" s="351"/>
      <c r="J70" s="352">
        <f>SUBTOTAL(9,G70:I70)</f>
        <v>0</v>
      </c>
      <c r="K70" s="353" t="str">
        <f>IFERROR(J70/$J$18*100,"0.00")</f>
        <v>0.00</v>
      </c>
    </row>
    <row r="71" spans="1:11" x14ac:dyDescent="0.25">
      <c r="A71" s="343">
        <v>2</v>
      </c>
      <c r="B71" s="344">
        <v>2</v>
      </c>
      <c r="C71" s="344">
        <v>1</v>
      </c>
      <c r="D71" s="344">
        <v>3</v>
      </c>
      <c r="E71" s="344"/>
      <c r="F71" s="345" t="s">
        <v>2657</v>
      </c>
      <c r="G71" s="346">
        <f>G72</f>
        <v>0</v>
      </c>
      <c r="H71" s="346">
        <f>H72</f>
        <v>0</v>
      </c>
      <c r="I71" s="346">
        <f>I72</f>
        <v>0</v>
      </c>
      <c r="J71" s="346">
        <f>J72</f>
        <v>0</v>
      </c>
      <c r="K71" s="347" t="str">
        <f>K72</f>
        <v>0.00</v>
      </c>
    </row>
    <row r="72" spans="1:11" x14ac:dyDescent="0.25">
      <c r="A72" s="348">
        <v>2</v>
      </c>
      <c r="B72" s="349">
        <v>2</v>
      </c>
      <c r="C72" s="349">
        <v>1</v>
      </c>
      <c r="D72" s="349">
        <v>3</v>
      </c>
      <c r="E72" s="349" t="s">
        <v>2606</v>
      </c>
      <c r="F72" s="354" t="s">
        <v>2657</v>
      </c>
      <c r="G72" s="351"/>
      <c r="H72" s="351"/>
      <c r="I72" s="351"/>
      <c r="J72" s="352">
        <f>SUBTOTAL(9,G72:I72)</f>
        <v>0</v>
      </c>
      <c r="K72" s="353" t="str">
        <f>IFERROR(J72/$J$18*100,"0.00")</f>
        <v>0.00</v>
      </c>
    </row>
    <row r="73" spans="1:11" x14ac:dyDescent="0.25">
      <c r="A73" s="343">
        <v>2</v>
      </c>
      <c r="B73" s="344">
        <v>2</v>
      </c>
      <c r="C73" s="344">
        <v>1</v>
      </c>
      <c r="D73" s="344">
        <v>5</v>
      </c>
      <c r="E73" s="344"/>
      <c r="F73" s="345" t="s">
        <v>2658</v>
      </c>
      <c r="G73" s="346">
        <f>G74</f>
        <v>0</v>
      </c>
      <c r="H73" s="346">
        <f>H74</f>
        <v>0</v>
      </c>
      <c r="I73" s="346">
        <f>I74</f>
        <v>0</v>
      </c>
      <c r="J73" s="346">
        <f>J74</f>
        <v>0</v>
      </c>
      <c r="K73" s="347" t="str">
        <f>K74</f>
        <v>0.00</v>
      </c>
    </row>
    <row r="74" spans="1:11" x14ac:dyDescent="0.25">
      <c r="A74" s="348">
        <v>2</v>
      </c>
      <c r="B74" s="349">
        <v>2</v>
      </c>
      <c r="C74" s="349">
        <v>1</v>
      </c>
      <c r="D74" s="349">
        <v>5</v>
      </c>
      <c r="E74" s="349" t="s">
        <v>2606</v>
      </c>
      <c r="F74" s="354" t="s">
        <v>2658</v>
      </c>
      <c r="G74" s="351"/>
      <c r="H74" s="351"/>
      <c r="I74" s="351"/>
      <c r="J74" s="352">
        <f>SUBTOTAL(9,G74:I74)</f>
        <v>0</v>
      </c>
      <c r="K74" s="353" t="str">
        <f>IFERROR(J74/$J$18*100,"0.00")</f>
        <v>0.00</v>
      </c>
    </row>
    <row r="75" spans="1:11" x14ac:dyDescent="0.25">
      <c r="A75" s="343">
        <v>2</v>
      </c>
      <c r="B75" s="344">
        <v>2</v>
      </c>
      <c r="C75" s="344">
        <v>1</v>
      </c>
      <c r="D75" s="344">
        <v>6</v>
      </c>
      <c r="E75" s="344"/>
      <c r="F75" s="345" t="s">
        <v>2659</v>
      </c>
      <c r="G75" s="346">
        <f>G76+G77</f>
        <v>0</v>
      </c>
      <c r="H75" s="346">
        <f>H76+H77</f>
        <v>0</v>
      </c>
      <c r="I75" s="346">
        <f>I76+I77</f>
        <v>0</v>
      </c>
      <c r="J75" s="346">
        <f>J76+J77</f>
        <v>0</v>
      </c>
      <c r="K75" s="347">
        <f>K76+K77</f>
        <v>0</v>
      </c>
    </row>
    <row r="76" spans="1:11" x14ac:dyDescent="0.25">
      <c r="A76" s="348">
        <v>2</v>
      </c>
      <c r="B76" s="349">
        <v>2</v>
      </c>
      <c r="C76" s="349">
        <v>1</v>
      </c>
      <c r="D76" s="349">
        <v>6</v>
      </c>
      <c r="E76" s="349" t="s">
        <v>2606</v>
      </c>
      <c r="F76" s="354" t="s">
        <v>2660</v>
      </c>
      <c r="G76" s="351"/>
      <c r="H76" s="351"/>
      <c r="I76" s="351"/>
      <c r="J76" s="352">
        <f>SUBTOTAL(9,G76:I76)</f>
        <v>0</v>
      </c>
      <c r="K76" s="353" t="str">
        <f>IFERROR(J76/$J$18*100,"0.00")</f>
        <v>0.00</v>
      </c>
    </row>
    <row r="77" spans="1:11" x14ac:dyDescent="0.25">
      <c r="A77" s="348">
        <v>2</v>
      </c>
      <c r="B77" s="349">
        <v>2</v>
      </c>
      <c r="C77" s="349">
        <v>1</v>
      </c>
      <c r="D77" s="349">
        <v>6</v>
      </c>
      <c r="E77" s="349" t="s">
        <v>2608</v>
      </c>
      <c r="F77" s="354" t="s">
        <v>2661</v>
      </c>
      <c r="G77" s="362"/>
      <c r="H77" s="362"/>
      <c r="I77" s="362"/>
      <c r="J77" s="352">
        <f>SUBTOTAL(9,G77:I77)</f>
        <v>0</v>
      </c>
      <c r="K77" s="353" t="str">
        <f>IFERROR(J77/$J$18*100,"0.00")</f>
        <v>0.00</v>
      </c>
    </row>
    <row r="78" spans="1:11" x14ac:dyDescent="0.25">
      <c r="A78" s="343">
        <v>2</v>
      </c>
      <c r="B78" s="344">
        <v>2</v>
      </c>
      <c r="C78" s="344">
        <v>1</v>
      </c>
      <c r="D78" s="344">
        <v>7</v>
      </c>
      <c r="E78" s="344"/>
      <c r="F78" s="345" t="s">
        <v>2662</v>
      </c>
      <c r="G78" s="346">
        <f>G79</f>
        <v>0</v>
      </c>
      <c r="H78" s="346">
        <f>H79</f>
        <v>0</v>
      </c>
      <c r="I78" s="346">
        <f>I79</f>
        <v>0</v>
      </c>
      <c r="J78" s="346">
        <f>J79</f>
        <v>0</v>
      </c>
      <c r="K78" s="347" t="str">
        <f>K79</f>
        <v>0.00</v>
      </c>
    </row>
    <row r="79" spans="1:11" x14ac:dyDescent="0.25">
      <c r="A79" s="348">
        <v>2</v>
      </c>
      <c r="B79" s="349">
        <v>2</v>
      </c>
      <c r="C79" s="349">
        <v>1</v>
      </c>
      <c r="D79" s="349">
        <v>7</v>
      </c>
      <c r="E79" s="349" t="s">
        <v>2606</v>
      </c>
      <c r="F79" s="354" t="s">
        <v>2662</v>
      </c>
      <c r="G79" s="351"/>
      <c r="H79" s="351"/>
      <c r="I79" s="351"/>
      <c r="J79" s="352">
        <f>SUBTOTAL(9,G79:I79)</f>
        <v>0</v>
      </c>
      <c r="K79" s="353" t="str">
        <f>IFERROR(J79/$J$18*100,"0.00")</f>
        <v>0.00</v>
      </c>
    </row>
    <row r="80" spans="1:11" x14ac:dyDescent="0.25">
      <c r="A80" s="343">
        <v>2</v>
      </c>
      <c r="B80" s="344">
        <v>2</v>
      </c>
      <c r="C80" s="344">
        <v>1</v>
      </c>
      <c r="D80" s="344">
        <v>8</v>
      </c>
      <c r="E80" s="344"/>
      <c r="F80" s="345" t="s">
        <v>2663</v>
      </c>
      <c r="G80" s="346">
        <f>G81</f>
        <v>0</v>
      </c>
      <c r="H80" s="346">
        <f>H81</f>
        <v>0</v>
      </c>
      <c r="I80" s="346">
        <f>I81</f>
        <v>0</v>
      </c>
      <c r="J80" s="346">
        <f>J81</f>
        <v>0</v>
      </c>
      <c r="K80" s="347" t="str">
        <f>K81</f>
        <v>0.00</v>
      </c>
    </row>
    <row r="81" spans="1:11" x14ac:dyDescent="0.25">
      <c r="A81" s="348">
        <v>2</v>
      </c>
      <c r="B81" s="349">
        <v>2</v>
      </c>
      <c r="C81" s="349">
        <v>1</v>
      </c>
      <c r="D81" s="349">
        <v>8</v>
      </c>
      <c r="E81" s="349" t="s">
        <v>2606</v>
      </c>
      <c r="F81" s="354" t="s">
        <v>2663</v>
      </c>
      <c r="G81" s="351"/>
      <c r="H81" s="351"/>
      <c r="I81" s="351"/>
      <c r="J81" s="352">
        <f>SUBTOTAL(9,G81:I81)</f>
        <v>0</v>
      </c>
      <c r="K81" s="353" t="str">
        <f>IFERROR(J81/$J$18*100,"0.00")</f>
        <v>0.00</v>
      </c>
    </row>
    <row r="82" spans="1:11" x14ac:dyDescent="0.25">
      <c r="A82" s="339">
        <v>2</v>
      </c>
      <c r="B82" s="340">
        <v>2</v>
      </c>
      <c r="C82" s="340">
        <v>2</v>
      </c>
      <c r="D82" s="340"/>
      <c r="E82" s="340"/>
      <c r="F82" s="341" t="s">
        <v>2664</v>
      </c>
      <c r="G82" s="342">
        <f>+G83+G85</f>
        <v>0</v>
      </c>
      <c r="H82" s="342">
        <f>+H83+H85</f>
        <v>0</v>
      </c>
      <c r="I82" s="342">
        <f>+I83+I85</f>
        <v>0</v>
      </c>
      <c r="J82" s="342">
        <f>+J83+J85</f>
        <v>0</v>
      </c>
      <c r="K82" s="361">
        <f>+K83+K85</f>
        <v>0</v>
      </c>
    </row>
    <row r="83" spans="1:11" x14ac:dyDescent="0.25">
      <c r="A83" s="343">
        <v>2</v>
      </c>
      <c r="B83" s="344">
        <v>2</v>
      </c>
      <c r="C83" s="344">
        <v>2</v>
      </c>
      <c r="D83" s="344">
        <v>1</v>
      </c>
      <c r="E83" s="344"/>
      <c r="F83" s="345" t="s">
        <v>1915</v>
      </c>
      <c r="G83" s="346">
        <f>G84</f>
        <v>0</v>
      </c>
      <c r="H83" s="346">
        <f>H84</f>
        <v>0</v>
      </c>
      <c r="I83" s="346">
        <f>I84</f>
        <v>0</v>
      </c>
      <c r="J83" s="346">
        <f>J84</f>
        <v>0</v>
      </c>
      <c r="K83" s="347" t="str">
        <f>K84</f>
        <v>0.00</v>
      </c>
    </row>
    <row r="84" spans="1:11" x14ac:dyDescent="0.25">
      <c r="A84" s="348">
        <v>2</v>
      </c>
      <c r="B84" s="349">
        <v>2</v>
      </c>
      <c r="C84" s="349">
        <v>2</v>
      </c>
      <c r="D84" s="349">
        <v>1</v>
      </c>
      <c r="E84" s="349" t="s">
        <v>2606</v>
      </c>
      <c r="F84" s="354" t="s">
        <v>1915</v>
      </c>
      <c r="G84" s="351"/>
      <c r="H84" s="351"/>
      <c r="I84" s="351"/>
      <c r="J84" s="352">
        <f>SUBTOTAL(9,G84:I84)</f>
        <v>0</v>
      </c>
      <c r="K84" s="353" t="str">
        <f>IFERROR(J84/$J$18*100,"0.00")</f>
        <v>0.00</v>
      </c>
    </row>
    <row r="85" spans="1:11" x14ac:dyDescent="0.25">
      <c r="A85" s="343">
        <v>2</v>
      </c>
      <c r="B85" s="344">
        <v>2</v>
      </c>
      <c r="C85" s="344">
        <v>2</v>
      </c>
      <c r="D85" s="344">
        <v>2</v>
      </c>
      <c r="E85" s="344"/>
      <c r="F85" s="345" t="s">
        <v>2019</v>
      </c>
      <c r="G85" s="346">
        <f>G86</f>
        <v>0</v>
      </c>
      <c r="H85" s="346">
        <f>H86</f>
        <v>0</v>
      </c>
      <c r="I85" s="346">
        <f>I86</f>
        <v>0</v>
      </c>
      <c r="J85" s="346">
        <f>J86</f>
        <v>0</v>
      </c>
      <c r="K85" s="347" t="str">
        <f>K86</f>
        <v>0.00</v>
      </c>
    </row>
    <row r="86" spans="1:11" x14ac:dyDescent="0.25">
      <c r="A86" s="348">
        <v>2</v>
      </c>
      <c r="B86" s="349">
        <v>2</v>
      </c>
      <c r="C86" s="349">
        <v>2</v>
      </c>
      <c r="D86" s="349">
        <v>2</v>
      </c>
      <c r="E86" s="349" t="s">
        <v>2606</v>
      </c>
      <c r="F86" s="354" t="s">
        <v>2019</v>
      </c>
      <c r="G86" s="351"/>
      <c r="H86" s="351"/>
      <c r="I86" s="351"/>
      <c r="J86" s="352">
        <f>SUBTOTAL(9,G86:I86)</f>
        <v>0</v>
      </c>
      <c r="K86" s="353" t="str">
        <f>IFERROR(J86/$J$18*100,"0.00")</f>
        <v>0.00</v>
      </c>
    </row>
    <row r="87" spans="1:11" x14ac:dyDescent="0.25">
      <c r="A87" s="339">
        <v>2</v>
      </c>
      <c r="B87" s="340">
        <v>2</v>
      </c>
      <c r="C87" s="340">
        <v>3</v>
      </c>
      <c r="D87" s="340"/>
      <c r="E87" s="340"/>
      <c r="F87" s="341" t="s">
        <v>2665</v>
      </c>
      <c r="G87" s="342">
        <f>+G88+G90</f>
        <v>0</v>
      </c>
      <c r="H87" s="342">
        <f>+H88+H90</f>
        <v>0</v>
      </c>
      <c r="I87" s="342">
        <f>+I88+I90</f>
        <v>0</v>
      </c>
      <c r="J87" s="342">
        <f>+J88+J90</f>
        <v>0</v>
      </c>
      <c r="K87" s="361">
        <f>+K88+K90</f>
        <v>0</v>
      </c>
    </row>
    <row r="88" spans="1:11" x14ac:dyDescent="0.25">
      <c r="A88" s="343">
        <v>2</v>
      </c>
      <c r="B88" s="344">
        <v>2</v>
      </c>
      <c r="C88" s="344">
        <v>3</v>
      </c>
      <c r="D88" s="344">
        <v>1</v>
      </c>
      <c r="E88" s="344"/>
      <c r="F88" s="345" t="s">
        <v>1866</v>
      </c>
      <c r="G88" s="346">
        <f>G89</f>
        <v>0</v>
      </c>
      <c r="H88" s="346">
        <f>H89</f>
        <v>0</v>
      </c>
      <c r="I88" s="346">
        <f>I89</f>
        <v>0</v>
      </c>
      <c r="J88" s="346">
        <f>J89</f>
        <v>0</v>
      </c>
      <c r="K88" s="347" t="str">
        <f>K89</f>
        <v>0.00</v>
      </c>
    </row>
    <row r="89" spans="1:11" x14ac:dyDescent="0.25">
      <c r="A89" s="348">
        <v>2</v>
      </c>
      <c r="B89" s="349">
        <v>2</v>
      </c>
      <c r="C89" s="349">
        <v>3</v>
      </c>
      <c r="D89" s="349">
        <v>1</v>
      </c>
      <c r="E89" s="349" t="s">
        <v>2606</v>
      </c>
      <c r="F89" s="354" t="s">
        <v>1866</v>
      </c>
      <c r="G89" s="351"/>
      <c r="H89" s="351"/>
      <c r="I89" s="351"/>
      <c r="J89" s="352">
        <f>SUBTOTAL(9,G89:I89)</f>
        <v>0</v>
      </c>
      <c r="K89" s="353" t="str">
        <f>IFERROR(J89/$J$18*100,"0.00")</f>
        <v>0.00</v>
      </c>
    </row>
    <row r="90" spans="1:11" x14ac:dyDescent="0.25">
      <c r="A90" s="343">
        <v>2</v>
      </c>
      <c r="B90" s="344">
        <v>2</v>
      </c>
      <c r="C90" s="344">
        <v>3</v>
      </c>
      <c r="D90" s="344">
        <v>2</v>
      </c>
      <c r="E90" s="344"/>
      <c r="F90" s="345" t="s">
        <v>2666</v>
      </c>
      <c r="G90" s="346">
        <f>G91</f>
        <v>0</v>
      </c>
      <c r="H90" s="346">
        <f>H91</f>
        <v>0</v>
      </c>
      <c r="I90" s="346">
        <f>I91</f>
        <v>0</v>
      </c>
      <c r="J90" s="346">
        <f>J91</f>
        <v>0</v>
      </c>
      <c r="K90" s="347" t="str">
        <f>K91</f>
        <v>0.00</v>
      </c>
    </row>
    <row r="91" spans="1:11" x14ac:dyDescent="0.25">
      <c r="A91" s="348">
        <v>2</v>
      </c>
      <c r="B91" s="349">
        <v>2</v>
      </c>
      <c r="C91" s="349">
        <v>3</v>
      </c>
      <c r="D91" s="349">
        <v>2</v>
      </c>
      <c r="E91" s="349" t="s">
        <v>2606</v>
      </c>
      <c r="F91" s="354" t="s">
        <v>2666</v>
      </c>
      <c r="G91" s="351"/>
      <c r="H91" s="351"/>
      <c r="I91" s="351"/>
      <c r="J91" s="352">
        <f>SUBTOTAL(9,G91:I91)</f>
        <v>0</v>
      </c>
      <c r="K91" s="353" t="str">
        <f>IFERROR(J91/$J$18*100,"0.00")</f>
        <v>0.00</v>
      </c>
    </row>
    <row r="92" spans="1:11" x14ac:dyDescent="0.25">
      <c r="A92" s="339">
        <v>2</v>
      </c>
      <c r="B92" s="340">
        <v>2</v>
      </c>
      <c r="C92" s="340">
        <v>4</v>
      </c>
      <c r="D92" s="340"/>
      <c r="E92" s="340"/>
      <c r="F92" s="341" t="s">
        <v>2667</v>
      </c>
      <c r="G92" s="342">
        <f>+G93+G95+G97</f>
        <v>0</v>
      </c>
      <c r="H92" s="342">
        <f>+H93+H95+H97</f>
        <v>0</v>
      </c>
      <c r="I92" s="342">
        <f>+I93+I95+I97</f>
        <v>0</v>
      </c>
      <c r="J92" s="342">
        <f>+J93+J95+J97</f>
        <v>0</v>
      </c>
      <c r="K92" s="342">
        <f>+K93+K95+K97</f>
        <v>0</v>
      </c>
    </row>
    <row r="93" spans="1:11" x14ac:dyDescent="0.25">
      <c r="A93" s="343">
        <v>2</v>
      </c>
      <c r="B93" s="344">
        <v>2</v>
      </c>
      <c r="C93" s="344">
        <v>4</v>
      </c>
      <c r="D93" s="344">
        <v>1</v>
      </c>
      <c r="E93" s="344"/>
      <c r="F93" s="360" t="s">
        <v>2668</v>
      </c>
      <c r="G93" s="346">
        <f>G94</f>
        <v>0</v>
      </c>
      <c r="H93" s="346">
        <f>H94</f>
        <v>0</v>
      </c>
      <c r="I93" s="346">
        <f>I94</f>
        <v>0</v>
      </c>
      <c r="J93" s="346">
        <f>J94</f>
        <v>0</v>
      </c>
      <c r="K93" s="347" t="str">
        <f>K94</f>
        <v>0.00</v>
      </c>
    </row>
    <row r="94" spans="1:11" x14ac:dyDescent="0.25">
      <c r="A94" s="348">
        <v>2</v>
      </c>
      <c r="B94" s="349">
        <v>2</v>
      </c>
      <c r="C94" s="349">
        <v>4</v>
      </c>
      <c r="D94" s="349">
        <v>1</v>
      </c>
      <c r="E94" s="349" t="s">
        <v>2606</v>
      </c>
      <c r="F94" s="350" t="s">
        <v>2668</v>
      </c>
      <c r="G94" s="351"/>
      <c r="H94" s="351"/>
      <c r="I94" s="351"/>
      <c r="J94" s="352">
        <f>SUBTOTAL(9,G94:I94)</f>
        <v>0</v>
      </c>
      <c r="K94" s="353" t="str">
        <f>IFERROR(J94/$J$18*100,"0.00")</f>
        <v>0.00</v>
      </c>
    </row>
    <row r="95" spans="1:11" x14ac:dyDescent="0.25">
      <c r="A95" s="343">
        <v>2</v>
      </c>
      <c r="B95" s="344">
        <v>2</v>
      </c>
      <c r="C95" s="344">
        <v>4</v>
      </c>
      <c r="D95" s="344">
        <v>2</v>
      </c>
      <c r="E95" s="344"/>
      <c r="F95" s="360" t="s">
        <v>2669</v>
      </c>
      <c r="G95" s="346">
        <f>G96</f>
        <v>0</v>
      </c>
      <c r="H95" s="346">
        <f>H96</f>
        <v>0</v>
      </c>
      <c r="I95" s="346">
        <f>I96</f>
        <v>0</v>
      </c>
      <c r="J95" s="346">
        <f>J96</f>
        <v>0</v>
      </c>
      <c r="K95" s="347" t="str">
        <f>K96</f>
        <v>0.00</v>
      </c>
    </row>
    <row r="96" spans="1:11" x14ac:dyDescent="0.25">
      <c r="A96" s="348">
        <v>2</v>
      </c>
      <c r="B96" s="349">
        <v>2</v>
      </c>
      <c r="C96" s="349">
        <v>4</v>
      </c>
      <c r="D96" s="349">
        <v>2</v>
      </c>
      <c r="E96" s="349" t="s">
        <v>2606</v>
      </c>
      <c r="F96" s="354" t="s">
        <v>2669</v>
      </c>
      <c r="G96" s="351"/>
      <c r="H96" s="351"/>
      <c r="I96" s="351"/>
      <c r="J96" s="352">
        <f>SUBTOTAL(9,G96:I96)</f>
        <v>0</v>
      </c>
      <c r="K96" s="353" t="str">
        <f>IFERROR(J96/$J$18*100,"0.00")</f>
        <v>0.00</v>
      </c>
    </row>
    <row r="97" spans="1:11" x14ac:dyDescent="0.25">
      <c r="A97" s="343">
        <v>2</v>
      </c>
      <c r="B97" s="344">
        <v>2</v>
      </c>
      <c r="C97" s="344">
        <v>4</v>
      </c>
      <c r="D97" s="344">
        <v>4</v>
      </c>
      <c r="E97" s="344"/>
      <c r="F97" s="360" t="s">
        <v>1864</v>
      </c>
      <c r="G97" s="346">
        <f>G98</f>
        <v>0</v>
      </c>
      <c r="H97" s="346">
        <f>H98</f>
        <v>0</v>
      </c>
      <c r="I97" s="346">
        <f>I98</f>
        <v>0</v>
      </c>
      <c r="J97" s="346">
        <f>J98</f>
        <v>0</v>
      </c>
      <c r="K97" s="347" t="str">
        <f>K98</f>
        <v>0.00</v>
      </c>
    </row>
    <row r="98" spans="1:11" x14ac:dyDescent="0.25">
      <c r="A98" s="348">
        <v>2</v>
      </c>
      <c r="B98" s="349">
        <v>2</v>
      </c>
      <c r="C98" s="349">
        <v>4</v>
      </c>
      <c r="D98" s="349">
        <v>4</v>
      </c>
      <c r="E98" s="349" t="s">
        <v>2606</v>
      </c>
      <c r="F98" s="354" t="s">
        <v>1864</v>
      </c>
      <c r="G98" s="351"/>
      <c r="H98" s="351"/>
      <c r="I98" s="351"/>
      <c r="J98" s="352">
        <f>SUBTOTAL(9,G98:I98)</f>
        <v>0</v>
      </c>
      <c r="K98" s="353" t="str">
        <f>IFERROR(J98/$J$18*100,"0.00")</f>
        <v>0.00</v>
      </c>
    </row>
    <row r="99" spans="1:11" x14ac:dyDescent="0.25">
      <c r="A99" s="339">
        <v>2</v>
      </c>
      <c r="B99" s="340">
        <v>2</v>
      </c>
      <c r="C99" s="340">
        <v>5</v>
      </c>
      <c r="D99" s="340"/>
      <c r="E99" s="340"/>
      <c r="F99" s="341" t="s">
        <v>2670</v>
      </c>
      <c r="G99" s="342">
        <f>+G100+G102+G104+G110+G112</f>
        <v>0</v>
      </c>
      <c r="H99" s="342">
        <f>+H100+H102+H104+H110+H112</f>
        <v>0</v>
      </c>
      <c r="I99" s="342">
        <f>+I100+I102+I104+I110+I112</f>
        <v>0</v>
      </c>
      <c r="J99" s="342">
        <f>+J100+J102+J104+J110+J112</f>
        <v>0</v>
      </c>
      <c r="K99" s="342">
        <f>+K100+K102+K104+K110+K112</f>
        <v>0</v>
      </c>
    </row>
    <row r="100" spans="1:11" x14ac:dyDescent="0.25">
      <c r="A100" s="343">
        <v>2</v>
      </c>
      <c r="B100" s="344">
        <v>2</v>
      </c>
      <c r="C100" s="344">
        <v>5</v>
      </c>
      <c r="D100" s="344">
        <v>1</v>
      </c>
      <c r="E100" s="344"/>
      <c r="F100" s="360" t="s">
        <v>2671</v>
      </c>
      <c r="G100" s="346">
        <f>G101</f>
        <v>0</v>
      </c>
      <c r="H100" s="346">
        <f>H101</f>
        <v>0</v>
      </c>
      <c r="I100" s="346">
        <f>I101</f>
        <v>0</v>
      </c>
      <c r="J100" s="346">
        <f>J101</f>
        <v>0</v>
      </c>
      <c r="K100" s="347" t="str">
        <f>K101</f>
        <v>0.00</v>
      </c>
    </row>
    <row r="101" spans="1:11" x14ac:dyDescent="0.25">
      <c r="A101" s="348">
        <v>2</v>
      </c>
      <c r="B101" s="349">
        <v>2</v>
      </c>
      <c r="C101" s="349">
        <v>5</v>
      </c>
      <c r="D101" s="349">
        <v>1</v>
      </c>
      <c r="E101" s="349" t="s">
        <v>2606</v>
      </c>
      <c r="F101" s="354" t="s">
        <v>2671</v>
      </c>
      <c r="G101" s="351"/>
      <c r="H101" s="351"/>
      <c r="I101" s="351"/>
      <c r="J101" s="352">
        <f>SUBTOTAL(9,G101:I101)</f>
        <v>0</v>
      </c>
      <c r="K101" s="353" t="str">
        <f>IFERROR(J101/$J$18*100,"0.00")</f>
        <v>0.00</v>
      </c>
    </row>
    <row r="102" spans="1:11" x14ac:dyDescent="0.25">
      <c r="A102" s="343">
        <v>2</v>
      </c>
      <c r="B102" s="344">
        <v>2</v>
      </c>
      <c r="C102" s="344">
        <v>5</v>
      </c>
      <c r="D102" s="344">
        <v>2</v>
      </c>
      <c r="E102" s="344"/>
      <c r="F102" s="345" t="s">
        <v>2672</v>
      </c>
      <c r="G102" s="346">
        <f>G103</f>
        <v>0</v>
      </c>
      <c r="H102" s="346">
        <f>H103</f>
        <v>0</v>
      </c>
      <c r="I102" s="346">
        <f>I103</f>
        <v>0</v>
      </c>
      <c r="J102" s="346">
        <f>J103</f>
        <v>0</v>
      </c>
      <c r="K102" s="347" t="str">
        <f>K103</f>
        <v>0.00</v>
      </c>
    </row>
    <row r="103" spans="1:11" x14ac:dyDescent="0.25">
      <c r="A103" s="348">
        <v>2</v>
      </c>
      <c r="B103" s="349">
        <v>2</v>
      </c>
      <c r="C103" s="349">
        <v>5</v>
      </c>
      <c r="D103" s="349">
        <v>2</v>
      </c>
      <c r="E103" s="349" t="s">
        <v>2606</v>
      </c>
      <c r="F103" s="354" t="s">
        <v>2672</v>
      </c>
      <c r="G103" s="351"/>
      <c r="H103" s="351"/>
      <c r="I103" s="351"/>
      <c r="J103" s="352">
        <f>SUBTOTAL(9,G103:I103)</f>
        <v>0</v>
      </c>
      <c r="K103" s="353" t="str">
        <f>IFERROR(J103/$J$18*100,"0.00")</f>
        <v>0.00</v>
      </c>
    </row>
    <row r="104" spans="1:11" x14ac:dyDescent="0.25">
      <c r="A104" s="343">
        <v>2</v>
      </c>
      <c r="B104" s="344">
        <v>2</v>
      </c>
      <c r="C104" s="344">
        <v>5</v>
      </c>
      <c r="D104" s="344">
        <v>3</v>
      </c>
      <c r="E104" s="344"/>
      <c r="F104" s="360" t="s">
        <v>2673</v>
      </c>
      <c r="G104" s="346">
        <f>SUM(G105:G109)</f>
        <v>0</v>
      </c>
      <c r="H104" s="346">
        <f>SUM(H105:H109)</f>
        <v>0</v>
      </c>
      <c r="I104" s="346">
        <f>SUM(I105:I109)</f>
        <v>0</v>
      </c>
      <c r="J104" s="346">
        <f>SUM(J105:J109)</f>
        <v>0</v>
      </c>
      <c r="K104" s="347">
        <f>SUM(K105:K109)</f>
        <v>0</v>
      </c>
    </row>
    <row r="105" spans="1:11" x14ac:dyDescent="0.25">
      <c r="A105" s="348">
        <v>2</v>
      </c>
      <c r="B105" s="349">
        <v>2</v>
      </c>
      <c r="C105" s="349">
        <v>5</v>
      </c>
      <c r="D105" s="349">
        <v>3</v>
      </c>
      <c r="E105" s="349" t="s">
        <v>2606</v>
      </c>
      <c r="F105" s="354" t="s">
        <v>2674</v>
      </c>
      <c r="G105" s="351"/>
      <c r="H105" s="351"/>
      <c r="I105" s="351"/>
      <c r="J105" s="352">
        <f>SUBTOTAL(9,G105:I105)</f>
        <v>0</v>
      </c>
      <c r="K105" s="353" t="str">
        <f>IFERROR(J105/$J$18*100,"0.00")</f>
        <v>0.00</v>
      </c>
    </row>
    <row r="106" spans="1:11" x14ac:dyDescent="0.25">
      <c r="A106" s="348">
        <v>2</v>
      </c>
      <c r="B106" s="349">
        <v>2</v>
      </c>
      <c r="C106" s="349">
        <v>5</v>
      </c>
      <c r="D106" s="349">
        <v>3</v>
      </c>
      <c r="E106" s="349" t="s">
        <v>2608</v>
      </c>
      <c r="F106" s="354" t="s">
        <v>2675</v>
      </c>
      <c r="G106" s="351"/>
      <c r="H106" s="351"/>
      <c r="I106" s="351"/>
      <c r="J106" s="352">
        <f>SUBTOTAL(9,G106:I106)</f>
        <v>0</v>
      </c>
      <c r="K106" s="353" t="str">
        <f>IFERROR(J106/$J$18*100,"0.00")</f>
        <v>0.00</v>
      </c>
    </row>
    <row r="107" spans="1:11" x14ac:dyDescent="0.25">
      <c r="A107" s="348">
        <v>2</v>
      </c>
      <c r="B107" s="349">
        <v>2</v>
      </c>
      <c r="C107" s="349">
        <v>5</v>
      </c>
      <c r="D107" s="349">
        <v>3</v>
      </c>
      <c r="E107" s="349" t="s">
        <v>2615</v>
      </c>
      <c r="F107" s="354" t="s">
        <v>2676</v>
      </c>
      <c r="G107" s="351"/>
      <c r="H107" s="351"/>
      <c r="I107" s="351"/>
      <c r="J107" s="352">
        <f>SUBTOTAL(9,G107:I107)</f>
        <v>0</v>
      </c>
      <c r="K107" s="353" t="str">
        <f>IFERROR(J107/$J$18*100,"0.00")</f>
        <v>0.00</v>
      </c>
    </row>
    <row r="108" spans="1:11" x14ac:dyDescent="0.25">
      <c r="A108" s="348">
        <v>2</v>
      </c>
      <c r="B108" s="349">
        <v>2</v>
      </c>
      <c r="C108" s="349">
        <v>5</v>
      </c>
      <c r="D108" s="349">
        <v>3</v>
      </c>
      <c r="E108" s="349" t="s">
        <v>2630</v>
      </c>
      <c r="F108" s="354" t="s">
        <v>2677</v>
      </c>
      <c r="G108" s="351"/>
      <c r="H108" s="351"/>
      <c r="I108" s="351"/>
      <c r="J108" s="352">
        <f>SUBTOTAL(9,G108:I108)</f>
        <v>0</v>
      </c>
      <c r="K108" s="353" t="str">
        <f>IFERROR(J108/$J$18*100,"0.00")</f>
        <v>0.00</v>
      </c>
    </row>
    <row r="109" spans="1:11" x14ac:dyDescent="0.25">
      <c r="A109" s="348">
        <v>2</v>
      </c>
      <c r="B109" s="349">
        <v>2</v>
      </c>
      <c r="C109" s="349">
        <v>5</v>
      </c>
      <c r="D109" s="349">
        <v>3</v>
      </c>
      <c r="E109" s="349" t="s">
        <v>2610</v>
      </c>
      <c r="F109" s="354" t="s">
        <v>2678</v>
      </c>
      <c r="G109" s="351"/>
      <c r="H109" s="351"/>
      <c r="I109" s="351"/>
      <c r="J109" s="352">
        <f>SUBTOTAL(9,G109:I109)</f>
        <v>0</v>
      </c>
      <c r="K109" s="353" t="str">
        <f>IFERROR(J109/$J$18*100,"0.00")</f>
        <v>0.00</v>
      </c>
    </row>
    <row r="110" spans="1:11" x14ac:dyDescent="0.25">
      <c r="A110" s="343">
        <v>2</v>
      </c>
      <c r="B110" s="344">
        <v>2</v>
      </c>
      <c r="C110" s="344">
        <v>5</v>
      </c>
      <c r="D110" s="344">
        <v>4</v>
      </c>
      <c r="E110" s="344"/>
      <c r="F110" s="360" t="s">
        <v>2679</v>
      </c>
      <c r="G110" s="346">
        <f>G111</f>
        <v>0</v>
      </c>
      <c r="H110" s="346">
        <f>H111</f>
        <v>0</v>
      </c>
      <c r="I110" s="346">
        <f>I111</f>
        <v>0</v>
      </c>
      <c r="J110" s="346">
        <f>J111</f>
        <v>0</v>
      </c>
      <c r="K110" s="347" t="str">
        <f>K111</f>
        <v>0.00</v>
      </c>
    </row>
    <row r="111" spans="1:11" x14ac:dyDescent="0.25">
      <c r="A111" s="348">
        <v>2</v>
      </c>
      <c r="B111" s="349">
        <v>2</v>
      </c>
      <c r="C111" s="349">
        <v>5</v>
      </c>
      <c r="D111" s="349">
        <v>4</v>
      </c>
      <c r="E111" s="349" t="s">
        <v>2606</v>
      </c>
      <c r="F111" s="354" t="s">
        <v>2679</v>
      </c>
      <c r="G111" s="351"/>
      <c r="H111" s="351"/>
      <c r="I111" s="351"/>
      <c r="J111" s="352">
        <f>SUBTOTAL(9,G111:I111)</f>
        <v>0</v>
      </c>
      <c r="K111" s="353" t="str">
        <f>IFERROR(J111/$J$18*100,"0.00")</f>
        <v>0.00</v>
      </c>
    </row>
    <row r="112" spans="1:11" x14ac:dyDescent="0.25">
      <c r="A112" s="343">
        <v>2</v>
      </c>
      <c r="B112" s="344">
        <v>2</v>
      </c>
      <c r="C112" s="344">
        <v>5</v>
      </c>
      <c r="D112" s="344">
        <v>8</v>
      </c>
      <c r="E112" s="344"/>
      <c r="F112" s="345" t="s">
        <v>2680</v>
      </c>
      <c r="G112" s="346">
        <f>G113</f>
        <v>0</v>
      </c>
      <c r="H112" s="346">
        <f>H113</f>
        <v>0</v>
      </c>
      <c r="I112" s="346">
        <f>I113</f>
        <v>0</v>
      </c>
      <c r="J112" s="346">
        <f>J113</f>
        <v>0</v>
      </c>
      <c r="K112" s="347" t="str">
        <f>K113</f>
        <v>0.00</v>
      </c>
    </row>
    <row r="113" spans="1:52" x14ac:dyDescent="0.25">
      <c r="A113" s="348">
        <v>2</v>
      </c>
      <c r="B113" s="349">
        <v>2</v>
      </c>
      <c r="C113" s="349">
        <v>5</v>
      </c>
      <c r="D113" s="349">
        <v>8</v>
      </c>
      <c r="E113" s="349" t="s">
        <v>2606</v>
      </c>
      <c r="F113" s="354" t="s">
        <v>2680</v>
      </c>
      <c r="G113" s="351"/>
      <c r="H113" s="351"/>
      <c r="I113" s="351"/>
      <c r="J113" s="352">
        <f>SUBTOTAL(9,G113:I113)</f>
        <v>0</v>
      </c>
      <c r="K113" s="353" t="str">
        <f>IFERROR(J113/$J$18*100,"0.00")</f>
        <v>0.00</v>
      </c>
    </row>
    <row r="114" spans="1:52" s="364" customFormat="1" x14ac:dyDescent="0.25">
      <c r="A114" s="343">
        <v>2</v>
      </c>
      <c r="B114" s="344">
        <v>2</v>
      </c>
      <c r="C114" s="344">
        <v>5</v>
      </c>
      <c r="D114" s="344">
        <v>9</v>
      </c>
      <c r="E114" s="344"/>
      <c r="F114" s="345" t="s">
        <v>2681</v>
      </c>
      <c r="G114" s="365">
        <f>+G115</f>
        <v>0</v>
      </c>
      <c r="H114" s="365">
        <f>+H115</f>
        <v>0</v>
      </c>
      <c r="I114" s="365">
        <f>+I115</f>
        <v>0</v>
      </c>
      <c r="J114" s="365">
        <f>+J115</f>
        <v>0</v>
      </c>
      <c r="K114" s="355" t="str">
        <f>+K115</f>
        <v>0.00</v>
      </c>
      <c r="L114" s="363"/>
      <c r="M114" s="363"/>
      <c r="N114" s="363"/>
      <c r="O114" s="363"/>
      <c r="P114" s="363"/>
      <c r="Q114" s="363"/>
      <c r="R114" s="363"/>
      <c r="S114" s="363"/>
      <c r="T114" s="363"/>
      <c r="U114" s="363"/>
      <c r="V114" s="363"/>
      <c r="W114" s="363"/>
      <c r="X114" s="363"/>
      <c r="Y114" s="363"/>
      <c r="Z114" s="363"/>
      <c r="AA114" s="363"/>
      <c r="AB114" s="363"/>
      <c r="AC114" s="363"/>
      <c r="AD114" s="363"/>
      <c r="AE114" s="363"/>
      <c r="AF114" s="363"/>
      <c r="AG114" s="363"/>
      <c r="AH114" s="363"/>
      <c r="AI114" s="363"/>
      <c r="AJ114" s="363"/>
      <c r="AK114" s="363"/>
      <c r="AL114" s="363"/>
      <c r="AM114" s="363"/>
      <c r="AN114" s="363"/>
      <c r="AO114" s="363"/>
      <c r="AP114" s="363"/>
      <c r="AQ114" s="363"/>
      <c r="AR114" s="363"/>
      <c r="AS114" s="363"/>
      <c r="AT114" s="363"/>
      <c r="AU114" s="363"/>
      <c r="AV114" s="363"/>
      <c r="AW114" s="363"/>
      <c r="AX114" s="363"/>
      <c r="AY114" s="363"/>
      <c r="AZ114" s="363"/>
    </row>
    <row r="115" spans="1:52" x14ac:dyDescent="0.25">
      <c r="A115" s="348">
        <v>2</v>
      </c>
      <c r="B115" s="349">
        <v>2</v>
      </c>
      <c r="C115" s="349">
        <v>5</v>
      </c>
      <c r="D115" s="349">
        <v>9</v>
      </c>
      <c r="E115" s="349" t="s">
        <v>2606</v>
      </c>
      <c r="F115" s="354" t="s">
        <v>2682</v>
      </c>
      <c r="G115" s="351"/>
      <c r="H115" s="351"/>
      <c r="I115" s="351"/>
      <c r="J115" s="352">
        <f>SUBTOTAL(9,G115:I115)</f>
        <v>0</v>
      </c>
      <c r="K115" s="353" t="str">
        <f>IFERROR(J115/$J$18*100,"0.00")</f>
        <v>0.00</v>
      </c>
    </row>
    <row r="116" spans="1:52" x14ac:dyDescent="0.25">
      <c r="A116" s="339">
        <v>2</v>
      </c>
      <c r="B116" s="340">
        <v>2</v>
      </c>
      <c r="C116" s="340">
        <v>6</v>
      </c>
      <c r="D116" s="340"/>
      <c r="E116" s="340"/>
      <c r="F116" s="341" t="s">
        <v>2683</v>
      </c>
      <c r="G116" s="342">
        <f>+G117+G119+G121+G123</f>
        <v>0</v>
      </c>
      <c r="H116" s="342">
        <f>+H117+H119+H121+H123</f>
        <v>0</v>
      </c>
      <c r="I116" s="342">
        <f>+I117+I119+I121+I123</f>
        <v>0</v>
      </c>
      <c r="J116" s="342">
        <f>+J117+J119+J121+J123</f>
        <v>0</v>
      </c>
      <c r="K116" s="342">
        <f>+K117+K119+K121+K123</f>
        <v>0</v>
      </c>
    </row>
    <row r="117" spans="1:52" x14ac:dyDescent="0.25">
      <c r="A117" s="343">
        <v>2</v>
      </c>
      <c r="B117" s="344">
        <v>2</v>
      </c>
      <c r="C117" s="344">
        <v>6</v>
      </c>
      <c r="D117" s="344">
        <v>1</v>
      </c>
      <c r="E117" s="344"/>
      <c r="F117" s="360" t="s">
        <v>2684</v>
      </c>
      <c r="G117" s="346">
        <f>G118</f>
        <v>0</v>
      </c>
      <c r="H117" s="346">
        <f>H118</f>
        <v>0</v>
      </c>
      <c r="I117" s="346">
        <f>I118</f>
        <v>0</v>
      </c>
      <c r="J117" s="346">
        <f>J118</f>
        <v>0</v>
      </c>
      <c r="K117" s="347" t="str">
        <f>K118</f>
        <v>0.00</v>
      </c>
    </row>
    <row r="118" spans="1:52" x14ac:dyDescent="0.25">
      <c r="A118" s="348">
        <v>2</v>
      </c>
      <c r="B118" s="349">
        <v>2</v>
      </c>
      <c r="C118" s="349">
        <v>6</v>
      </c>
      <c r="D118" s="349">
        <v>1</v>
      </c>
      <c r="E118" s="349" t="s">
        <v>2606</v>
      </c>
      <c r="F118" s="354" t="s">
        <v>2684</v>
      </c>
      <c r="G118" s="351"/>
      <c r="H118" s="351"/>
      <c r="I118" s="351"/>
      <c r="J118" s="352">
        <f>SUBTOTAL(9,G118:I118)</f>
        <v>0</v>
      </c>
      <c r="K118" s="353" t="str">
        <f>IFERROR(J118/$J$18*100,"0.00")</f>
        <v>0.00</v>
      </c>
    </row>
    <row r="119" spans="1:52" x14ac:dyDescent="0.25">
      <c r="A119" s="343">
        <v>2</v>
      </c>
      <c r="B119" s="344">
        <v>2</v>
      </c>
      <c r="C119" s="344">
        <v>6</v>
      </c>
      <c r="D119" s="344">
        <v>2</v>
      </c>
      <c r="E119" s="344"/>
      <c r="F119" s="360" t="s">
        <v>2685</v>
      </c>
      <c r="G119" s="346">
        <f>G120</f>
        <v>0</v>
      </c>
      <c r="H119" s="346">
        <f>H120</f>
        <v>0</v>
      </c>
      <c r="I119" s="346">
        <f>I120</f>
        <v>0</v>
      </c>
      <c r="J119" s="346">
        <f>J120</f>
        <v>0</v>
      </c>
      <c r="K119" s="347" t="str">
        <f>K120</f>
        <v>0.00</v>
      </c>
    </row>
    <row r="120" spans="1:52" x14ac:dyDescent="0.25">
      <c r="A120" s="348">
        <v>2</v>
      </c>
      <c r="B120" s="349">
        <v>2</v>
      </c>
      <c r="C120" s="349">
        <v>6</v>
      </c>
      <c r="D120" s="349">
        <v>2</v>
      </c>
      <c r="E120" s="349" t="s">
        <v>2606</v>
      </c>
      <c r="F120" s="354" t="s">
        <v>2685</v>
      </c>
      <c r="G120" s="351"/>
      <c r="H120" s="351"/>
      <c r="I120" s="351"/>
      <c r="J120" s="352">
        <f>SUBTOTAL(9,G120:I120)</f>
        <v>0</v>
      </c>
      <c r="K120" s="353" t="str">
        <f>IFERROR(J120/$J$18*100,"0.00")</f>
        <v>0.00</v>
      </c>
    </row>
    <row r="121" spans="1:52" x14ac:dyDescent="0.25">
      <c r="A121" s="343">
        <v>2</v>
      </c>
      <c r="B121" s="344">
        <v>2</v>
      </c>
      <c r="C121" s="344">
        <v>6</v>
      </c>
      <c r="D121" s="344">
        <v>3</v>
      </c>
      <c r="E121" s="344"/>
      <c r="F121" s="360" t="s">
        <v>2686</v>
      </c>
      <c r="G121" s="346">
        <f>G122</f>
        <v>0</v>
      </c>
      <c r="H121" s="346">
        <f>H122</f>
        <v>0</v>
      </c>
      <c r="I121" s="346">
        <f>I122</f>
        <v>0</v>
      </c>
      <c r="J121" s="346">
        <f>J122</f>
        <v>0</v>
      </c>
      <c r="K121" s="347" t="str">
        <f>K122</f>
        <v>0.00</v>
      </c>
    </row>
    <row r="122" spans="1:52" x14ac:dyDescent="0.25">
      <c r="A122" s="348">
        <v>2</v>
      </c>
      <c r="B122" s="349">
        <v>2</v>
      </c>
      <c r="C122" s="349">
        <v>6</v>
      </c>
      <c r="D122" s="349">
        <v>3</v>
      </c>
      <c r="E122" s="349" t="s">
        <v>2606</v>
      </c>
      <c r="F122" s="354" t="s">
        <v>2686</v>
      </c>
      <c r="G122" s="351"/>
      <c r="H122" s="351"/>
      <c r="I122" s="351"/>
      <c r="J122" s="352">
        <f>SUBTOTAL(9,G122:I122)</f>
        <v>0</v>
      </c>
      <c r="K122" s="353" t="str">
        <f>IFERROR(J122/$J$18*100,"0.00")</f>
        <v>0.00</v>
      </c>
    </row>
    <row r="123" spans="1:52" x14ac:dyDescent="0.25">
      <c r="A123" s="343">
        <v>2</v>
      </c>
      <c r="B123" s="344">
        <v>2</v>
      </c>
      <c r="C123" s="344">
        <v>6</v>
      </c>
      <c r="D123" s="344">
        <v>9</v>
      </c>
      <c r="E123" s="344"/>
      <c r="F123" s="345" t="s">
        <v>2687</v>
      </c>
      <c r="G123" s="365">
        <f>+G124</f>
        <v>0</v>
      </c>
      <c r="H123" s="365">
        <f>+H124</f>
        <v>0</v>
      </c>
      <c r="I123" s="365">
        <f>+I124</f>
        <v>0</v>
      </c>
      <c r="J123" s="365">
        <f>+J124</f>
        <v>0</v>
      </c>
      <c r="K123" s="355" t="str">
        <f>+K124</f>
        <v>0.00</v>
      </c>
    </row>
    <row r="124" spans="1:52" x14ac:dyDescent="0.25">
      <c r="A124" s="348">
        <v>2</v>
      </c>
      <c r="B124" s="349">
        <v>2</v>
      </c>
      <c r="C124" s="349">
        <v>6</v>
      </c>
      <c r="D124" s="349">
        <v>9</v>
      </c>
      <c r="E124" s="349" t="s">
        <v>2606</v>
      </c>
      <c r="F124" s="354" t="s">
        <v>2687</v>
      </c>
      <c r="G124" s="351"/>
      <c r="H124" s="351"/>
      <c r="I124" s="351"/>
      <c r="J124" s="352">
        <f>SUBTOTAL(9,G124:I124)</f>
        <v>0</v>
      </c>
      <c r="K124" s="353" t="str">
        <f>IFERROR(J124/$J$18*100,"0.00")</f>
        <v>0.00</v>
      </c>
    </row>
    <row r="125" spans="1:52" x14ac:dyDescent="0.25">
      <c r="A125" s="339">
        <v>2</v>
      </c>
      <c r="B125" s="340">
        <v>2</v>
      </c>
      <c r="C125" s="340">
        <v>7</v>
      </c>
      <c r="D125" s="340"/>
      <c r="E125" s="340"/>
      <c r="F125" s="341" t="s">
        <v>2688</v>
      </c>
      <c r="G125" s="342">
        <f>+G126+G131+G141</f>
        <v>0</v>
      </c>
      <c r="H125" s="342">
        <f>+H126+H131+H141</f>
        <v>0</v>
      </c>
      <c r="I125" s="342">
        <f>+I126+I131+I141</f>
        <v>0</v>
      </c>
      <c r="J125" s="342">
        <f>+J126+J131+J141</f>
        <v>0</v>
      </c>
      <c r="K125" s="361">
        <f>+K126+K131+K141</f>
        <v>0</v>
      </c>
    </row>
    <row r="126" spans="1:52" x14ac:dyDescent="0.25">
      <c r="A126" s="343">
        <v>2</v>
      </c>
      <c r="B126" s="344">
        <v>2</v>
      </c>
      <c r="C126" s="344">
        <v>7</v>
      </c>
      <c r="D126" s="344">
        <v>1</v>
      </c>
      <c r="E126" s="344"/>
      <c r="F126" s="345" t="s">
        <v>2689</v>
      </c>
      <c r="G126" s="346">
        <f>SUM(G127:G130)</f>
        <v>0</v>
      </c>
      <c r="H126" s="346">
        <f>SUM(H127:H130)</f>
        <v>0</v>
      </c>
      <c r="I126" s="346">
        <f>SUM(I127:I130)</f>
        <v>0</v>
      </c>
      <c r="J126" s="346">
        <f>SUM(J127:J130)</f>
        <v>0</v>
      </c>
      <c r="K126" s="353">
        <f>SUM(K127:K130)</f>
        <v>0</v>
      </c>
    </row>
    <row r="127" spans="1:52" x14ac:dyDescent="0.25">
      <c r="A127" s="348">
        <v>2</v>
      </c>
      <c r="B127" s="349">
        <v>2</v>
      </c>
      <c r="C127" s="349">
        <v>7</v>
      </c>
      <c r="D127" s="349">
        <v>1</v>
      </c>
      <c r="E127" s="349" t="s">
        <v>2606</v>
      </c>
      <c r="F127" s="354" t="s">
        <v>2690</v>
      </c>
      <c r="G127" s="351"/>
      <c r="H127" s="351"/>
      <c r="I127" s="351"/>
      <c r="J127" s="352">
        <f>SUBTOTAL(9,G127:I127)</f>
        <v>0</v>
      </c>
      <c r="K127" s="353" t="str">
        <f>IFERROR(J127/$J$18*100,"0.00")</f>
        <v>0.00</v>
      </c>
    </row>
    <row r="128" spans="1:52" x14ac:dyDescent="0.25">
      <c r="A128" s="348">
        <v>2</v>
      </c>
      <c r="B128" s="349">
        <v>2</v>
      </c>
      <c r="C128" s="349">
        <v>7</v>
      </c>
      <c r="D128" s="349">
        <v>1</v>
      </c>
      <c r="E128" s="349" t="s">
        <v>2612</v>
      </c>
      <c r="F128" s="354" t="s">
        <v>2691</v>
      </c>
      <c r="G128" s="351"/>
      <c r="H128" s="351"/>
      <c r="I128" s="351"/>
      <c r="J128" s="352">
        <f>SUBTOTAL(9,G128:I128)</f>
        <v>0</v>
      </c>
      <c r="K128" s="353" t="str">
        <f>IFERROR(J128/$J$18*100,"0.00")</f>
        <v>0.00</v>
      </c>
    </row>
    <row r="129" spans="1:11" x14ac:dyDescent="0.25">
      <c r="A129" s="348">
        <v>2</v>
      </c>
      <c r="B129" s="349">
        <v>2</v>
      </c>
      <c r="C129" s="349">
        <v>7</v>
      </c>
      <c r="D129" s="349">
        <v>1</v>
      </c>
      <c r="E129" s="349" t="s">
        <v>2639</v>
      </c>
      <c r="F129" s="354" t="s">
        <v>2692</v>
      </c>
      <c r="G129" s="351"/>
      <c r="H129" s="351"/>
      <c r="I129" s="351"/>
      <c r="J129" s="352">
        <f>SUBTOTAL(9,G129:I129)</f>
        <v>0</v>
      </c>
      <c r="K129" s="353" t="str">
        <f>IFERROR(J129/$J$18*100,"0.00")</f>
        <v>0.00</v>
      </c>
    </row>
    <row r="130" spans="1:11" ht="25.5" x14ac:dyDescent="0.25">
      <c r="A130" s="348">
        <v>2</v>
      </c>
      <c r="B130" s="349">
        <v>2</v>
      </c>
      <c r="C130" s="349">
        <v>7</v>
      </c>
      <c r="D130" s="349">
        <v>1</v>
      </c>
      <c r="E130" s="349" t="s">
        <v>2693</v>
      </c>
      <c r="F130" s="354" t="s">
        <v>2694</v>
      </c>
      <c r="G130" s="351"/>
      <c r="H130" s="351"/>
      <c r="I130" s="351"/>
      <c r="J130" s="352">
        <f>SUBTOTAL(9,G130:I130)</f>
        <v>0</v>
      </c>
      <c r="K130" s="353" t="str">
        <f>IFERROR(J130/$J$18*100,"0.00")</f>
        <v>0.00</v>
      </c>
    </row>
    <row r="131" spans="1:11" x14ac:dyDescent="0.25">
      <c r="A131" s="343">
        <v>2</v>
      </c>
      <c r="B131" s="344">
        <v>2</v>
      </c>
      <c r="C131" s="344">
        <v>7</v>
      </c>
      <c r="D131" s="344">
        <v>2</v>
      </c>
      <c r="E131" s="344"/>
      <c r="F131" s="360" t="s">
        <v>2695</v>
      </c>
      <c r="G131" s="346">
        <f>SUM(G132:G140)</f>
        <v>0</v>
      </c>
      <c r="H131" s="346">
        <f>SUM(H132:H140)</f>
        <v>0</v>
      </c>
      <c r="I131" s="346">
        <f>SUM(I132:I140)</f>
        <v>0</v>
      </c>
      <c r="J131" s="346">
        <f>SUM(J132:J140)</f>
        <v>0</v>
      </c>
      <c r="K131" s="347">
        <f>SUM(K132:K139)</f>
        <v>0</v>
      </c>
    </row>
    <row r="132" spans="1:11" x14ac:dyDescent="0.25">
      <c r="A132" s="348">
        <v>2</v>
      </c>
      <c r="B132" s="349">
        <v>2</v>
      </c>
      <c r="C132" s="349">
        <v>7</v>
      </c>
      <c r="D132" s="349">
        <v>2</v>
      </c>
      <c r="E132" s="349" t="s">
        <v>2606</v>
      </c>
      <c r="F132" s="354" t="s">
        <v>2696</v>
      </c>
      <c r="G132" s="351"/>
      <c r="H132" s="351"/>
      <c r="I132" s="351"/>
      <c r="J132" s="352">
        <f t="shared" ref="J132:J140" si="4">SUBTOTAL(9,G132:I132)</f>
        <v>0</v>
      </c>
      <c r="K132" s="353" t="str">
        <f t="shared" ref="K132:K140" si="5">IFERROR(J132/$J$18*100,"0.00")</f>
        <v>0.00</v>
      </c>
    </row>
    <row r="133" spans="1:11" x14ac:dyDescent="0.25">
      <c r="A133" s="348">
        <v>2</v>
      </c>
      <c r="B133" s="349">
        <v>2</v>
      </c>
      <c r="C133" s="349">
        <v>7</v>
      </c>
      <c r="D133" s="349">
        <v>2</v>
      </c>
      <c r="E133" s="349" t="s">
        <v>2608</v>
      </c>
      <c r="F133" s="354" t="s">
        <v>2697</v>
      </c>
      <c r="G133" s="351"/>
      <c r="H133" s="351"/>
      <c r="I133" s="351"/>
      <c r="J133" s="352">
        <f t="shared" si="4"/>
        <v>0</v>
      </c>
      <c r="K133" s="353" t="str">
        <f t="shared" si="5"/>
        <v>0.00</v>
      </c>
    </row>
    <row r="134" spans="1:11" ht="33.75" customHeight="1" x14ac:dyDescent="0.25">
      <c r="A134" s="348">
        <v>2</v>
      </c>
      <c r="B134" s="349">
        <v>2</v>
      </c>
      <c r="C134" s="349">
        <v>7</v>
      </c>
      <c r="D134" s="349">
        <v>2</v>
      </c>
      <c r="E134" s="349" t="s">
        <v>2615</v>
      </c>
      <c r="F134" s="354" t="s">
        <v>2698</v>
      </c>
      <c r="G134" s="351"/>
      <c r="H134" s="351"/>
      <c r="I134" s="351"/>
      <c r="J134" s="352">
        <f t="shared" si="4"/>
        <v>0</v>
      </c>
      <c r="K134" s="353" t="str">
        <f t="shared" si="5"/>
        <v>0.00</v>
      </c>
    </row>
    <row r="135" spans="1:11" x14ac:dyDescent="0.25">
      <c r="A135" s="348">
        <v>2</v>
      </c>
      <c r="B135" s="349">
        <v>2</v>
      </c>
      <c r="C135" s="349">
        <v>7</v>
      </c>
      <c r="D135" s="349">
        <v>2</v>
      </c>
      <c r="E135" s="349" t="s">
        <v>2630</v>
      </c>
      <c r="F135" s="354" t="s">
        <v>2699</v>
      </c>
      <c r="G135" s="351"/>
      <c r="H135" s="351"/>
      <c r="I135" s="351"/>
      <c r="J135" s="352">
        <f t="shared" si="4"/>
        <v>0</v>
      </c>
      <c r="K135" s="353" t="str">
        <f t="shared" si="5"/>
        <v>0.00</v>
      </c>
    </row>
    <row r="136" spans="1:11" x14ac:dyDescent="0.25">
      <c r="A136" s="348">
        <v>2</v>
      </c>
      <c r="B136" s="349">
        <v>2</v>
      </c>
      <c r="C136" s="349">
        <v>7</v>
      </c>
      <c r="D136" s="349">
        <v>2</v>
      </c>
      <c r="E136" s="349" t="s">
        <v>2610</v>
      </c>
      <c r="F136" s="354" t="s">
        <v>2700</v>
      </c>
      <c r="G136" s="351"/>
      <c r="H136" s="351"/>
      <c r="I136" s="351"/>
      <c r="J136" s="352">
        <f t="shared" si="4"/>
        <v>0</v>
      </c>
      <c r="K136" s="353" t="str">
        <f t="shared" si="5"/>
        <v>0.00</v>
      </c>
    </row>
    <row r="137" spans="1:11" x14ac:dyDescent="0.25">
      <c r="A137" s="348">
        <v>2</v>
      </c>
      <c r="B137" s="349">
        <v>2</v>
      </c>
      <c r="C137" s="349">
        <v>7</v>
      </c>
      <c r="D137" s="349">
        <v>2</v>
      </c>
      <c r="E137" s="349" t="s">
        <v>2612</v>
      </c>
      <c r="F137" s="350" t="s">
        <v>2701</v>
      </c>
      <c r="G137" s="351"/>
      <c r="H137" s="351"/>
      <c r="I137" s="351"/>
      <c r="J137" s="352">
        <f t="shared" si="4"/>
        <v>0</v>
      </c>
      <c r="K137" s="353" t="str">
        <f t="shared" si="5"/>
        <v>0.00</v>
      </c>
    </row>
    <row r="138" spans="1:11" x14ac:dyDescent="0.25">
      <c r="A138" s="348">
        <v>2</v>
      </c>
      <c r="B138" s="349">
        <v>2</v>
      </c>
      <c r="C138" s="349">
        <v>7</v>
      </c>
      <c r="D138" s="349">
        <v>2</v>
      </c>
      <c r="E138" s="349" t="s">
        <v>2639</v>
      </c>
      <c r="F138" s="350" t="s">
        <v>2702</v>
      </c>
      <c r="G138" s="351"/>
      <c r="H138" s="351"/>
      <c r="I138" s="351"/>
      <c r="J138" s="352">
        <f t="shared" si="4"/>
        <v>0</v>
      </c>
      <c r="K138" s="353" t="str">
        <f t="shared" si="5"/>
        <v>0.00</v>
      </c>
    </row>
    <row r="139" spans="1:11" x14ac:dyDescent="0.25">
      <c r="A139" s="348">
        <v>2</v>
      </c>
      <c r="B139" s="349">
        <v>2</v>
      </c>
      <c r="C139" s="349">
        <v>7</v>
      </c>
      <c r="D139" s="349">
        <v>2</v>
      </c>
      <c r="E139" s="349" t="s">
        <v>2619</v>
      </c>
      <c r="F139" s="350" t="s">
        <v>2703</v>
      </c>
      <c r="G139" s="351"/>
      <c r="H139" s="351"/>
      <c r="I139" s="351"/>
      <c r="J139" s="352">
        <f t="shared" si="4"/>
        <v>0</v>
      </c>
      <c r="K139" s="353" t="str">
        <f t="shared" si="5"/>
        <v>0.00</v>
      </c>
    </row>
    <row r="140" spans="1:11" ht="33.75" customHeight="1" x14ac:dyDescent="0.25">
      <c r="A140" s="348">
        <v>2</v>
      </c>
      <c r="B140" s="349">
        <v>2</v>
      </c>
      <c r="C140" s="349">
        <v>7</v>
      </c>
      <c r="D140" s="349">
        <v>2</v>
      </c>
      <c r="E140" s="349" t="s">
        <v>2693</v>
      </c>
      <c r="F140" s="350" t="s">
        <v>2704</v>
      </c>
      <c r="G140" s="351"/>
      <c r="H140" s="351"/>
      <c r="I140" s="351"/>
      <c r="J140" s="352">
        <f t="shared" si="4"/>
        <v>0</v>
      </c>
      <c r="K140" s="353" t="str">
        <f t="shared" si="5"/>
        <v>0.00</v>
      </c>
    </row>
    <row r="141" spans="1:11" x14ac:dyDescent="0.25">
      <c r="A141" s="343">
        <v>2</v>
      </c>
      <c r="B141" s="344">
        <v>2</v>
      </c>
      <c r="C141" s="344">
        <v>7</v>
      </c>
      <c r="D141" s="344">
        <v>3</v>
      </c>
      <c r="E141" s="344"/>
      <c r="F141" s="360" t="s">
        <v>2705</v>
      </c>
      <c r="G141" s="346">
        <f>G142</f>
        <v>0</v>
      </c>
      <c r="H141" s="346">
        <f>H142</f>
        <v>0</v>
      </c>
      <c r="I141" s="346">
        <f>I142</f>
        <v>0</v>
      </c>
      <c r="J141" s="346">
        <f>J142</f>
        <v>0</v>
      </c>
      <c r="K141" s="347" t="str">
        <f>K142</f>
        <v>0.00</v>
      </c>
    </row>
    <row r="142" spans="1:11" x14ac:dyDescent="0.25">
      <c r="A142" s="348">
        <v>2</v>
      </c>
      <c r="B142" s="349">
        <v>2</v>
      </c>
      <c r="C142" s="349">
        <v>7</v>
      </c>
      <c r="D142" s="349">
        <v>3</v>
      </c>
      <c r="E142" s="349" t="s">
        <v>2606</v>
      </c>
      <c r="F142" s="350" t="s">
        <v>2705</v>
      </c>
      <c r="G142" s="351"/>
      <c r="H142" s="351"/>
      <c r="I142" s="351"/>
      <c r="J142" s="352">
        <f>SUBTOTAL(9,G142:I142)</f>
        <v>0</v>
      </c>
      <c r="K142" s="353" t="str">
        <f>IFERROR(J142/$J$18*100,"0.00")</f>
        <v>0.00</v>
      </c>
    </row>
    <row r="143" spans="1:11" x14ac:dyDescent="0.25">
      <c r="A143" s="339">
        <v>2</v>
      </c>
      <c r="B143" s="340">
        <v>2</v>
      </c>
      <c r="C143" s="340">
        <v>8</v>
      </c>
      <c r="D143" s="340"/>
      <c r="E143" s="340"/>
      <c r="F143" s="341" t="s">
        <v>2706</v>
      </c>
      <c r="G143" s="342">
        <f>+G144+G146+G148+G150+G154+G157+G164</f>
        <v>0</v>
      </c>
      <c r="H143" s="342">
        <f>+H144+H146+H148+H150+H154+H157+H164</f>
        <v>0</v>
      </c>
      <c r="I143" s="342">
        <f>+I144+I146+I148+I150+I154+I157+I164</f>
        <v>0</v>
      </c>
      <c r="J143" s="342">
        <f>+J144+J146+J148+J150+J154+J157+J164</f>
        <v>0</v>
      </c>
      <c r="K143" s="342">
        <f>+K144+K146+K148+K150+K154+K157+K164</f>
        <v>0</v>
      </c>
    </row>
    <row r="144" spans="1:11" x14ac:dyDescent="0.25">
      <c r="A144" s="343">
        <v>2</v>
      </c>
      <c r="B144" s="344">
        <v>2</v>
      </c>
      <c r="C144" s="344">
        <v>8</v>
      </c>
      <c r="D144" s="344">
        <v>1</v>
      </c>
      <c r="E144" s="344"/>
      <c r="F144" s="360" t="s">
        <v>2707</v>
      </c>
      <c r="G144" s="346">
        <f>G145</f>
        <v>0</v>
      </c>
      <c r="H144" s="346">
        <f>H145</f>
        <v>0</v>
      </c>
      <c r="I144" s="346">
        <f>I145</f>
        <v>0</v>
      </c>
      <c r="J144" s="346">
        <f>J145</f>
        <v>0</v>
      </c>
      <c r="K144" s="347" t="str">
        <f>K145</f>
        <v>0.00</v>
      </c>
    </row>
    <row r="145" spans="1:11" x14ac:dyDescent="0.25">
      <c r="A145" s="348">
        <v>2</v>
      </c>
      <c r="B145" s="349">
        <v>2</v>
      </c>
      <c r="C145" s="349">
        <v>8</v>
      </c>
      <c r="D145" s="349">
        <v>1</v>
      </c>
      <c r="E145" s="349" t="s">
        <v>2606</v>
      </c>
      <c r="F145" s="350" t="s">
        <v>2707</v>
      </c>
      <c r="G145" s="351"/>
      <c r="H145" s="351"/>
      <c r="I145" s="351"/>
      <c r="J145" s="352">
        <f>SUBTOTAL(9,G145:I145)</f>
        <v>0</v>
      </c>
      <c r="K145" s="353" t="str">
        <f>IFERROR(J145/$J$18*100,"0.00")</f>
        <v>0.00</v>
      </c>
    </row>
    <row r="146" spans="1:11" x14ac:dyDescent="0.25">
      <c r="A146" s="343">
        <v>2</v>
      </c>
      <c r="B146" s="344">
        <v>2</v>
      </c>
      <c r="C146" s="344">
        <v>8</v>
      </c>
      <c r="D146" s="344">
        <v>2</v>
      </c>
      <c r="E146" s="344"/>
      <c r="F146" s="360" t="s">
        <v>2708</v>
      </c>
      <c r="G146" s="346">
        <f>G147</f>
        <v>0</v>
      </c>
      <c r="H146" s="346">
        <f>H147</f>
        <v>0</v>
      </c>
      <c r="I146" s="346">
        <f>I147</f>
        <v>0</v>
      </c>
      <c r="J146" s="346">
        <f>J147</f>
        <v>0</v>
      </c>
      <c r="K146" s="347" t="str">
        <f>K147</f>
        <v>0.00</v>
      </c>
    </row>
    <row r="147" spans="1:11" x14ac:dyDescent="0.25">
      <c r="A147" s="348">
        <v>2</v>
      </c>
      <c r="B147" s="349">
        <v>2</v>
      </c>
      <c r="C147" s="349">
        <v>8</v>
      </c>
      <c r="D147" s="349">
        <v>2</v>
      </c>
      <c r="E147" s="349" t="s">
        <v>2606</v>
      </c>
      <c r="F147" s="350" t="s">
        <v>2709</v>
      </c>
      <c r="G147" s="351"/>
      <c r="H147" s="351"/>
      <c r="I147" s="351"/>
      <c r="J147" s="352">
        <f>SUBTOTAL(9,G147:I147)</f>
        <v>0</v>
      </c>
      <c r="K147" s="353" t="str">
        <f>IFERROR(J147/$J$18*100,"0.00")</f>
        <v>0.00</v>
      </c>
    </row>
    <row r="148" spans="1:11" x14ac:dyDescent="0.25">
      <c r="A148" s="343">
        <v>2</v>
      </c>
      <c r="B148" s="344">
        <v>2</v>
      </c>
      <c r="C148" s="344">
        <v>8</v>
      </c>
      <c r="D148" s="344">
        <v>4</v>
      </c>
      <c r="E148" s="344"/>
      <c r="F148" s="360" t="s">
        <v>2710</v>
      </c>
      <c r="G148" s="346">
        <f>G149</f>
        <v>0</v>
      </c>
      <c r="H148" s="346">
        <f>H149</f>
        <v>0</v>
      </c>
      <c r="I148" s="346">
        <f>I149</f>
        <v>0</v>
      </c>
      <c r="J148" s="346">
        <f>J149</f>
        <v>0</v>
      </c>
      <c r="K148" s="347" t="str">
        <f>K149</f>
        <v>0.00</v>
      </c>
    </row>
    <row r="149" spans="1:11" x14ac:dyDescent="0.25">
      <c r="A149" s="348">
        <v>2</v>
      </c>
      <c r="B149" s="349">
        <v>2</v>
      </c>
      <c r="C149" s="349">
        <v>8</v>
      </c>
      <c r="D149" s="349">
        <v>4</v>
      </c>
      <c r="E149" s="349" t="s">
        <v>2606</v>
      </c>
      <c r="F149" s="350" t="s">
        <v>2710</v>
      </c>
      <c r="G149" s="351"/>
      <c r="H149" s="351"/>
      <c r="I149" s="351"/>
      <c r="J149" s="352">
        <f>SUBTOTAL(9,G149:I149)</f>
        <v>0</v>
      </c>
      <c r="K149" s="353" t="str">
        <f>IFERROR(J149/$J$18*100,"0.00")</f>
        <v>0.00</v>
      </c>
    </row>
    <row r="150" spans="1:11" x14ac:dyDescent="0.25">
      <c r="A150" s="343">
        <v>2</v>
      </c>
      <c r="B150" s="344">
        <v>2</v>
      </c>
      <c r="C150" s="344">
        <v>8</v>
      </c>
      <c r="D150" s="344">
        <v>5</v>
      </c>
      <c r="E150" s="344"/>
      <c r="F150" s="360" t="s">
        <v>2711</v>
      </c>
      <c r="G150" s="346">
        <f>SUM(G151:G153)</f>
        <v>0</v>
      </c>
      <c r="H150" s="346">
        <f>SUM(H151:H153)</f>
        <v>0</v>
      </c>
      <c r="I150" s="346">
        <f>SUM(I151:I153)</f>
        <v>0</v>
      </c>
      <c r="J150" s="346">
        <f>SUM(J151:J153)</f>
        <v>0</v>
      </c>
      <c r="K150" s="347">
        <f>SUM(K151:K153)</f>
        <v>0</v>
      </c>
    </row>
    <row r="151" spans="1:11" x14ac:dyDescent="0.25">
      <c r="A151" s="348">
        <v>2</v>
      </c>
      <c r="B151" s="349">
        <v>2</v>
      </c>
      <c r="C151" s="349">
        <v>8</v>
      </c>
      <c r="D151" s="349">
        <v>5</v>
      </c>
      <c r="E151" s="349" t="s">
        <v>2606</v>
      </c>
      <c r="F151" s="350" t="s">
        <v>2712</v>
      </c>
      <c r="G151" s="351"/>
      <c r="H151" s="351"/>
      <c r="I151" s="351"/>
      <c r="J151" s="352">
        <f>SUBTOTAL(9,G151:I151)</f>
        <v>0</v>
      </c>
      <c r="K151" s="353" t="str">
        <f>IFERROR(J151/$J$18*100,"0.00")</f>
        <v>0.00</v>
      </c>
    </row>
    <row r="152" spans="1:11" x14ac:dyDescent="0.25">
      <c r="A152" s="348">
        <v>2</v>
      </c>
      <c r="B152" s="349">
        <v>2</v>
      </c>
      <c r="C152" s="349">
        <v>8</v>
      </c>
      <c r="D152" s="349">
        <v>5</v>
      </c>
      <c r="E152" s="349" t="s">
        <v>2608</v>
      </c>
      <c r="F152" s="350" t="s">
        <v>2713</v>
      </c>
      <c r="G152" s="351"/>
      <c r="H152" s="351"/>
      <c r="I152" s="351"/>
      <c r="J152" s="352">
        <f>SUBTOTAL(9,G152:I152)</f>
        <v>0</v>
      </c>
      <c r="K152" s="353" t="str">
        <f>IFERROR(J152/$J$18*100,"0.00")</f>
        <v>0.00</v>
      </c>
    </row>
    <row r="153" spans="1:11" x14ac:dyDescent="0.25">
      <c r="A153" s="348">
        <v>2</v>
      </c>
      <c r="B153" s="349">
        <v>2</v>
      </c>
      <c r="C153" s="349">
        <v>8</v>
      </c>
      <c r="D153" s="349">
        <v>5</v>
      </c>
      <c r="E153" s="349" t="s">
        <v>2615</v>
      </c>
      <c r="F153" s="350" t="s">
        <v>2714</v>
      </c>
      <c r="G153" s="351"/>
      <c r="H153" s="351"/>
      <c r="I153" s="351"/>
      <c r="J153" s="352">
        <f>SUBTOTAL(9,G153:I153)</f>
        <v>0</v>
      </c>
      <c r="K153" s="353" t="str">
        <f>IFERROR(J153/$J$18*100,"0.00")</f>
        <v>0.00</v>
      </c>
    </row>
    <row r="154" spans="1:11" x14ac:dyDescent="0.25">
      <c r="A154" s="343">
        <v>2</v>
      </c>
      <c r="B154" s="344">
        <v>2</v>
      </c>
      <c r="C154" s="344">
        <v>8</v>
      </c>
      <c r="D154" s="344">
        <v>6</v>
      </c>
      <c r="E154" s="344"/>
      <c r="F154" s="360" t="s">
        <v>2715</v>
      </c>
      <c r="G154" s="346">
        <f>SUM(G155:G156)</f>
        <v>0</v>
      </c>
      <c r="H154" s="346">
        <f>SUM(H155:H156)</f>
        <v>0</v>
      </c>
      <c r="I154" s="346">
        <f>SUM(I155:I156)</f>
        <v>0</v>
      </c>
      <c r="J154" s="346">
        <f>SUM(J155:J156)</f>
        <v>0</v>
      </c>
      <c r="K154" s="347">
        <f>SUM(K155:K156)</f>
        <v>0</v>
      </c>
    </row>
    <row r="155" spans="1:11" x14ac:dyDescent="0.25">
      <c r="A155" s="348">
        <v>2</v>
      </c>
      <c r="B155" s="349">
        <v>2</v>
      </c>
      <c r="C155" s="349">
        <v>8</v>
      </c>
      <c r="D155" s="349">
        <v>6</v>
      </c>
      <c r="E155" s="349" t="s">
        <v>2606</v>
      </c>
      <c r="F155" s="350" t="s">
        <v>1892</v>
      </c>
      <c r="G155" s="351"/>
      <c r="H155" s="351"/>
      <c r="I155" s="351"/>
      <c r="J155" s="352">
        <f>SUBTOTAL(9,G155:I155)</f>
        <v>0</v>
      </c>
      <c r="K155" s="353" t="str">
        <f>IFERROR(J155/$J$18*100,"0.00")</f>
        <v>0.00</v>
      </c>
    </row>
    <row r="156" spans="1:11" x14ac:dyDescent="0.25">
      <c r="A156" s="348">
        <v>2</v>
      </c>
      <c r="B156" s="349">
        <v>2</v>
      </c>
      <c r="C156" s="349">
        <v>8</v>
      </c>
      <c r="D156" s="349">
        <v>6</v>
      </c>
      <c r="E156" s="349" t="s">
        <v>2608</v>
      </c>
      <c r="F156" s="350" t="s">
        <v>2716</v>
      </c>
      <c r="G156" s="351"/>
      <c r="H156" s="351"/>
      <c r="I156" s="351"/>
      <c r="J156" s="352">
        <f>SUBTOTAL(9,G156:I156)</f>
        <v>0</v>
      </c>
      <c r="K156" s="353" t="str">
        <f>IFERROR(J156/$J$18*100,"0.00")</f>
        <v>0.00</v>
      </c>
    </row>
    <row r="157" spans="1:11" x14ac:dyDescent="0.25">
      <c r="A157" s="343">
        <v>2</v>
      </c>
      <c r="B157" s="344">
        <v>2</v>
      </c>
      <c r="C157" s="344">
        <v>8</v>
      </c>
      <c r="D157" s="344">
        <v>7</v>
      </c>
      <c r="E157" s="344"/>
      <c r="F157" s="360" t="s">
        <v>2717</v>
      </c>
      <c r="G157" s="346">
        <f>SUM(G158:G163)</f>
        <v>0</v>
      </c>
      <c r="H157" s="346">
        <f>SUM(H158:H163)</f>
        <v>0</v>
      </c>
      <c r="I157" s="346">
        <f>SUM(I158:I163)</f>
        <v>0</v>
      </c>
      <c r="J157" s="346">
        <f>SUM(J158:J163)</f>
        <v>0</v>
      </c>
      <c r="K157" s="347">
        <f>SUM(K158:K163)</f>
        <v>0</v>
      </c>
    </row>
    <row r="158" spans="1:11" x14ac:dyDescent="0.25">
      <c r="A158" s="348">
        <v>2</v>
      </c>
      <c r="B158" s="349">
        <v>2</v>
      </c>
      <c r="C158" s="349">
        <v>8</v>
      </c>
      <c r="D158" s="349">
        <v>7</v>
      </c>
      <c r="E158" s="349" t="s">
        <v>2606</v>
      </c>
      <c r="F158" s="350" t="s">
        <v>2717</v>
      </c>
      <c r="G158" s="351"/>
      <c r="H158" s="351"/>
      <c r="I158" s="351"/>
      <c r="J158" s="352">
        <f t="shared" ref="J158:J163" si="6">SUBTOTAL(9,G158:I158)</f>
        <v>0</v>
      </c>
      <c r="K158" s="353" t="str">
        <f t="shared" ref="K158:K163" si="7">IFERROR(J158/$J$18*100,"0.00")</f>
        <v>0.00</v>
      </c>
    </row>
    <row r="159" spans="1:11" x14ac:dyDescent="0.25">
      <c r="A159" s="348">
        <v>2</v>
      </c>
      <c r="B159" s="349">
        <v>2</v>
      </c>
      <c r="C159" s="349">
        <v>8</v>
      </c>
      <c r="D159" s="349">
        <v>7</v>
      </c>
      <c r="E159" s="349" t="s">
        <v>2608</v>
      </c>
      <c r="F159" s="350" t="s">
        <v>2718</v>
      </c>
      <c r="G159" s="351"/>
      <c r="H159" s="351"/>
      <c r="I159" s="351"/>
      <c r="J159" s="352">
        <f t="shared" si="6"/>
        <v>0</v>
      </c>
      <c r="K159" s="353" t="str">
        <f t="shared" si="7"/>
        <v>0.00</v>
      </c>
    </row>
    <row r="160" spans="1:11" x14ac:dyDescent="0.25">
      <c r="A160" s="348">
        <v>2</v>
      </c>
      <c r="B160" s="349">
        <v>2</v>
      </c>
      <c r="C160" s="349">
        <v>8</v>
      </c>
      <c r="D160" s="349">
        <v>7</v>
      </c>
      <c r="E160" s="349" t="s">
        <v>2615</v>
      </c>
      <c r="F160" s="350" t="s">
        <v>2719</v>
      </c>
      <c r="G160" s="351"/>
      <c r="H160" s="351"/>
      <c r="I160" s="351"/>
      <c r="J160" s="352">
        <f t="shared" si="6"/>
        <v>0</v>
      </c>
      <c r="K160" s="353" t="str">
        <f t="shared" si="7"/>
        <v>0.00</v>
      </c>
    </row>
    <row r="161" spans="1:11" x14ac:dyDescent="0.25">
      <c r="A161" s="348">
        <v>2</v>
      </c>
      <c r="B161" s="349">
        <v>2</v>
      </c>
      <c r="C161" s="349">
        <v>8</v>
      </c>
      <c r="D161" s="349">
        <v>7</v>
      </c>
      <c r="E161" s="349" t="s">
        <v>2630</v>
      </c>
      <c r="F161" s="350" t="s">
        <v>2720</v>
      </c>
      <c r="G161" s="351"/>
      <c r="H161" s="351"/>
      <c r="I161" s="351"/>
      <c r="J161" s="352">
        <f t="shared" si="6"/>
        <v>0</v>
      </c>
      <c r="K161" s="353" t="str">
        <f t="shared" si="7"/>
        <v>0.00</v>
      </c>
    </row>
    <row r="162" spans="1:11" x14ac:dyDescent="0.25">
      <c r="A162" s="348">
        <v>2</v>
      </c>
      <c r="B162" s="349">
        <v>2</v>
      </c>
      <c r="C162" s="349">
        <v>8</v>
      </c>
      <c r="D162" s="349">
        <v>7</v>
      </c>
      <c r="E162" s="349" t="s">
        <v>2610</v>
      </c>
      <c r="F162" s="350" t="s">
        <v>2721</v>
      </c>
      <c r="G162" s="351"/>
      <c r="H162" s="351"/>
      <c r="I162" s="351"/>
      <c r="J162" s="352">
        <f t="shared" si="6"/>
        <v>0</v>
      </c>
      <c r="K162" s="353" t="str">
        <f t="shared" si="7"/>
        <v>0.00</v>
      </c>
    </row>
    <row r="163" spans="1:11" x14ac:dyDescent="0.25">
      <c r="A163" s="348">
        <v>2</v>
      </c>
      <c r="B163" s="349">
        <v>2</v>
      </c>
      <c r="C163" s="349">
        <v>8</v>
      </c>
      <c r="D163" s="349">
        <v>7</v>
      </c>
      <c r="E163" s="349" t="s">
        <v>2612</v>
      </c>
      <c r="F163" s="350" t="s">
        <v>2722</v>
      </c>
      <c r="G163" s="351"/>
      <c r="H163" s="351"/>
      <c r="I163" s="351"/>
      <c r="J163" s="352">
        <f t="shared" si="6"/>
        <v>0</v>
      </c>
      <c r="K163" s="353" t="str">
        <f t="shared" si="7"/>
        <v>0.00</v>
      </c>
    </row>
    <row r="164" spans="1:11" x14ac:dyDescent="0.25">
      <c r="A164" s="343">
        <v>2</v>
      </c>
      <c r="B164" s="344">
        <v>2</v>
      </c>
      <c r="C164" s="344">
        <v>8</v>
      </c>
      <c r="D164" s="344">
        <v>8</v>
      </c>
      <c r="E164" s="344"/>
      <c r="F164" s="360" t="s">
        <v>2723</v>
      </c>
      <c r="G164" s="346">
        <f>SUM(G165:G166)</f>
        <v>0</v>
      </c>
      <c r="H164" s="346">
        <f>SUM(H165:H166)</f>
        <v>0</v>
      </c>
      <c r="I164" s="346">
        <f>SUM(I165:I166)</f>
        <v>0</v>
      </c>
      <c r="J164" s="346">
        <f>SUM(J165:J166)</f>
        <v>0</v>
      </c>
      <c r="K164" s="347">
        <f>SUM(K165:K166)</f>
        <v>0</v>
      </c>
    </row>
    <row r="165" spans="1:11" x14ac:dyDescent="0.25">
      <c r="A165" s="348">
        <v>2</v>
      </c>
      <c r="B165" s="349">
        <v>2</v>
      </c>
      <c r="C165" s="349">
        <v>8</v>
      </c>
      <c r="D165" s="349">
        <v>8</v>
      </c>
      <c r="E165" s="349" t="s">
        <v>2606</v>
      </c>
      <c r="F165" s="350" t="s">
        <v>2724</v>
      </c>
      <c r="G165" s="351"/>
      <c r="H165" s="351"/>
      <c r="I165" s="351"/>
      <c r="J165" s="352">
        <f>SUBTOTAL(9,G165:I165)</f>
        <v>0</v>
      </c>
      <c r="K165" s="353" t="str">
        <f>IFERROR(J165/$J$18*100,"0.00")</f>
        <v>0.00</v>
      </c>
    </row>
    <row r="166" spans="1:11" x14ac:dyDescent="0.25">
      <c r="A166" s="348">
        <v>2</v>
      </c>
      <c r="B166" s="349">
        <v>2</v>
      </c>
      <c r="C166" s="349">
        <v>8</v>
      </c>
      <c r="D166" s="349">
        <v>8</v>
      </c>
      <c r="E166" s="349" t="s">
        <v>2608</v>
      </c>
      <c r="F166" s="350" t="s">
        <v>2725</v>
      </c>
      <c r="G166" s="351"/>
      <c r="H166" s="351"/>
      <c r="I166" s="351"/>
      <c r="J166" s="352">
        <f>SUBTOTAL(9,G166:I166)</f>
        <v>0</v>
      </c>
      <c r="K166" s="353" t="str">
        <f>IFERROR(J166/$J$18*100,"0.00")</f>
        <v>0.00</v>
      </c>
    </row>
    <row r="167" spans="1:11" x14ac:dyDescent="0.25">
      <c r="A167" s="343">
        <v>2</v>
      </c>
      <c r="B167" s="344">
        <v>2</v>
      </c>
      <c r="C167" s="344">
        <v>9</v>
      </c>
      <c r="D167" s="344">
        <v>2</v>
      </c>
      <c r="E167" s="349"/>
      <c r="F167" s="360" t="s">
        <v>2726</v>
      </c>
      <c r="G167" s="346">
        <f>+G168+G169</f>
        <v>0</v>
      </c>
      <c r="H167" s="346">
        <f>+H168+H169</f>
        <v>0</v>
      </c>
      <c r="I167" s="346">
        <f>+I168+I169</f>
        <v>0</v>
      </c>
      <c r="J167" s="346">
        <f>+J168+J169</f>
        <v>0</v>
      </c>
      <c r="K167" s="355" t="str">
        <f>+K169</f>
        <v>0.00</v>
      </c>
    </row>
    <row r="168" spans="1:11" x14ac:dyDescent="0.25">
      <c r="A168" s="348">
        <v>2</v>
      </c>
      <c r="B168" s="349">
        <v>2</v>
      </c>
      <c r="C168" s="349">
        <v>9</v>
      </c>
      <c r="D168" s="349">
        <v>2</v>
      </c>
      <c r="E168" s="349" t="s">
        <v>2566</v>
      </c>
      <c r="F168" s="350" t="s">
        <v>2726</v>
      </c>
      <c r="G168" s="366"/>
      <c r="H168" s="366"/>
      <c r="I168" s="366"/>
      <c r="J168" s="366">
        <f>SUBTOTAL(9,G168:I168)</f>
        <v>0</v>
      </c>
      <c r="K168" s="353" t="str">
        <f>IFERROR(J168/$J$18*100,"0.00")</f>
        <v>0.00</v>
      </c>
    </row>
    <row r="169" spans="1:11" x14ac:dyDescent="0.25">
      <c r="A169" s="348">
        <v>2</v>
      </c>
      <c r="B169" s="349">
        <v>2</v>
      </c>
      <c r="C169" s="349">
        <v>9</v>
      </c>
      <c r="D169" s="349">
        <v>2</v>
      </c>
      <c r="E169" s="349" t="s">
        <v>2615</v>
      </c>
      <c r="F169" s="350" t="s">
        <v>2727</v>
      </c>
      <c r="G169" s="351"/>
      <c r="H169" s="351"/>
      <c r="I169" s="351"/>
      <c r="J169" s="366">
        <f>SUBTOTAL(9,G169:I169)</f>
        <v>0</v>
      </c>
      <c r="K169" s="353" t="str">
        <f>IFERROR(J169/$J$18*100,"0.00")</f>
        <v>0.00</v>
      </c>
    </row>
    <row r="170" spans="1:11" x14ac:dyDescent="0.25">
      <c r="A170" s="335">
        <v>2</v>
      </c>
      <c r="B170" s="336">
        <v>3</v>
      </c>
      <c r="C170" s="336"/>
      <c r="D170" s="336"/>
      <c r="E170" s="336"/>
      <c r="F170" s="337" t="s">
        <v>2728</v>
      </c>
      <c r="G170" s="338">
        <f>+G171+G179+G188+G197+G200+G209+G224+G237</f>
        <v>0</v>
      </c>
      <c r="H170" s="338">
        <f>+H171+H179+H188+H197+H200+H209+H224+H237</f>
        <v>0</v>
      </c>
      <c r="I170" s="338">
        <f>+I171+I179+I188+I197+I200+I209+I224+I237</f>
        <v>0</v>
      </c>
      <c r="J170" s="338">
        <f>+J171+J179+J188+J197+J200+J209+J224+J237</f>
        <v>0</v>
      </c>
      <c r="K170" s="338">
        <f>+K171+K179+K188+K197+K200+K209+K224+K237</f>
        <v>0</v>
      </c>
    </row>
    <row r="171" spans="1:11" x14ac:dyDescent="0.25">
      <c r="A171" s="339">
        <v>2</v>
      </c>
      <c r="B171" s="340">
        <v>3</v>
      </c>
      <c r="C171" s="340">
        <v>1</v>
      </c>
      <c r="D171" s="340"/>
      <c r="E171" s="340"/>
      <c r="F171" s="341" t="s">
        <v>2729</v>
      </c>
      <c r="G171" s="342">
        <f>+G172+G174+G177</f>
        <v>0</v>
      </c>
      <c r="H171" s="342">
        <f>+H172+H174+H177</f>
        <v>0</v>
      </c>
      <c r="I171" s="342">
        <f>+I172+I174+I177</f>
        <v>0</v>
      </c>
      <c r="J171" s="342">
        <f>+J172+J174+J177</f>
        <v>0</v>
      </c>
      <c r="K171" s="342">
        <f>+K172+K174+K177</f>
        <v>0</v>
      </c>
    </row>
    <row r="172" spans="1:11" x14ac:dyDescent="0.25">
      <c r="A172" s="343">
        <v>2</v>
      </c>
      <c r="B172" s="344">
        <v>3</v>
      </c>
      <c r="C172" s="344">
        <v>1</v>
      </c>
      <c r="D172" s="344">
        <v>1</v>
      </c>
      <c r="E172" s="344"/>
      <c r="F172" s="360" t="s">
        <v>1877</v>
      </c>
      <c r="G172" s="346">
        <f>+G173</f>
        <v>0</v>
      </c>
      <c r="H172" s="346">
        <f>+H173</f>
        <v>0</v>
      </c>
      <c r="I172" s="346">
        <f>+I173</f>
        <v>0</v>
      </c>
      <c r="J172" s="346">
        <f>+J173</f>
        <v>0</v>
      </c>
      <c r="K172" s="347" t="str">
        <f>+K173</f>
        <v>0.00</v>
      </c>
    </row>
    <row r="173" spans="1:11" x14ac:dyDescent="0.25">
      <c r="A173" s="348">
        <v>2</v>
      </c>
      <c r="B173" s="349">
        <v>3</v>
      </c>
      <c r="C173" s="349">
        <v>1</v>
      </c>
      <c r="D173" s="349">
        <v>1</v>
      </c>
      <c r="E173" s="349" t="s">
        <v>2606</v>
      </c>
      <c r="F173" s="350" t="s">
        <v>1877</v>
      </c>
      <c r="G173" s="351"/>
      <c r="H173" s="351"/>
      <c r="I173" s="351"/>
      <c r="J173" s="352">
        <f>SUBTOTAL(9,G173:I173)</f>
        <v>0</v>
      </c>
      <c r="K173" s="353" t="str">
        <f>IFERROR(J173/$J$18*100,"0.00")</f>
        <v>0.00</v>
      </c>
    </row>
    <row r="174" spans="1:11" x14ac:dyDescent="0.25">
      <c r="A174" s="343">
        <v>2</v>
      </c>
      <c r="B174" s="344">
        <v>3</v>
      </c>
      <c r="C174" s="344">
        <v>1</v>
      </c>
      <c r="D174" s="344">
        <v>3</v>
      </c>
      <c r="E174" s="344"/>
      <c r="F174" s="360" t="s">
        <v>2730</v>
      </c>
      <c r="G174" s="346">
        <f>SUM(G175:G176)</f>
        <v>0</v>
      </c>
      <c r="H174" s="346">
        <f>SUM(H175:H176)</f>
        <v>0</v>
      </c>
      <c r="I174" s="346">
        <f>SUM(I175:I176)</f>
        <v>0</v>
      </c>
      <c r="J174" s="346">
        <f>SUM(J175:J176)</f>
        <v>0</v>
      </c>
      <c r="K174" s="347">
        <f>SUM(K175:K176)</f>
        <v>0</v>
      </c>
    </row>
    <row r="175" spans="1:11" x14ac:dyDescent="0.25">
      <c r="A175" s="348">
        <v>2</v>
      </c>
      <c r="B175" s="349">
        <v>3</v>
      </c>
      <c r="C175" s="349">
        <v>1</v>
      </c>
      <c r="D175" s="349">
        <v>3</v>
      </c>
      <c r="E175" s="349" t="s">
        <v>2608</v>
      </c>
      <c r="F175" s="350" t="s">
        <v>2731</v>
      </c>
      <c r="G175" s="351"/>
      <c r="H175" s="351"/>
      <c r="I175" s="351"/>
      <c r="J175" s="352">
        <f>SUBTOTAL(9,G175:I175)</f>
        <v>0</v>
      </c>
      <c r="K175" s="353" t="str">
        <f>IFERROR(J175/$J$18*100,"0.00")</f>
        <v>0.00</v>
      </c>
    </row>
    <row r="176" spans="1:11" x14ac:dyDescent="0.25">
      <c r="A176" s="348">
        <v>2</v>
      </c>
      <c r="B176" s="349">
        <v>3</v>
      </c>
      <c r="C176" s="349">
        <v>1</v>
      </c>
      <c r="D176" s="349">
        <v>3</v>
      </c>
      <c r="E176" s="349" t="s">
        <v>2615</v>
      </c>
      <c r="F176" s="350" t="s">
        <v>2732</v>
      </c>
      <c r="G176" s="351"/>
      <c r="H176" s="351"/>
      <c r="I176" s="351"/>
      <c r="J176" s="352">
        <f>SUBTOTAL(9,G176:I176)</f>
        <v>0</v>
      </c>
      <c r="K176" s="353" t="str">
        <f>IFERROR(J176/$J$18*100,"0.00")</f>
        <v>0.00</v>
      </c>
    </row>
    <row r="177" spans="1:11" x14ac:dyDescent="0.25">
      <c r="A177" s="343">
        <v>2</v>
      </c>
      <c r="B177" s="344">
        <v>3</v>
      </c>
      <c r="C177" s="344">
        <v>1</v>
      </c>
      <c r="D177" s="344">
        <v>4</v>
      </c>
      <c r="E177" s="344"/>
      <c r="F177" s="360" t="s">
        <v>2733</v>
      </c>
      <c r="G177" s="365">
        <f>+G178</f>
        <v>0</v>
      </c>
      <c r="H177" s="365">
        <f>+H178</f>
        <v>0</v>
      </c>
      <c r="I177" s="365">
        <f>+I178</f>
        <v>0</v>
      </c>
      <c r="J177" s="365">
        <f>+J178</f>
        <v>0</v>
      </c>
      <c r="K177" s="355" t="str">
        <f>+K178</f>
        <v>0.00</v>
      </c>
    </row>
    <row r="178" spans="1:11" x14ac:dyDescent="0.25">
      <c r="A178" s="348">
        <v>2</v>
      </c>
      <c r="B178" s="349">
        <v>3</v>
      </c>
      <c r="C178" s="349">
        <v>1</v>
      </c>
      <c r="D178" s="349">
        <v>4</v>
      </c>
      <c r="E178" s="349" t="s">
        <v>2606</v>
      </c>
      <c r="F178" s="350" t="s">
        <v>2733</v>
      </c>
      <c r="G178" s="351"/>
      <c r="H178" s="351"/>
      <c r="I178" s="351"/>
      <c r="J178" s="352">
        <f>SUBTOTAL(9,G178:I178)</f>
        <v>0</v>
      </c>
      <c r="K178" s="353" t="str">
        <f>IFERROR(J178/$J$18*100,"0.00")</f>
        <v>0.00</v>
      </c>
    </row>
    <row r="179" spans="1:11" x14ac:dyDescent="0.25">
      <c r="A179" s="339">
        <v>2</v>
      </c>
      <c r="B179" s="340">
        <v>3</v>
      </c>
      <c r="C179" s="340">
        <v>2</v>
      </c>
      <c r="D179" s="340"/>
      <c r="E179" s="340"/>
      <c r="F179" s="341" t="s">
        <v>2734</v>
      </c>
      <c r="G179" s="342">
        <f>+G180+G182+G184+G186</f>
        <v>0</v>
      </c>
      <c r="H179" s="342">
        <f>+H180+H182+H184+H186</f>
        <v>0</v>
      </c>
      <c r="I179" s="342">
        <f>+I180+I182+I184+I186</f>
        <v>0</v>
      </c>
      <c r="J179" s="342">
        <f>+J180+J182+J184+J186</f>
        <v>0</v>
      </c>
      <c r="K179" s="361">
        <f>+K180+K182+K184+K186</f>
        <v>0</v>
      </c>
    </row>
    <row r="180" spans="1:11" x14ac:dyDescent="0.25">
      <c r="A180" s="343">
        <v>2</v>
      </c>
      <c r="B180" s="344">
        <v>3</v>
      </c>
      <c r="C180" s="344">
        <v>2</v>
      </c>
      <c r="D180" s="344">
        <v>1</v>
      </c>
      <c r="E180" s="344"/>
      <c r="F180" s="360" t="s">
        <v>2735</v>
      </c>
      <c r="G180" s="365">
        <f>+G181</f>
        <v>0</v>
      </c>
      <c r="H180" s="365">
        <f>+H181</f>
        <v>0</v>
      </c>
      <c r="I180" s="365">
        <f>+I181</f>
        <v>0</v>
      </c>
      <c r="J180" s="365">
        <f>+J181</f>
        <v>0</v>
      </c>
      <c r="K180" s="355" t="str">
        <f>+K181</f>
        <v>0.00</v>
      </c>
    </row>
    <row r="181" spans="1:11" x14ac:dyDescent="0.25">
      <c r="A181" s="348">
        <v>2</v>
      </c>
      <c r="B181" s="349">
        <v>3</v>
      </c>
      <c r="C181" s="349">
        <v>2</v>
      </c>
      <c r="D181" s="349">
        <v>1</v>
      </c>
      <c r="E181" s="349" t="s">
        <v>2606</v>
      </c>
      <c r="F181" s="350" t="s">
        <v>2735</v>
      </c>
      <c r="G181" s="351"/>
      <c r="H181" s="351"/>
      <c r="I181" s="351"/>
      <c r="J181" s="352">
        <f>SUBTOTAL(9,G181:I181)</f>
        <v>0</v>
      </c>
      <c r="K181" s="353" t="str">
        <f>IFERROR(J181/$J$18*100,"0.00")</f>
        <v>0.00</v>
      </c>
    </row>
    <row r="182" spans="1:11" x14ac:dyDescent="0.25">
      <c r="A182" s="343">
        <v>2</v>
      </c>
      <c r="B182" s="344">
        <v>3</v>
      </c>
      <c r="C182" s="344">
        <v>2</v>
      </c>
      <c r="D182" s="344">
        <v>2</v>
      </c>
      <c r="E182" s="344"/>
      <c r="F182" s="360" t="s">
        <v>2736</v>
      </c>
      <c r="G182" s="365">
        <f>+G183</f>
        <v>0</v>
      </c>
      <c r="H182" s="365">
        <f>+H183</f>
        <v>0</v>
      </c>
      <c r="I182" s="365">
        <f>+I183</f>
        <v>0</v>
      </c>
      <c r="J182" s="365">
        <f>+J183</f>
        <v>0</v>
      </c>
      <c r="K182" s="355" t="str">
        <f>+K183</f>
        <v>0.00</v>
      </c>
    </row>
    <row r="183" spans="1:11" x14ac:dyDescent="0.25">
      <c r="A183" s="348">
        <v>2</v>
      </c>
      <c r="B183" s="349">
        <v>3</v>
      </c>
      <c r="C183" s="349">
        <v>2</v>
      </c>
      <c r="D183" s="349">
        <v>2</v>
      </c>
      <c r="E183" s="349" t="s">
        <v>2606</v>
      </c>
      <c r="F183" s="350" t="s">
        <v>2736</v>
      </c>
      <c r="G183" s="351"/>
      <c r="H183" s="351"/>
      <c r="I183" s="351"/>
      <c r="J183" s="352">
        <f>SUBTOTAL(9,G183:I183)</f>
        <v>0</v>
      </c>
      <c r="K183" s="353" t="str">
        <f>IFERROR(J183/$J$18*100,"0.00")</f>
        <v>0.00</v>
      </c>
    </row>
    <row r="184" spans="1:11" x14ac:dyDescent="0.25">
      <c r="A184" s="343">
        <v>2</v>
      </c>
      <c r="B184" s="344">
        <v>3</v>
      </c>
      <c r="C184" s="344">
        <v>2</v>
      </c>
      <c r="D184" s="344">
        <v>3</v>
      </c>
      <c r="E184" s="344"/>
      <c r="F184" s="360" t="s">
        <v>2737</v>
      </c>
      <c r="G184" s="365">
        <f>+G185</f>
        <v>0</v>
      </c>
      <c r="H184" s="365">
        <f>+H185</f>
        <v>0</v>
      </c>
      <c r="I184" s="365">
        <f>+I185</f>
        <v>0</v>
      </c>
      <c r="J184" s="365">
        <f>+J185</f>
        <v>0</v>
      </c>
      <c r="K184" s="355" t="str">
        <f>+K185</f>
        <v>0.00</v>
      </c>
    </row>
    <row r="185" spans="1:11" x14ac:dyDescent="0.25">
      <c r="A185" s="348">
        <v>2</v>
      </c>
      <c r="B185" s="349">
        <v>3</v>
      </c>
      <c r="C185" s="349">
        <v>2</v>
      </c>
      <c r="D185" s="349">
        <v>3</v>
      </c>
      <c r="E185" s="349" t="s">
        <v>2606</v>
      </c>
      <c r="F185" s="350" t="s">
        <v>2737</v>
      </c>
      <c r="G185" s="351"/>
      <c r="H185" s="351"/>
      <c r="I185" s="351"/>
      <c r="J185" s="352">
        <f>SUBTOTAL(9,G185:I185)</f>
        <v>0</v>
      </c>
      <c r="K185" s="353" t="str">
        <f>IFERROR(J185/$J$18*100,"0.00")</f>
        <v>0.00</v>
      </c>
    </row>
    <row r="186" spans="1:11" x14ac:dyDescent="0.25">
      <c r="A186" s="343">
        <v>2</v>
      </c>
      <c r="B186" s="344">
        <v>3</v>
      </c>
      <c r="C186" s="344">
        <v>2</v>
      </c>
      <c r="D186" s="344">
        <v>4</v>
      </c>
      <c r="E186" s="344"/>
      <c r="F186" s="360" t="s">
        <v>2738</v>
      </c>
      <c r="G186" s="365">
        <f>+G187</f>
        <v>0</v>
      </c>
      <c r="H186" s="365">
        <f>+H187</f>
        <v>0</v>
      </c>
      <c r="I186" s="365">
        <f>+I187</f>
        <v>0</v>
      </c>
      <c r="J186" s="365">
        <f>+J187</f>
        <v>0</v>
      </c>
      <c r="K186" s="355" t="str">
        <f>+K187</f>
        <v>0.00</v>
      </c>
    </row>
    <row r="187" spans="1:11" x14ac:dyDescent="0.25">
      <c r="A187" s="348">
        <v>2</v>
      </c>
      <c r="B187" s="349">
        <v>3</v>
      </c>
      <c r="C187" s="349">
        <v>2</v>
      </c>
      <c r="D187" s="349">
        <v>4</v>
      </c>
      <c r="E187" s="349" t="s">
        <v>2606</v>
      </c>
      <c r="F187" s="350" t="s">
        <v>2738</v>
      </c>
      <c r="G187" s="351"/>
      <c r="H187" s="351"/>
      <c r="I187" s="351"/>
      <c r="J187" s="352">
        <f>SUBTOTAL(9,G187:I187)</f>
        <v>0</v>
      </c>
      <c r="K187" s="353" t="str">
        <f>IFERROR(J187/$J$18*100,"0.00")</f>
        <v>0.00</v>
      </c>
    </row>
    <row r="188" spans="1:11" x14ac:dyDescent="0.25">
      <c r="A188" s="339">
        <v>2</v>
      </c>
      <c r="B188" s="340">
        <v>3</v>
      </c>
      <c r="C188" s="340">
        <v>3</v>
      </c>
      <c r="D188" s="340"/>
      <c r="E188" s="340"/>
      <c r="F188" s="341" t="s">
        <v>1882</v>
      </c>
      <c r="G188" s="342">
        <f>+G189+G191+G193+G195</f>
        <v>0</v>
      </c>
      <c r="H188" s="342">
        <f>+H189+H191+H193+H195</f>
        <v>0</v>
      </c>
      <c r="I188" s="342">
        <f>+I189+I191+I193+I195</f>
        <v>0</v>
      </c>
      <c r="J188" s="342">
        <f>+J189+J191+J193+J195</f>
        <v>0</v>
      </c>
      <c r="K188" s="342">
        <f>+K189+K191+K193+K195</f>
        <v>0</v>
      </c>
    </row>
    <row r="189" spans="1:11" x14ac:dyDescent="0.25">
      <c r="A189" s="343">
        <v>2</v>
      </c>
      <c r="B189" s="344">
        <v>3</v>
      </c>
      <c r="C189" s="344">
        <v>3</v>
      </c>
      <c r="D189" s="344">
        <v>1</v>
      </c>
      <c r="E189" s="344"/>
      <c r="F189" s="360" t="s">
        <v>2739</v>
      </c>
      <c r="G189" s="346">
        <f>G190</f>
        <v>0</v>
      </c>
      <c r="H189" s="346">
        <f>H190</f>
        <v>0</v>
      </c>
      <c r="I189" s="346">
        <f>I190</f>
        <v>0</v>
      </c>
      <c r="J189" s="346">
        <f>J190</f>
        <v>0</v>
      </c>
      <c r="K189" s="347" t="str">
        <f>K190</f>
        <v>0.00</v>
      </c>
    </row>
    <row r="190" spans="1:11" x14ac:dyDescent="0.25">
      <c r="A190" s="348">
        <v>2</v>
      </c>
      <c r="B190" s="349">
        <v>3</v>
      </c>
      <c r="C190" s="349">
        <v>3</v>
      </c>
      <c r="D190" s="349">
        <v>1</v>
      </c>
      <c r="E190" s="349" t="s">
        <v>2606</v>
      </c>
      <c r="F190" s="350" t="s">
        <v>2739</v>
      </c>
      <c r="G190" s="351"/>
      <c r="H190" s="351"/>
      <c r="I190" s="351"/>
      <c r="J190" s="352">
        <f>SUBTOTAL(9,G190:I190)</f>
        <v>0</v>
      </c>
      <c r="K190" s="353" t="str">
        <f>IFERROR(J190/$J$18*100,"0.00")</f>
        <v>0.00</v>
      </c>
    </row>
    <row r="191" spans="1:11" x14ac:dyDescent="0.25">
      <c r="A191" s="343">
        <v>2</v>
      </c>
      <c r="B191" s="344">
        <v>3</v>
      </c>
      <c r="C191" s="344">
        <v>3</v>
      </c>
      <c r="D191" s="344">
        <v>2</v>
      </c>
      <c r="E191" s="344"/>
      <c r="F191" s="360" t="s">
        <v>2740</v>
      </c>
      <c r="G191" s="365">
        <f>+G192</f>
        <v>0</v>
      </c>
      <c r="H191" s="365">
        <f>+H192</f>
        <v>0</v>
      </c>
      <c r="I191" s="365">
        <f>+I192</f>
        <v>0</v>
      </c>
      <c r="J191" s="365">
        <f>+J192</f>
        <v>0</v>
      </c>
      <c r="K191" s="355" t="str">
        <f>+K192</f>
        <v>0.00</v>
      </c>
    </row>
    <row r="192" spans="1:11" x14ac:dyDescent="0.25">
      <c r="A192" s="348">
        <v>2</v>
      </c>
      <c r="B192" s="349">
        <v>3</v>
      </c>
      <c r="C192" s="349">
        <v>3</v>
      </c>
      <c r="D192" s="349">
        <v>2</v>
      </c>
      <c r="E192" s="349" t="s">
        <v>2606</v>
      </c>
      <c r="F192" s="350" t="s">
        <v>2740</v>
      </c>
      <c r="G192" s="351"/>
      <c r="H192" s="351"/>
      <c r="I192" s="351"/>
      <c r="J192" s="352">
        <f>SUBTOTAL(9,G192:I192)</f>
        <v>0</v>
      </c>
      <c r="K192" s="353" t="str">
        <f>IFERROR(J192/$J$18*100,"0.00")</f>
        <v>0.00</v>
      </c>
    </row>
    <row r="193" spans="1:11" x14ac:dyDescent="0.25">
      <c r="A193" s="343">
        <v>2</v>
      </c>
      <c r="B193" s="344">
        <v>3</v>
      </c>
      <c r="C193" s="344">
        <v>3</v>
      </c>
      <c r="D193" s="344">
        <v>3</v>
      </c>
      <c r="E193" s="344"/>
      <c r="F193" s="360" t="s">
        <v>1913</v>
      </c>
      <c r="G193" s="365">
        <f>+G194</f>
        <v>0</v>
      </c>
      <c r="H193" s="365">
        <f>+H194</f>
        <v>0</v>
      </c>
      <c r="I193" s="365">
        <f>+I194</f>
        <v>0</v>
      </c>
      <c r="J193" s="365">
        <f>+J194</f>
        <v>0</v>
      </c>
      <c r="K193" s="355" t="str">
        <f>+K194</f>
        <v>0.00</v>
      </c>
    </row>
    <row r="194" spans="1:11" x14ac:dyDescent="0.25">
      <c r="A194" s="348">
        <v>2</v>
      </c>
      <c r="B194" s="349">
        <v>3</v>
      </c>
      <c r="C194" s="349">
        <v>3</v>
      </c>
      <c r="D194" s="349">
        <v>3</v>
      </c>
      <c r="E194" s="349" t="s">
        <v>2606</v>
      </c>
      <c r="F194" s="350" t="s">
        <v>1913</v>
      </c>
      <c r="G194" s="351"/>
      <c r="H194" s="351"/>
      <c r="I194" s="351"/>
      <c r="J194" s="352">
        <f>SUBTOTAL(9,G194:I194)</f>
        <v>0</v>
      </c>
      <c r="K194" s="353" t="str">
        <f>IFERROR(J194/$J$18*100,"0.00")</f>
        <v>0.00</v>
      </c>
    </row>
    <row r="195" spans="1:11" x14ac:dyDescent="0.25">
      <c r="A195" s="343">
        <v>2</v>
      </c>
      <c r="B195" s="344">
        <v>3</v>
      </c>
      <c r="C195" s="344">
        <v>3</v>
      </c>
      <c r="D195" s="344">
        <v>4</v>
      </c>
      <c r="E195" s="344"/>
      <c r="F195" s="360" t="s">
        <v>2741</v>
      </c>
      <c r="G195" s="365">
        <f>+G196</f>
        <v>0</v>
      </c>
      <c r="H195" s="365">
        <f>+H196</f>
        <v>0</v>
      </c>
      <c r="I195" s="365">
        <f>+I196</f>
        <v>0</v>
      </c>
      <c r="J195" s="365">
        <f>+J196</f>
        <v>0</v>
      </c>
      <c r="K195" s="355" t="str">
        <f>+K196</f>
        <v>0.00</v>
      </c>
    </row>
    <row r="196" spans="1:11" x14ac:dyDescent="0.25">
      <c r="A196" s="348">
        <v>2</v>
      </c>
      <c r="B196" s="349">
        <v>3</v>
      </c>
      <c r="C196" s="349">
        <v>3</v>
      </c>
      <c r="D196" s="349">
        <v>4</v>
      </c>
      <c r="E196" s="349" t="s">
        <v>2606</v>
      </c>
      <c r="F196" s="350" t="s">
        <v>2741</v>
      </c>
      <c r="G196" s="351"/>
      <c r="H196" s="351"/>
      <c r="I196" s="351"/>
      <c r="J196" s="352">
        <f>SUBTOTAL(9,G196:I196)</f>
        <v>0</v>
      </c>
      <c r="K196" s="353" t="str">
        <f>IFERROR(J196/$J$18*100,"0.00")</f>
        <v>0.00</v>
      </c>
    </row>
    <row r="197" spans="1:11" x14ac:dyDescent="0.25">
      <c r="A197" s="339">
        <v>2</v>
      </c>
      <c r="B197" s="340">
        <v>3</v>
      </c>
      <c r="C197" s="340">
        <v>4</v>
      </c>
      <c r="D197" s="340"/>
      <c r="E197" s="340"/>
      <c r="F197" s="341" t="s">
        <v>2742</v>
      </c>
      <c r="G197" s="342">
        <f t="shared" ref="G197:K198" si="8">+G198</f>
        <v>0</v>
      </c>
      <c r="H197" s="342">
        <f t="shared" si="8"/>
        <v>0</v>
      </c>
      <c r="I197" s="342">
        <f t="shared" si="8"/>
        <v>0</v>
      </c>
      <c r="J197" s="342">
        <f t="shared" si="8"/>
        <v>0</v>
      </c>
      <c r="K197" s="361" t="str">
        <f t="shared" si="8"/>
        <v>0.00</v>
      </c>
    </row>
    <row r="198" spans="1:11" x14ac:dyDescent="0.25">
      <c r="A198" s="343">
        <v>2</v>
      </c>
      <c r="B198" s="344">
        <v>3</v>
      </c>
      <c r="C198" s="344">
        <v>4</v>
      </c>
      <c r="D198" s="344">
        <v>1</v>
      </c>
      <c r="E198" s="344"/>
      <c r="F198" s="360" t="s">
        <v>2743</v>
      </c>
      <c r="G198" s="365">
        <f t="shared" si="8"/>
        <v>0</v>
      </c>
      <c r="H198" s="365">
        <f t="shared" si="8"/>
        <v>0</v>
      </c>
      <c r="I198" s="365">
        <f t="shared" si="8"/>
        <v>0</v>
      </c>
      <c r="J198" s="365">
        <f t="shared" si="8"/>
        <v>0</v>
      </c>
      <c r="K198" s="355" t="str">
        <f t="shared" si="8"/>
        <v>0.00</v>
      </c>
    </row>
    <row r="199" spans="1:11" x14ac:dyDescent="0.25">
      <c r="A199" s="348">
        <v>2</v>
      </c>
      <c r="B199" s="349">
        <v>3</v>
      </c>
      <c r="C199" s="349">
        <v>4</v>
      </c>
      <c r="D199" s="349">
        <v>1</v>
      </c>
      <c r="E199" s="349" t="s">
        <v>2606</v>
      </c>
      <c r="F199" s="350" t="s">
        <v>2743</v>
      </c>
      <c r="G199" s="351"/>
      <c r="H199" s="351"/>
      <c r="I199" s="351"/>
      <c r="J199" s="352">
        <f>SUBTOTAL(9,G199:I199)</f>
        <v>0</v>
      </c>
      <c r="K199" s="353" t="str">
        <f>IFERROR(J199/$J$18*100,"0.00")</f>
        <v>0.00</v>
      </c>
    </row>
    <row r="200" spans="1:11" x14ac:dyDescent="0.25">
      <c r="A200" s="339">
        <v>2</v>
      </c>
      <c r="B200" s="340">
        <v>3</v>
      </c>
      <c r="C200" s="340">
        <v>5</v>
      </c>
      <c r="D200" s="340"/>
      <c r="E200" s="340"/>
      <c r="F200" s="341" t="s">
        <v>2744</v>
      </c>
      <c r="G200" s="342">
        <f>+G201+G203+G205+G207</f>
        <v>0</v>
      </c>
      <c r="H200" s="342">
        <f>+H201+H203+H205+H207</f>
        <v>0</v>
      </c>
      <c r="I200" s="342">
        <f>+I201+I203+I205+I207</f>
        <v>0</v>
      </c>
      <c r="J200" s="342">
        <f>+J201+J203+J205+J207</f>
        <v>0</v>
      </c>
      <c r="K200" s="342">
        <f>+K201+K203+K205+K207</f>
        <v>0</v>
      </c>
    </row>
    <row r="201" spans="1:11" x14ac:dyDescent="0.25">
      <c r="A201" s="343">
        <v>2</v>
      </c>
      <c r="B201" s="344">
        <v>3</v>
      </c>
      <c r="C201" s="344">
        <v>5</v>
      </c>
      <c r="D201" s="344">
        <v>2</v>
      </c>
      <c r="E201" s="344"/>
      <c r="F201" s="360" t="s">
        <v>2745</v>
      </c>
      <c r="G201" s="365">
        <f>+G202</f>
        <v>0</v>
      </c>
      <c r="H201" s="365">
        <f>+H202</f>
        <v>0</v>
      </c>
      <c r="I201" s="365">
        <f>+I202</f>
        <v>0</v>
      </c>
      <c r="J201" s="365">
        <f>+J202</f>
        <v>0</v>
      </c>
      <c r="K201" s="355" t="str">
        <f>+K202</f>
        <v>0.00</v>
      </c>
    </row>
    <row r="202" spans="1:11" x14ac:dyDescent="0.25">
      <c r="A202" s="348">
        <v>2</v>
      </c>
      <c r="B202" s="349">
        <v>3</v>
      </c>
      <c r="C202" s="349">
        <v>5</v>
      </c>
      <c r="D202" s="349">
        <v>2</v>
      </c>
      <c r="E202" s="349" t="s">
        <v>2606</v>
      </c>
      <c r="F202" s="350" t="s">
        <v>2745</v>
      </c>
      <c r="G202" s="351"/>
      <c r="H202" s="351"/>
      <c r="I202" s="351"/>
      <c r="J202" s="352">
        <f>SUBTOTAL(9,G202:I202)</f>
        <v>0</v>
      </c>
      <c r="K202" s="353" t="str">
        <f>IFERROR(J202/$J$18*100,"0.00")</f>
        <v>0.00</v>
      </c>
    </row>
    <row r="203" spans="1:11" x14ac:dyDescent="0.25">
      <c r="A203" s="343">
        <v>2</v>
      </c>
      <c r="B203" s="344">
        <v>3</v>
      </c>
      <c r="C203" s="344">
        <v>5</v>
      </c>
      <c r="D203" s="344">
        <v>3</v>
      </c>
      <c r="E203" s="344"/>
      <c r="F203" s="360" t="s">
        <v>2746</v>
      </c>
      <c r="G203" s="365">
        <f>+G204</f>
        <v>0</v>
      </c>
      <c r="H203" s="365">
        <f>+H204</f>
        <v>0</v>
      </c>
      <c r="I203" s="365">
        <f>+I204</f>
        <v>0</v>
      </c>
      <c r="J203" s="365">
        <f>+J204</f>
        <v>0</v>
      </c>
      <c r="K203" s="355" t="str">
        <f>+K204</f>
        <v>0.00</v>
      </c>
    </row>
    <row r="204" spans="1:11" x14ac:dyDescent="0.25">
      <c r="A204" s="348">
        <v>2</v>
      </c>
      <c r="B204" s="349">
        <v>3</v>
      </c>
      <c r="C204" s="349">
        <v>5</v>
      </c>
      <c r="D204" s="349">
        <v>3</v>
      </c>
      <c r="E204" s="349" t="s">
        <v>2606</v>
      </c>
      <c r="F204" s="350" t="s">
        <v>2746</v>
      </c>
      <c r="G204" s="351"/>
      <c r="H204" s="351"/>
      <c r="I204" s="351"/>
      <c r="J204" s="352">
        <f>SUBTOTAL(9,G204:I204)</f>
        <v>0</v>
      </c>
      <c r="K204" s="353" t="str">
        <f>IFERROR(J204/$J$18*100,"0.00")</f>
        <v>0.00</v>
      </c>
    </row>
    <row r="205" spans="1:11" x14ac:dyDescent="0.25">
      <c r="A205" s="343">
        <v>2</v>
      </c>
      <c r="B205" s="344">
        <v>3</v>
      </c>
      <c r="C205" s="344">
        <v>5</v>
      </c>
      <c r="D205" s="344">
        <v>4</v>
      </c>
      <c r="E205" s="344"/>
      <c r="F205" s="360" t="s">
        <v>2747</v>
      </c>
      <c r="G205" s="365">
        <f>+G206</f>
        <v>0</v>
      </c>
      <c r="H205" s="365">
        <f>+H206</f>
        <v>0</v>
      </c>
      <c r="I205" s="365">
        <f>+I206</f>
        <v>0</v>
      </c>
      <c r="J205" s="365">
        <f>+J206</f>
        <v>0</v>
      </c>
      <c r="K205" s="355" t="str">
        <f>+K206</f>
        <v>0.00</v>
      </c>
    </row>
    <row r="206" spans="1:11" x14ac:dyDescent="0.25">
      <c r="A206" s="348">
        <v>2</v>
      </c>
      <c r="B206" s="349">
        <v>3</v>
      </c>
      <c r="C206" s="349">
        <v>5</v>
      </c>
      <c r="D206" s="349">
        <v>4</v>
      </c>
      <c r="E206" s="349" t="s">
        <v>2606</v>
      </c>
      <c r="F206" s="350" t="s">
        <v>2747</v>
      </c>
      <c r="G206" s="351"/>
      <c r="H206" s="351"/>
      <c r="I206" s="351"/>
      <c r="J206" s="352">
        <f>SUBTOTAL(9,G206:I206)</f>
        <v>0</v>
      </c>
      <c r="K206" s="353" t="str">
        <f>IFERROR(J206/$J$18*100,"0.00")</f>
        <v>0.00</v>
      </c>
    </row>
    <row r="207" spans="1:11" x14ac:dyDescent="0.25">
      <c r="A207" s="343">
        <v>2</v>
      </c>
      <c r="B207" s="344">
        <v>3</v>
      </c>
      <c r="C207" s="344">
        <v>5</v>
      </c>
      <c r="D207" s="344">
        <v>5</v>
      </c>
      <c r="E207" s="344"/>
      <c r="F207" s="360" t="s">
        <v>2748</v>
      </c>
      <c r="G207" s="365">
        <f>+G208</f>
        <v>0</v>
      </c>
      <c r="H207" s="365">
        <f>+H208</f>
        <v>0</v>
      </c>
      <c r="I207" s="365">
        <f>+I208</f>
        <v>0</v>
      </c>
      <c r="J207" s="365">
        <f>+J208</f>
        <v>0</v>
      </c>
      <c r="K207" s="355" t="str">
        <f>+K208</f>
        <v>0.00</v>
      </c>
    </row>
    <row r="208" spans="1:11" x14ac:dyDescent="0.25">
      <c r="A208" s="348">
        <v>2</v>
      </c>
      <c r="B208" s="349">
        <v>3</v>
      </c>
      <c r="C208" s="349">
        <v>5</v>
      </c>
      <c r="D208" s="349">
        <v>5</v>
      </c>
      <c r="E208" s="349" t="s">
        <v>2606</v>
      </c>
      <c r="F208" s="350" t="s">
        <v>1978</v>
      </c>
      <c r="G208" s="351"/>
      <c r="H208" s="351"/>
      <c r="I208" s="351"/>
      <c r="J208" s="352">
        <f>SUBTOTAL(9,G208:I208)</f>
        <v>0</v>
      </c>
      <c r="K208" s="353" t="str">
        <f>IFERROR(J208/$J$18*100,"0.00")</f>
        <v>0.00</v>
      </c>
    </row>
    <row r="209" spans="1:11" x14ac:dyDescent="0.25">
      <c r="A209" s="339">
        <v>2</v>
      </c>
      <c r="B209" s="340">
        <v>3</v>
      </c>
      <c r="C209" s="340">
        <v>6</v>
      </c>
      <c r="D209" s="340"/>
      <c r="E209" s="340"/>
      <c r="F209" s="341" t="s">
        <v>2749</v>
      </c>
      <c r="G209" s="342">
        <f>+G210+G214+G218+G222</f>
        <v>0</v>
      </c>
      <c r="H209" s="342">
        <f>+H210+H214+H218+H222</f>
        <v>0</v>
      </c>
      <c r="I209" s="342">
        <f>+I210+I214+I218+I222</f>
        <v>0</v>
      </c>
      <c r="J209" s="342">
        <f>+J210+J214+J218+J222</f>
        <v>0</v>
      </c>
      <c r="K209" s="342">
        <f>+K210+K214+K218+K222</f>
        <v>0</v>
      </c>
    </row>
    <row r="210" spans="1:11" x14ac:dyDescent="0.25">
      <c r="A210" s="343">
        <v>2</v>
      </c>
      <c r="B210" s="344">
        <v>3</v>
      </c>
      <c r="C210" s="344">
        <v>6</v>
      </c>
      <c r="D210" s="344">
        <v>1</v>
      </c>
      <c r="E210" s="344"/>
      <c r="F210" s="360" t="s">
        <v>2750</v>
      </c>
      <c r="G210" s="365">
        <f>+G211+G212+G213</f>
        <v>0</v>
      </c>
      <c r="H210" s="365">
        <f>+H211+H212+H213</f>
        <v>0</v>
      </c>
      <c r="I210" s="365">
        <f>+I211+I212+I213</f>
        <v>0</v>
      </c>
      <c r="J210" s="365">
        <f>+J211+J212+J213</f>
        <v>0</v>
      </c>
      <c r="K210" s="353">
        <f>+K211+K212+K213</f>
        <v>0</v>
      </c>
    </row>
    <row r="211" spans="1:11" x14ac:dyDescent="0.25">
      <c r="A211" s="348">
        <v>2</v>
      </c>
      <c r="B211" s="349">
        <v>3</v>
      </c>
      <c r="C211" s="349">
        <v>6</v>
      </c>
      <c r="D211" s="349">
        <v>1</v>
      </c>
      <c r="E211" s="349" t="s">
        <v>2606</v>
      </c>
      <c r="F211" s="350" t="s">
        <v>2751</v>
      </c>
      <c r="G211" s="351"/>
      <c r="H211" s="351"/>
      <c r="I211" s="351"/>
      <c r="J211" s="352">
        <f>SUBTOTAL(9,G211:I211)</f>
        <v>0</v>
      </c>
      <c r="K211" s="353" t="str">
        <f>IFERROR(J211/$J$18*100,"0.00")</f>
        <v>0.00</v>
      </c>
    </row>
    <row r="212" spans="1:11" x14ac:dyDescent="0.25">
      <c r="A212" s="348">
        <v>2</v>
      </c>
      <c r="B212" s="349">
        <v>3</v>
      </c>
      <c r="C212" s="349">
        <v>6</v>
      </c>
      <c r="D212" s="349">
        <v>1</v>
      </c>
      <c r="E212" s="349" t="s">
        <v>2608</v>
      </c>
      <c r="F212" s="350" t="s">
        <v>2752</v>
      </c>
      <c r="G212" s="351"/>
      <c r="H212" s="351"/>
      <c r="I212" s="351"/>
      <c r="J212" s="352">
        <f>SUBTOTAL(9,G212:I212)</f>
        <v>0</v>
      </c>
      <c r="K212" s="353" t="str">
        <f>IFERROR(J212/$J$18*100,"0.00")</f>
        <v>0.00</v>
      </c>
    </row>
    <row r="213" spans="1:11" x14ac:dyDescent="0.25">
      <c r="A213" s="348">
        <v>2</v>
      </c>
      <c r="B213" s="349">
        <v>3</v>
      </c>
      <c r="C213" s="349">
        <v>6</v>
      </c>
      <c r="D213" s="349">
        <v>1</v>
      </c>
      <c r="E213" s="349" t="s">
        <v>2630</v>
      </c>
      <c r="F213" s="350" t="s">
        <v>2753</v>
      </c>
      <c r="G213" s="351"/>
      <c r="H213" s="351"/>
      <c r="I213" s="351"/>
      <c r="J213" s="352">
        <f>SUBTOTAL(9,G213:I213)</f>
        <v>0</v>
      </c>
      <c r="K213" s="353" t="str">
        <f>IFERROR(J213/$J$18*100,"0.00")</f>
        <v>0.00</v>
      </c>
    </row>
    <row r="214" spans="1:11" x14ac:dyDescent="0.25">
      <c r="A214" s="343">
        <v>2</v>
      </c>
      <c r="B214" s="344">
        <v>3</v>
      </c>
      <c r="C214" s="344">
        <v>6</v>
      </c>
      <c r="D214" s="344">
        <v>2</v>
      </c>
      <c r="E214" s="344"/>
      <c r="F214" s="360" t="s">
        <v>2754</v>
      </c>
      <c r="G214" s="365">
        <f>+G215+G216+G217</f>
        <v>0</v>
      </c>
      <c r="H214" s="365">
        <f>+H215+H216+H217</f>
        <v>0</v>
      </c>
      <c r="I214" s="365">
        <f>+I215+I216+I217</f>
        <v>0</v>
      </c>
      <c r="J214" s="365">
        <f>+J215+J216+J217</f>
        <v>0</v>
      </c>
      <c r="K214" s="355">
        <f>+K215+K216+K217</f>
        <v>0</v>
      </c>
    </row>
    <row r="215" spans="1:11" x14ac:dyDescent="0.25">
      <c r="A215" s="348">
        <v>2</v>
      </c>
      <c r="B215" s="349">
        <v>3</v>
      </c>
      <c r="C215" s="349">
        <v>6</v>
      </c>
      <c r="D215" s="349">
        <v>2</v>
      </c>
      <c r="E215" s="349" t="s">
        <v>2606</v>
      </c>
      <c r="F215" s="350" t="s">
        <v>2755</v>
      </c>
      <c r="G215" s="351"/>
      <c r="H215" s="351"/>
      <c r="I215" s="351"/>
      <c r="J215" s="352">
        <f>SUBTOTAL(9,G215:I215)</f>
        <v>0</v>
      </c>
      <c r="K215" s="353" t="str">
        <f>IFERROR(J215/$J$18*100,"0.00")</f>
        <v>0.00</v>
      </c>
    </row>
    <row r="216" spans="1:11" x14ac:dyDescent="0.25">
      <c r="A216" s="348">
        <v>2</v>
      </c>
      <c r="B216" s="349">
        <v>3</v>
      </c>
      <c r="C216" s="349">
        <v>6</v>
      </c>
      <c r="D216" s="349">
        <v>2</v>
      </c>
      <c r="E216" s="349" t="s">
        <v>2608</v>
      </c>
      <c r="F216" s="350" t="s">
        <v>2756</v>
      </c>
      <c r="G216" s="351"/>
      <c r="H216" s="351"/>
      <c r="I216" s="351"/>
      <c r="J216" s="352">
        <f>SUBTOTAL(9,G216:I216)</f>
        <v>0</v>
      </c>
      <c r="K216" s="353" t="str">
        <f>IFERROR(J216/$J$18*100,"0.00")</f>
        <v>0.00</v>
      </c>
    </row>
    <row r="217" spans="1:11" x14ac:dyDescent="0.25">
      <c r="A217" s="348">
        <v>2</v>
      </c>
      <c r="B217" s="349">
        <v>3</v>
      </c>
      <c r="C217" s="349">
        <v>6</v>
      </c>
      <c r="D217" s="349">
        <v>2</v>
      </c>
      <c r="E217" s="349" t="s">
        <v>2615</v>
      </c>
      <c r="F217" s="350" t="s">
        <v>2757</v>
      </c>
      <c r="G217" s="351"/>
      <c r="H217" s="351"/>
      <c r="I217" s="351"/>
      <c r="J217" s="352">
        <f>SUBTOTAL(9,G217:I217)</f>
        <v>0</v>
      </c>
      <c r="K217" s="353" t="str">
        <f>IFERROR(J217/$J$18*100,"0.00")</f>
        <v>0.00</v>
      </c>
    </row>
    <row r="218" spans="1:11" x14ac:dyDescent="0.25">
      <c r="A218" s="343">
        <v>2</v>
      </c>
      <c r="B218" s="344">
        <v>3</v>
      </c>
      <c r="C218" s="344">
        <v>6</v>
      </c>
      <c r="D218" s="344">
        <v>3</v>
      </c>
      <c r="E218" s="344"/>
      <c r="F218" s="360" t="s">
        <v>2758</v>
      </c>
      <c r="G218" s="365">
        <f>+G219+G220+G221</f>
        <v>0</v>
      </c>
      <c r="H218" s="365">
        <f>+H219+H220+H221</f>
        <v>0</v>
      </c>
      <c r="I218" s="365">
        <f>+I219+I220+I221</f>
        <v>0</v>
      </c>
      <c r="J218" s="365">
        <f>+J219+J220+J221</f>
        <v>0</v>
      </c>
      <c r="K218" s="355">
        <f>+K219+K220+K221</f>
        <v>0</v>
      </c>
    </row>
    <row r="219" spans="1:11" x14ac:dyDescent="0.25">
      <c r="A219" s="348">
        <v>2</v>
      </c>
      <c r="B219" s="349">
        <v>3</v>
      </c>
      <c r="C219" s="349">
        <v>6</v>
      </c>
      <c r="D219" s="349">
        <v>3</v>
      </c>
      <c r="E219" s="349" t="s">
        <v>2630</v>
      </c>
      <c r="F219" s="350" t="s">
        <v>2759</v>
      </c>
      <c r="G219" s="351"/>
      <c r="H219" s="351"/>
      <c r="I219" s="351"/>
      <c r="J219" s="352">
        <f>SUBTOTAL(9,G219:I219)</f>
        <v>0</v>
      </c>
      <c r="K219" s="353" t="str">
        <f>IFERROR(J219/$J$18*100,"0.00")</f>
        <v>0.00</v>
      </c>
    </row>
    <row r="220" spans="1:11" x14ac:dyDescent="0.25">
      <c r="A220" s="348">
        <v>2</v>
      </c>
      <c r="B220" s="349">
        <v>3</v>
      </c>
      <c r="C220" s="349">
        <v>6</v>
      </c>
      <c r="D220" s="349">
        <v>3</v>
      </c>
      <c r="E220" s="349" t="s">
        <v>2610</v>
      </c>
      <c r="F220" s="350" t="s">
        <v>2760</v>
      </c>
      <c r="G220" s="351"/>
      <c r="H220" s="351"/>
      <c r="I220" s="351"/>
      <c r="J220" s="352">
        <f>SUBTOTAL(9,G220:I220)</f>
        <v>0</v>
      </c>
      <c r="K220" s="353" t="str">
        <f>IFERROR(J220/$J$18*100,"0.00")</f>
        <v>0.00</v>
      </c>
    </row>
    <row r="221" spans="1:11" x14ac:dyDescent="0.25">
      <c r="A221" s="348">
        <v>2</v>
      </c>
      <c r="B221" s="349">
        <v>3</v>
      </c>
      <c r="C221" s="349">
        <v>6</v>
      </c>
      <c r="D221" s="349">
        <v>3</v>
      </c>
      <c r="E221" s="349" t="s">
        <v>2612</v>
      </c>
      <c r="F221" s="350" t="s">
        <v>2761</v>
      </c>
      <c r="G221" s="351"/>
      <c r="H221" s="351"/>
      <c r="I221" s="351"/>
      <c r="J221" s="352">
        <f>SUBTOTAL(9,G221:I221)</f>
        <v>0</v>
      </c>
      <c r="K221" s="353" t="str">
        <f>IFERROR(J221/$J$18*100,"0.00")</f>
        <v>0.00</v>
      </c>
    </row>
    <row r="222" spans="1:11" x14ac:dyDescent="0.25">
      <c r="A222" s="343">
        <v>2</v>
      </c>
      <c r="B222" s="344">
        <v>3</v>
      </c>
      <c r="C222" s="344">
        <v>6</v>
      </c>
      <c r="D222" s="344">
        <v>4</v>
      </c>
      <c r="E222" s="344"/>
      <c r="F222" s="360" t="s">
        <v>2762</v>
      </c>
      <c r="G222" s="365">
        <f>+G223</f>
        <v>0</v>
      </c>
      <c r="H222" s="365">
        <f>+H223</f>
        <v>0</v>
      </c>
      <c r="I222" s="365">
        <f>+I223</f>
        <v>0</v>
      </c>
      <c r="J222" s="365">
        <f>+J223</f>
        <v>0</v>
      </c>
      <c r="K222" s="355" t="str">
        <f>IFERROR(J222/$J$18*100,"0.00")</f>
        <v>0.00</v>
      </c>
    </row>
    <row r="223" spans="1:11" x14ac:dyDescent="0.25">
      <c r="A223" s="348">
        <v>2</v>
      </c>
      <c r="B223" s="349">
        <v>3</v>
      </c>
      <c r="C223" s="349">
        <v>6</v>
      </c>
      <c r="D223" s="349">
        <v>4</v>
      </c>
      <c r="E223" s="349" t="s">
        <v>2630</v>
      </c>
      <c r="F223" s="350" t="s">
        <v>2763</v>
      </c>
      <c r="G223" s="351"/>
      <c r="H223" s="351"/>
      <c r="I223" s="351"/>
      <c r="J223" s="352">
        <f>SUBTOTAL(9,G223:I223)</f>
        <v>0</v>
      </c>
      <c r="K223" s="353" t="str">
        <f>IFERROR(J223/$J$18*100,"0.00")</f>
        <v>0.00</v>
      </c>
    </row>
    <row r="224" spans="1:11" x14ac:dyDescent="0.25">
      <c r="A224" s="339">
        <v>2</v>
      </c>
      <c r="B224" s="340">
        <v>3</v>
      </c>
      <c r="C224" s="340">
        <v>7</v>
      </c>
      <c r="D224" s="340"/>
      <c r="E224" s="340"/>
      <c r="F224" s="341" t="s">
        <v>2764</v>
      </c>
      <c r="G224" s="342">
        <f>+G225+G232</f>
        <v>0</v>
      </c>
      <c r="H224" s="342">
        <f>+H225+H232</f>
        <v>0</v>
      </c>
      <c r="I224" s="342">
        <f>+I225+I232</f>
        <v>0</v>
      </c>
      <c r="J224" s="342">
        <f>+J225+J232</f>
        <v>0</v>
      </c>
      <c r="K224" s="361">
        <f>+K225+K232</f>
        <v>0</v>
      </c>
    </row>
    <row r="225" spans="1:11" x14ac:dyDescent="0.25">
      <c r="A225" s="343">
        <v>2</v>
      </c>
      <c r="B225" s="344">
        <v>3</v>
      </c>
      <c r="C225" s="344">
        <v>7</v>
      </c>
      <c r="D225" s="344">
        <v>1</v>
      </c>
      <c r="E225" s="344"/>
      <c r="F225" s="360" t="s">
        <v>2765</v>
      </c>
      <c r="G225" s="365">
        <f>+G226+G227+G228+G229+G230+G231</f>
        <v>0</v>
      </c>
      <c r="H225" s="365">
        <f>+H226+H227+H228+H229+H230+H231</f>
        <v>0</v>
      </c>
      <c r="I225" s="365">
        <f>+I226+I227+I228+I229+I230+I231</f>
        <v>0</v>
      </c>
      <c r="J225" s="365">
        <f>SUBTOTAL(9,G225:I225)</f>
        <v>0</v>
      </c>
      <c r="K225" s="355">
        <f>+K226+K227+K228+K229+K230+K231</f>
        <v>0</v>
      </c>
    </row>
    <row r="226" spans="1:11" x14ac:dyDescent="0.25">
      <c r="A226" s="348">
        <v>2</v>
      </c>
      <c r="B226" s="349">
        <v>3</v>
      </c>
      <c r="C226" s="349">
        <v>7</v>
      </c>
      <c r="D226" s="349">
        <v>1</v>
      </c>
      <c r="E226" s="349" t="s">
        <v>2606</v>
      </c>
      <c r="F226" s="350" t="s">
        <v>2766</v>
      </c>
      <c r="G226" s="351"/>
      <c r="H226" s="351"/>
      <c r="I226" s="351"/>
      <c r="J226" s="352">
        <f>SUBTOTAL(9,G226:I226)</f>
        <v>0</v>
      </c>
      <c r="K226" s="353" t="str">
        <f t="shared" ref="K226:K231" si="9">IFERROR(J226/$J$18*100,"0.00")</f>
        <v>0.00</v>
      </c>
    </row>
    <row r="227" spans="1:11" x14ac:dyDescent="0.25">
      <c r="A227" s="348">
        <v>2</v>
      </c>
      <c r="B227" s="349">
        <v>3</v>
      </c>
      <c r="C227" s="349">
        <v>7</v>
      </c>
      <c r="D227" s="349">
        <v>1</v>
      </c>
      <c r="E227" s="349" t="s">
        <v>2608</v>
      </c>
      <c r="F227" s="350" t="s">
        <v>1860</v>
      </c>
      <c r="G227" s="351"/>
      <c r="H227" s="351"/>
      <c r="I227" s="351"/>
      <c r="J227" s="352">
        <f t="shared" ref="J227:J235" si="10">SUBTOTAL(9,G227:I227)</f>
        <v>0</v>
      </c>
      <c r="K227" s="353" t="str">
        <f t="shared" si="9"/>
        <v>0.00</v>
      </c>
    </row>
    <row r="228" spans="1:11" x14ac:dyDescent="0.25">
      <c r="A228" s="348">
        <v>2</v>
      </c>
      <c r="B228" s="349">
        <v>3</v>
      </c>
      <c r="C228" s="349">
        <v>7</v>
      </c>
      <c r="D228" s="349">
        <v>1</v>
      </c>
      <c r="E228" s="349" t="s">
        <v>2615</v>
      </c>
      <c r="F228" s="350" t="s">
        <v>2767</v>
      </c>
      <c r="G228" s="351"/>
      <c r="H228" s="351"/>
      <c r="I228" s="351"/>
      <c r="J228" s="352">
        <f t="shared" si="10"/>
        <v>0</v>
      </c>
      <c r="K228" s="353" t="str">
        <f t="shared" si="9"/>
        <v>0.00</v>
      </c>
    </row>
    <row r="229" spans="1:11" x14ac:dyDescent="0.25">
      <c r="A229" s="348">
        <v>2</v>
      </c>
      <c r="B229" s="349">
        <v>3</v>
      </c>
      <c r="C229" s="349">
        <v>7</v>
      </c>
      <c r="D229" s="349">
        <v>1</v>
      </c>
      <c r="E229" s="349" t="s">
        <v>2630</v>
      </c>
      <c r="F229" s="350" t="s">
        <v>2768</v>
      </c>
      <c r="G229" s="351"/>
      <c r="H229" s="351"/>
      <c r="I229" s="351"/>
      <c r="J229" s="352">
        <f t="shared" si="10"/>
        <v>0</v>
      </c>
      <c r="K229" s="353" t="str">
        <f t="shared" si="9"/>
        <v>0.00</v>
      </c>
    </row>
    <row r="230" spans="1:11" x14ac:dyDescent="0.25">
      <c r="A230" s="348">
        <v>2</v>
      </c>
      <c r="B230" s="349">
        <v>3</v>
      </c>
      <c r="C230" s="349">
        <v>7</v>
      </c>
      <c r="D230" s="349">
        <v>1</v>
      </c>
      <c r="E230" s="349" t="s">
        <v>2610</v>
      </c>
      <c r="F230" s="350" t="s">
        <v>2769</v>
      </c>
      <c r="G230" s="351"/>
      <c r="H230" s="351"/>
      <c r="I230" s="351"/>
      <c r="J230" s="352">
        <f t="shared" si="10"/>
        <v>0</v>
      </c>
      <c r="K230" s="353" t="str">
        <f t="shared" si="9"/>
        <v>0.00</v>
      </c>
    </row>
    <row r="231" spans="1:11" x14ac:dyDescent="0.25">
      <c r="A231" s="348">
        <v>2</v>
      </c>
      <c r="B231" s="349">
        <v>3</v>
      </c>
      <c r="C231" s="349">
        <v>7</v>
      </c>
      <c r="D231" s="349">
        <v>1</v>
      </c>
      <c r="E231" s="349" t="s">
        <v>2612</v>
      </c>
      <c r="F231" s="350" t="s">
        <v>2770</v>
      </c>
      <c r="G231" s="351"/>
      <c r="H231" s="351"/>
      <c r="I231" s="351"/>
      <c r="J231" s="352">
        <f t="shared" si="10"/>
        <v>0</v>
      </c>
      <c r="K231" s="353" t="str">
        <f t="shared" si="9"/>
        <v>0.00</v>
      </c>
    </row>
    <row r="232" spans="1:11" x14ac:dyDescent="0.25">
      <c r="A232" s="343">
        <v>2</v>
      </c>
      <c r="B232" s="344">
        <v>3</v>
      </c>
      <c r="C232" s="344">
        <v>7</v>
      </c>
      <c r="D232" s="344">
        <v>2</v>
      </c>
      <c r="E232" s="344"/>
      <c r="F232" s="360" t="s">
        <v>2771</v>
      </c>
      <c r="G232" s="365">
        <f>+G233+G234+G235+G236</f>
        <v>0</v>
      </c>
      <c r="H232" s="365">
        <f>+H233+H234+H235+H236</f>
        <v>0</v>
      </c>
      <c r="I232" s="365">
        <f>+I233+I234+I235+I236</f>
        <v>0</v>
      </c>
      <c r="J232" s="365">
        <f>+J233+J234+J235+J236</f>
        <v>0</v>
      </c>
      <c r="K232" s="355">
        <f>+K233+K234+K235+K236</f>
        <v>0</v>
      </c>
    </row>
    <row r="233" spans="1:11" x14ac:dyDescent="0.25">
      <c r="A233" s="348">
        <v>2</v>
      </c>
      <c r="B233" s="349">
        <v>3</v>
      </c>
      <c r="C233" s="349">
        <v>7</v>
      </c>
      <c r="D233" s="349">
        <v>2</v>
      </c>
      <c r="E233" s="349" t="s">
        <v>2608</v>
      </c>
      <c r="F233" s="350" t="s">
        <v>2772</v>
      </c>
      <c r="G233" s="351"/>
      <c r="H233" s="351"/>
      <c r="I233" s="351"/>
      <c r="J233" s="352">
        <f t="shared" si="10"/>
        <v>0</v>
      </c>
      <c r="K233" s="353" t="str">
        <f>IFERROR(J233/$J$18*100,"0.00")</f>
        <v>0.00</v>
      </c>
    </row>
    <row r="234" spans="1:11" x14ac:dyDescent="0.25">
      <c r="A234" s="348">
        <v>2</v>
      </c>
      <c r="B234" s="349">
        <v>3</v>
      </c>
      <c r="C234" s="349">
        <v>7</v>
      </c>
      <c r="D234" s="349">
        <v>2</v>
      </c>
      <c r="E234" s="349" t="s">
        <v>2615</v>
      </c>
      <c r="F234" s="350" t="s">
        <v>2773</v>
      </c>
      <c r="G234" s="351"/>
      <c r="H234" s="351"/>
      <c r="I234" s="351"/>
      <c r="J234" s="352">
        <f t="shared" si="10"/>
        <v>0</v>
      </c>
      <c r="K234" s="353" t="str">
        <f>IFERROR(J234/$J$18*100,"0.00")</f>
        <v>0.00</v>
      </c>
    </row>
    <row r="235" spans="1:11" x14ac:dyDescent="0.25">
      <c r="A235" s="348">
        <v>2</v>
      </c>
      <c r="B235" s="349">
        <v>3</v>
      </c>
      <c r="C235" s="349">
        <v>7</v>
      </c>
      <c r="D235" s="349">
        <v>2</v>
      </c>
      <c r="E235" s="349" t="s">
        <v>2610</v>
      </c>
      <c r="F235" s="350" t="s">
        <v>2774</v>
      </c>
      <c r="G235" s="351"/>
      <c r="H235" s="351"/>
      <c r="I235" s="351"/>
      <c r="J235" s="352">
        <f t="shared" si="10"/>
        <v>0</v>
      </c>
      <c r="K235" s="353" t="str">
        <f>IFERROR(J235/$J$18*100,"0.00")</f>
        <v>0.00</v>
      </c>
    </row>
    <row r="236" spans="1:11" x14ac:dyDescent="0.25">
      <c r="A236" s="350">
        <v>2</v>
      </c>
      <c r="B236" s="367">
        <v>3</v>
      </c>
      <c r="C236" s="367">
        <v>7</v>
      </c>
      <c r="D236" s="367">
        <v>2</v>
      </c>
      <c r="E236" s="367" t="s">
        <v>2612</v>
      </c>
      <c r="F236" s="354" t="s">
        <v>2775</v>
      </c>
      <c r="G236" s="351"/>
      <c r="H236" s="351"/>
      <c r="I236" s="351"/>
      <c r="J236" s="352">
        <f>SUBTOTAL(9,G236:I236)</f>
        <v>0</v>
      </c>
      <c r="K236" s="353" t="str">
        <f>IFERROR(J236/$J$18*100,"0.00")</f>
        <v>0.00</v>
      </c>
    </row>
    <row r="237" spans="1:11" x14ac:dyDescent="0.25">
      <c r="A237" s="339">
        <v>2</v>
      </c>
      <c r="B237" s="340">
        <v>3</v>
      </c>
      <c r="C237" s="340">
        <v>9</v>
      </c>
      <c r="D237" s="340"/>
      <c r="E237" s="340"/>
      <c r="F237" s="341" t="s">
        <v>2776</v>
      </c>
      <c r="G237" s="342">
        <f>+G238+G241+G244+G246+G248+G250+G252</f>
        <v>0</v>
      </c>
      <c r="H237" s="342">
        <f>+H238+H241+H244+H246+H248+H250+H252</f>
        <v>0</v>
      </c>
      <c r="I237" s="342">
        <f>+I238+I241+I244+I246+I248+I250+I252</f>
        <v>0</v>
      </c>
      <c r="J237" s="342">
        <f>+J238+J241+J244+J246+J248+J250+J252</f>
        <v>0</v>
      </c>
      <c r="K237" s="342">
        <f>+K238+K241+K244+K246+K248+K250+K252</f>
        <v>0</v>
      </c>
    </row>
    <row r="238" spans="1:11" x14ac:dyDescent="0.25">
      <c r="A238" s="343">
        <v>2</v>
      </c>
      <c r="B238" s="344">
        <v>3</v>
      </c>
      <c r="C238" s="344">
        <v>9</v>
      </c>
      <c r="D238" s="344">
        <v>1</v>
      </c>
      <c r="E238" s="344"/>
      <c r="F238" s="360" t="s">
        <v>2777</v>
      </c>
      <c r="G238" s="365">
        <f>+G239+G240</f>
        <v>0</v>
      </c>
      <c r="H238" s="365">
        <f>+H239+H240</f>
        <v>0</v>
      </c>
      <c r="I238" s="365">
        <f>+I239+I240</f>
        <v>0</v>
      </c>
      <c r="J238" s="365">
        <f>+J239+J240</f>
        <v>0</v>
      </c>
      <c r="K238" s="355" t="str">
        <f>+K239</f>
        <v>0.00</v>
      </c>
    </row>
    <row r="239" spans="1:11" x14ac:dyDescent="0.25">
      <c r="A239" s="348">
        <v>2</v>
      </c>
      <c r="B239" s="349">
        <v>3</v>
      </c>
      <c r="C239" s="349">
        <v>9</v>
      </c>
      <c r="D239" s="349">
        <v>1</v>
      </c>
      <c r="E239" s="349" t="s">
        <v>2606</v>
      </c>
      <c r="F239" s="350" t="s">
        <v>2778</v>
      </c>
      <c r="G239" s="351"/>
      <c r="H239" s="351"/>
      <c r="I239" s="351"/>
      <c r="J239" s="352">
        <f>+J240+J241</f>
        <v>0</v>
      </c>
      <c r="K239" s="353" t="str">
        <f>IFERROR(J239/$J$18*100,"0.00")</f>
        <v>0.00</v>
      </c>
    </row>
    <row r="240" spans="1:11" x14ac:dyDescent="0.25">
      <c r="A240" s="348">
        <v>2</v>
      </c>
      <c r="B240" s="349">
        <v>3</v>
      </c>
      <c r="C240" s="349">
        <v>9</v>
      </c>
      <c r="D240" s="349">
        <v>1</v>
      </c>
      <c r="E240" s="349" t="s">
        <v>2608</v>
      </c>
      <c r="F240" s="350" t="s">
        <v>2779</v>
      </c>
      <c r="G240" s="351"/>
      <c r="H240" s="351"/>
      <c r="I240" s="351"/>
      <c r="J240" s="352">
        <f>+J241+J242</f>
        <v>0</v>
      </c>
      <c r="K240" s="353" t="str">
        <f>IFERROR(J240/$J$18*100,"0.00")</f>
        <v>0.00</v>
      </c>
    </row>
    <row r="241" spans="1:11" x14ac:dyDescent="0.25">
      <c r="A241" s="343">
        <v>2</v>
      </c>
      <c r="B241" s="344">
        <v>3</v>
      </c>
      <c r="C241" s="344">
        <v>9</v>
      </c>
      <c r="D241" s="344">
        <v>2</v>
      </c>
      <c r="E241" s="344"/>
      <c r="F241" s="360" t="s">
        <v>2780</v>
      </c>
      <c r="G241" s="365">
        <f>+G242+G243</f>
        <v>0</v>
      </c>
      <c r="H241" s="365">
        <f>+H242+H243</f>
        <v>0</v>
      </c>
      <c r="I241" s="365">
        <f>+I242+I243</f>
        <v>0</v>
      </c>
      <c r="J241" s="365">
        <f>+J242+J243</f>
        <v>0</v>
      </c>
      <c r="K241" s="355">
        <f>+K242+K243</f>
        <v>0</v>
      </c>
    </row>
    <row r="242" spans="1:11" x14ac:dyDescent="0.25">
      <c r="A242" s="348">
        <v>2</v>
      </c>
      <c r="B242" s="349">
        <v>3</v>
      </c>
      <c r="C242" s="349">
        <v>9</v>
      </c>
      <c r="D242" s="349">
        <v>2</v>
      </c>
      <c r="E242" s="349" t="s">
        <v>2606</v>
      </c>
      <c r="F242" s="350" t="s">
        <v>2781</v>
      </c>
      <c r="G242" s="351"/>
      <c r="H242" s="351"/>
      <c r="I242" s="351"/>
      <c r="J242" s="352">
        <f>SUBTOTAL(9,G242:I242)</f>
        <v>0</v>
      </c>
      <c r="K242" s="353" t="str">
        <f>IFERROR(J242/$J$18*100,"0.00")</f>
        <v>0.00</v>
      </c>
    </row>
    <row r="243" spans="1:11" x14ac:dyDescent="0.25">
      <c r="A243" s="348">
        <v>2</v>
      </c>
      <c r="B243" s="349">
        <v>3</v>
      </c>
      <c r="C243" s="349">
        <v>9</v>
      </c>
      <c r="D243" s="349">
        <v>2</v>
      </c>
      <c r="E243" s="349" t="s">
        <v>2608</v>
      </c>
      <c r="F243" s="350" t="s">
        <v>2782</v>
      </c>
      <c r="G243" s="351"/>
      <c r="H243" s="351"/>
      <c r="I243" s="351"/>
      <c r="J243" s="352">
        <f>SUBTOTAL(9,G243:I243)</f>
        <v>0</v>
      </c>
      <c r="K243" s="353" t="str">
        <f>IFERROR(J243/$J$18*100,"0.00")</f>
        <v>0.00</v>
      </c>
    </row>
    <row r="244" spans="1:11" x14ac:dyDescent="0.25">
      <c r="A244" s="343">
        <v>2</v>
      </c>
      <c r="B244" s="344">
        <v>3</v>
      </c>
      <c r="C244" s="344">
        <v>9</v>
      </c>
      <c r="D244" s="344">
        <v>3</v>
      </c>
      <c r="E244" s="344"/>
      <c r="F244" s="360" t="s">
        <v>2783</v>
      </c>
      <c r="G244" s="365">
        <f>+G245</f>
        <v>0</v>
      </c>
      <c r="H244" s="365">
        <f>+H245</f>
        <v>0</v>
      </c>
      <c r="I244" s="365">
        <f>+I245</f>
        <v>0</v>
      </c>
      <c r="J244" s="365">
        <f>+J245</f>
        <v>0</v>
      </c>
      <c r="K244" s="355" t="str">
        <f>+K245</f>
        <v>0.00</v>
      </c>
    </row>
    <row r="245" spans="1:11" x14ac:dyDescent="0.25">
      <c r="A245" s="348">
        <v>2</v>
      </c>
      <c r="B245" s="349">
        <v>3</v>
      </c>
      <c r="C245" s="349">
        <v>9</v>
      </c>
      <c r="D245" s="349">
        <v>3</v>
      </c>
      <c r="E245" s="349" t="s">
        <v>2606</v>
      </c>
      <c r="F245" s="350" t="s">
        <v>2783</v>
      </c>
      <c r="G245" s="351"/>
      <c r="H245" s="351"/>
      <c r="I245" s="351"/>
      <c r="J245" s="352">
        <f>SUBTOTAL(9,G245:I245)</f>
        <v>0</v>
      </c>
      <c r="K245" s="353" t="str">
        <f>IFERROR(J245/$J$18*100,"0.00")</f>
        <v>0.00</v>
      </c>
    </row>
    <row r="246" spans="1:11" x14ac:dyDescent="0.25">
      <c r="A246" s="343">
        <v>2</v>
      </c>
      <c r="B246" s="344">
        <v>3</v>
      </c>
      <c r="C246" s="344">
        <v>9</v>
      </c>
      <c r="D246" s="344">
        <v>5</v>
      </c>
      <c r="E246" s="344"/>
      <c r="F246" s="360" t="s">
        <v>2784</v>
      </c>
      <c r="G246" s="365">
        <f>+G247</f>
        <v>0</v>
      </c>
      <c r="H246" s="365">
        <f>+H247</f>
        <v>0</v>
      </c>
      <c r="I246" s="365">
        <f>+I247</f>
        <v>0</v>
      </c>
      <c r="J246" s="365">
        <f>+J247</f>
        <v>0</v>
      </c>
      <c r="K246" s="355" t="str">
        <f>+K247</f>
        <v>0.00</v>
      </c>
    </row>
    <row r="247" spans="1:11" x14ac:dyDescent="0.25">
      <c r="A247" s="348">
        <v>2</v>
      </c>
      <c r="B247" s="349">
        <v>3</v>
      </c>
      <c r="C247" s="349">
        <v>9</v>
      </c>
      <c r="D247" s="349">
        <v>5</v>
      </c>
      <c r="E247" s="349" t="s">
        <v>2606</v>
      </c>
      <c r="F247" s="350" t="s">
        <v>2784</v>
      </c>
      <c r="G247" s="351"/>
      <c r="H247" s="351"/>
      <c r="I247" s="351"/>
      <c r="J247" s="352">
        <f>SUBTOTAL(9,G247:I247)</f>
        <v>0</v>
      </c>
      <c r="K247" s="353" t="str">
        <f>IFERROR(J247/$J$18*100,"0.00")</f>
        <v>0.00</v>
      </c>
    </row>
    <row r="248" spans="1:11" x14ac:dyDescent="0.25">
      <c r="A248" s="343">
        <v>2</v>
      </c>
      <c r="B248" s="344">
        <v>3</v>
      </c>
      <c r="C248" s="344">
        <v>9</v>
      </c>
      <c r="D248" s="344">
        <v>6</v>
      </c>
      <c r="E248" s="344"/>
      <c r="F248" s="360" t="s">
        <v>2785</v>
      </c>
      <c r="G248" s="365">
        <f>+G249</f>
        <v>0</v>
      </c>
      <c r="H248" s="365">
        <f>+H249</f>
        <v>0</v>
      </c>
      <c r="I248" s="365">
        <f>+I249</f>
        <v>0</v>
      </c>
      <c r="J248" s="365">
        <f>+J249</f>
        <v>0</v>
      </c>
      <c r="K248" s="355" t="str">
        <f>+K249</f>
        <v>0.00</v>
      </c>
    </row>
    <row r="249" spans="1:11" x14ac:dyDescent="0.25">
      <c r="A249" s="348">
        <v>2</v>
      </c>
      <c r="B249" s="349">
        <v>3</v>
      </c>
      <c r="C249" s="349">
        <v>9</v>
      </c>
      <c r="D249" s="349">
        <v>6</v>
      </c>
      <c r="E249" s="349" t="s">
        <v>2606</v>
      </c>
      <c r="F249" s="350" t="s">
        <v>2785</v>
      </c>
      <c r="G249" s="351"/>
      <c r="H249" s="351"/>
      <c r="I249" s="351"/>
      <c r="J249" s="352">
        <f>SUBTOTAL(9,G249:I249)</f>
        <v>0</v>
      </c>
      <c r="K249" s="353" t="str">
        <f>IFERROR(J249/$J$18*100,"0.00")</f>
        <v>0.00</v>
      </c>
    </row>
    <row r="250" spans="1:11" x14ac:dyDescent="0.25">
      <c r="A250" s="343">
        <v>2</v>
      </c>
      <c r="B250" s="344">
        <v>3</v>
      </c>
      <c r="C250" s="344">
        <v>9</v>
      </c>
      <c r="D250" s="344">
        <v>8</v>
      </c>
      <c r="E250" s="344"/>
      <c r="F250" s="360" t="s">
        <v>2786</v>
      </c>
      <c r="G250" s="365">
        <f>+G251</f>
        <v>0</v>
      </c>
      <c r="H250" s="365">
        <f>+H251</f>
        <v>0</v>
      </c>
      <c r="I250" s="365">
        <f>+I251</f>
        <v>0</v>
      </c>
      <c r="J250" s="365">
        <f>+J251</f>
        <v>0</v>
      </c>
      <c r="K250" s="355" t="str">
        <f>+K251</f>
        <v>0.00</v>
      </c>
    </row>
    <row r="251" spans="1:11" x14ac:dyDescent="0.25">
      <c r="A251" s="348">
        <v>2</v>
      </c>
      <c r="B251" s="349">
        <v>3</v>
      </c>
      <c r="C251" s="349">
        <v>9</v>
      </c>
      <c r="D251" s="349">
        <v>8</v>
      </c>
      <c r="E251" s="349" t="s">
        <v>2606</v>
      </c>
      <c r="F251" s="350" t="s">
        <v>2786</v>
      </c>
      <c r="G251" s="351"/>
      <c r="H251" s="351"/>
      <c r="I251" s="351"/>
      <c r="J251" s="352">
        <f>SUBTOTAL(9,G251:I251)</f>
        <v>0</v>
      </c>
      <c r="K251" s="353" t="str">
        <f>IFERROR(J251/$J$18*100,"0.00")</f>
        <v>0.00</v>
      </c>
    </row>
    <row r="252" spans="1:11" x14ac:dyDescent="0.25">
      <c r="A252" s="343">
        <v>2</v>
      </c>
      <c r="B252" s="344">
        <v>3</v>
      </c>
      <c r="C252" s="344">
        <v>9</v>
      </c>
      <c r="D252" s="344">
        <v>9</v>
      </c>
      <c r="E252" s="344"/>
      <c r="F252" s="360" t="s">
        <v>2787</v>
      </c>
      <c r="G252" s="365">
        <f>+G253</f>
        <v>0</v>
      </c>
      <c r="H252" s="365">
        <f>+H253</f>
        <v>0</v>
      </c>
      <c r="I252" s="365">
        <f>+I253</f>
        <v>0</v>
      </c>
      <c r="J252" s="365">
        <f>+J253</f>
        <v>0</v>
      </c>
      <c r="K252" s="353" t="str">
        <f>+K253</f>
        <v>0.00</v>
      </c>
    </row>
    <row r="253" spans="1:11" x14ac:dyDescent="0.25">
      <c r="A253" s="348">
        <v>2</v>
      </c>
      <c r="B253" s="349">
        <v>3</v>
      </c>
      <c r="C253" s="349">
        <v>9</v>
      </c>
      <c r="D253" s="349">
        <v>9</v>
      </c>
      <c r="E253" s="349" t="s">
        <v>2606</v>
      </c>
      <c r="F253" s="350" t="s">
        <v>2787</v>
      </c>
      <c r="G253" s="351"/>
      <c r="H253" s="351"/>
      <c r="I253" s="351"/>
      <c r="J253" s="352">
        <f>SUBTOTAL(9,G253:I253)</f>
        <v>0</v>
      </c>
      <c r="K253" s="353" t="str">
        <f>IFERROR(J253/$J$18*100,"0.00")</f>
        <v>0.00</v>
      </c>
    </row>
    <row r="254" spans="1:11" x14ac:dyDescent="0.25">
      <c r="A254" s="335">
        <v>2</v>
      </c>
      <c r="B254" s="336">
        <v>4</v>
      </c>
      <c r="C254" s="336"/>
      <c r="D254" s="336"/>
      <c r="E254" s="336"/>
      <c r="F254" s="337" t="s">
        <v>2564</v>
      </c>
      <c r="G254" s="338">
        <f>+G262+G265</f>
        <v>0</v>
      </c>
      <c r="H254" s="338">
        <f>+H262+H265</f>
        <v>0</v>
      </c>
      <c r="I254" s="338">
        <f>+I262+I265</f>
        <v>0</v>
      </c>
      <c r="J254" s="338">
        <f>+J262+J265</f>
        <v>0</v>
      </c>
      <c r="K254" s="338">
        <f>+K262+K265</f>
        <v>0</v>
      </c>
    </row>
    <row r="255" spans="1:11" x14ac:dyDescent="0.25">
      <c r="A255" s="343">
        <v>2</v>
      </c>
      <c r="B255" s="344">
        <v>4</v>
      </c>
      <c r="C255" s="344">
        <v>1</v>
      </c>
      <c r="D255" s="344">
        <v>2</v>
      </c>
      <c r="E255" s="344"/>
      <c r="F255" s="360" t="s">
        <v>2788</v>
      </c>
      <c r="G255" s="365">
        <f>+G256+G257</f>
        <v>0</v>
      </c>
      <c r="H255" s="365">
        <f>+H256+H257</f>
        <v>0</v>
      </c>
      <c r="I255" s="365">
        <f>+I256+I257</f>
        <v>0</v>
      </c>
      <c r="J255" s="365">
        <f>+J256+J257</f>
        <v>0</v>
      </c>
      <c r="K255" s="353">
        <f>+K256+K257</f>
        <v>0</v>
      </c>
    </row>
    <row r="256" spans="1:11" x14ac:dyDescent="0.25">
      <c r="A256" s="348">
        <v>2</v>
      </c>
      <c r="B256" s="349">
        <v>4</v>
      </c>
      <c r="C256" s="349">
        <v>1</v>
      </c>
      <c r="D256" s="349">
        <v>2</v>
      </c>
      <c r="E256" s="349" t="s">
        <v>2606</v>
      </c>
      <c r="F256" s="354" t="s">
        <v>2789</v>
      </c>
      <c r="G256" s="351"/>
      <c r="H256" s="351"/>
      <c r="I256" s="351"/>
      <c r="J256" s="352">
        <f>SUBTOTAL(9,G256:I256)</f>
        <v>0</v>
      </c>
      <c r="K256" s="353" t="str">
        <f>IFERROR(J256/$J$18*100,"0.00")</f>
        <v>0.00</v>
      </c>
    </row>
    <row r="257" spans="1:11" x14ac:dyDescent="0.25">
      <c r="A257" s="348">
        <v>2</v>
      </c>
      <c r="B257" s="349">
        <v>4</v>
      </c>
      <c r="C257" s="349">
        <v>1</v>
      </c>
      <c r="D257" s="349">
        <v>2</v>
      </c>
      <c r="E257" s="349" t="s">
        <v>2608</v>
      </c>
      <c r="F257" s="354" t="s">
        <v>2790</v>
      </c>
      <c r="G257" s="351"/>
      <c r="H257" s="351"/>
      <c r="I257" s="351"/>
      <c r="J257" s="352">
        <f>SUBTOTAL(9,G257:I257)</f>
        <v>0</v>
      </c>
      <c r="K257" s="353" t="str">
        <f>IFERROR(J257/$J$18*100,"0.00")</f>
        <v>0.00</v>
      </c>
    </row>
    <row r="258" spans="1:11" x14ac:dyDescent="0.25">
      <c r="A258" s="343">
        <v>2</v>
      </c>
      <c r="B258" s="344">
        <v>4</v>
      </c>
      <c r="C258" s="344">
        <v>1</v>
      </c>
      <c r="D258" s="344">
        <v>5</v>
      </c>
      <c r="E258" s="344"/>
      <c r="F258" s="345" t="s">
        <v>2791</v>
      </c>
      <c r="G258" s="346">
        <f>+G259</f>
        <v>0</v>
      </c>
      <c r="H258" s="346">
        <f>+H259</f>
        <v>0</v>
      </c>
      <c r="I258" s="346">
        <f>+I259</f>
        <v>0</v>
      </c>
      <c r="J258" s="346">
        <f>+J259</f>
        <v>0</v>
      </c>
      <c r="K258" s="347" t="str">
        <f>+K259</f>
        <v>0.00</v>
      </c>
    </row>
    <row r="259" spans="1:11" x14ac:dyDescent="0.25">
      <c r="A259" s="348">
        <v>2</v>
      </c>
      <c r="B259" s="349">
        <v>4</v>
      </c>
      <c r="C259" s="349">
        <v>1</v>
      </c>
      <c r="D259" s="349">
        <v>5</v>
      </c>
      <c r="E259" s="349" t="s">
        <v>2606</v>
      </c>
      <c r="F259" s="354" t="s">
        <v>2791</v>
      </c>
      <c r="G259" s="351"/>
      <c r="H259" s="351"/>
      <c r="I259" s="351"/>
      <c r="J259" s="352">
        <f>SUBTOTAL(9,G259:I259)</f>
        <v>0</v>
      </c>
      <c r="K259" s="353" t="str">
        <f>IFERROR(J259/$J$18*100,"0.00")</f>
        <v>0.00</v>
      </c>
    </row>
    <row r="260" spans="1:11" x14ac:dyDescent="0.25">
      <c r="A260" s="343">
        <v>2</v>
      </c>
      <c r="B260" s="344">
        <v>4</v>
      </c>
      <c r="C260" s="344">
        <v>1</v>
      </c>
      <c r="D260" s="344">
        <v>6</v>
      </c>
      <c r="E260" s="349"/>
      <c r="F260" s="345" t="s">
        <v>2792</v>
      </c>
      <c r="G260" s="365">
        <f>+G261</f>
        <v>0</v>
      </c>
      <c r="H260" s="365">
        <f>+H261</f>
        <v>0</v>
      </c>
      <c r="I260" s="365">
        <f>+I261</f>
        <v>0</v>
      </c>
      <c r="J260" s="365">
        <f>+J261</f>
        <v>0</v>
      </c>
      <c r="K260" s="355" t="str">
        <f>+K261</f>
        <v>0.00</v>
      </c>
    </row>
    <row r="261" spans="1:11" x14ac:dyDescent="0.25">
      <c r="A261" s="348">
        <v>2</v>
      </c>
      <c r="B261" s="349">
        <v>4</v>
      </c>
      <c r="C261" s="349">
        <v>1</v>
      </c>
      <c r="D261" s="349">
        <v>6</v>
      </c>
      <c r="E261" s="349" t="s">
        <v>2606</v>
      </c>
      <c r="F261" s="354" t="s">
        <v>2793</v>
      </c>
      <c r="G261" s="351"/>
      <c r="H261" s="351"/>
      <c r="I261" s="351"/>
      <c r="J261" s="352">
        <f>SUBTOTAL(9,G261:I261)</f>
        <v>0</v>
      </c>
      <c r="K261" s="353" t="str">
        <f>IFERROR(J261/$J$18*100,"0.00")</f>
        <v>0.00</v>
      </c>
    </row>
    <row r="262" spans="1:11" x14ac:dyDescent="0.25">
      <c r="A262" s="339">
        <v>2</v>
      </c>
      <c r="B262" s="340">
        <v>4</v>
      </c>
      <c r="C262" s="340">
        <v>4</v>
      </c>
      <c r="D262" s="340"/>
      <c r="E262" s="340"/>
      <c r="F262" s="341" t="s">
        <v>2794</v>
      </c>
      <c r="G262" s="342">
        <f>+G263</f>
        <v>0</v>
      </c>
      <c r="H262" s="342">
        <f t="shared" ref="H262:K263" si="11">+H263</f>
        <v>0</v>
      </c>
      <c r="I262" s="342">
        <f t="shared" si="11"/>
        <v>0</v>
      </c>
      <c r="J262" s="342">
        <f t="shared" si="11"/>
        <v>0</v>
      </c>
      <c r="K262" s="361" t="str">
        <f t="shared" si="11"/>
        <v>0.00</v>
      </c>
    </row>
    <row r="263" spans="1:11" x14ac:dyDescent="0.25">
      <c r="A263" s="368">
        <v>2</v>
      </c>
      <c r="B263" s="344">
        <v>4</v>
      </c>
      <c r="C263" s="344">
        <v>4</v>
      </c>
      <c r="D263" s="344">
        <v>1</v>
      </c>
      <c r="E263" s="344"/>
      <c r="F263" s="345" t="s">
        <v>2795</v>
      </c>
      <c r="G263" s="365">
        <f>+G264</f>
        <v>0</v>
      </c>
      <c r="H263" s="365">
        <f t="shared" si="11"/>
        <v>0</v>
      </c>
      <c r="I263" s="365">
        <f t="shared" si="11"/>
        <v>0</v>
      </c>
      <c r="J263" s="365">
        <f t="shared" si="11"/>
        <v>0</v>
      </c>
      <c r="K263" s="353" t="str">
        <f>IFERROR(J263/$J$18*100,"0.00")</f>
        <v>0.00</v>
      </c>
    </row>
    <row r="264" spans="1:11" ht="25.5" x14ac:dyDescent="0.25">
      <c r="A264" s="369">
        <v>2</v>
      </c>
      <c r="B264" s="349">
        <v>4</v>
      </c>
      <c r="C264" s="349">
        <v>4</v>
      </c>
      <c r="D264" s="349">
        <v>1</v>
      </c>
      <c r="E264" s="349" t="s">
        <v>2615</v>
      </c>
      <c r="F264" s="354" t="s">
        <v>2796</v>
      </c>
      <c r="G264" s="351"/>
      <c r="H264" s="351"/>
      <c r="I264" s="351"/>
      <c r="J264" s="352">
        <f>SUBTOTAL(9,G264:I264)</f>
        <v>0</v>
      </c>
      <c r="K264" s="353" t="str">
        <f>IFERROR(J264/$J$18*100,"0.00")</f>
        <v>0.00</v>
      </c>
    </row>
    <row r="265" spans="1:11" x14ac:dyDescent="0.25">
      <c r="A265" s="339">
        <v>2</v>
      </c>
      <c r="B265" s="340">
        <v>4</v>
      </c>
      <c r="C265" s="340">
        <v>9</v>
      </c>
      <c r="D265" s="340"/>
      <c r="E265" s="340"/>
      <c r="F265" s="341" t="s">
        <v>2797</v>
      </c>
      <c r="G265" s="342">
        <f>+G266+G268</f>
        <v>0</v>
      </c>
      <c r="H265" s="342">
        <f>+H266+H268</f>
        <v>0</v>
      </c>
      <c r="I265" s="342">
        <f>+I266+I268</f>
        <v>0</v>
      </c>
      <c r="J265" s="342">
        <f>+J266+J268</f>
        <v>0</v>
      </c>
      <c r="K265" s="342">
        <f>+K266+K268</f>
        <v>0</v>
      </c>
    </row>
    <row r="266" spans="1:11" x14ac:dyDescent="0.25">
      <c r="A266" s="343">
        <v>2</v>
      </c>
      <c r="B266" s="344">
        <v>4</v>
      </c>
      <c r="C266" s="344">
        <v>9</v>
      </c>
      <c r="D266" s="344">
        <v>1</v>
      </c>
      <c r="E266" s="344"/>
      <c r="F266" s="345" t="s">
        <v>2797</v>
      </c>
      <c r="G266" s="365">
        <f>+G267</f>
        <v>0</v>
      </c>
      <c r="H266" s="365">
        <f>+H267</f>
        <v>0</v>
      </c>
      <c r="I266" s="365">
        <f>+I267</f>
        <v>0</v>
      </c>
      <c r="J266" s="365">
        <f>+J267</f>
        <v>0</v>
      </c>
      <c r="K266" s="355" t="str">
        <f>+K267</f>
        <v>0.00</v>
      </c>
    </row>
    <row r="267" spans="1:11" x14ac:dyDescent="0.25">
      <c r="A267" s="348">
        <v>2</v>
      </c>
      <c r="B267" s="349">
        <v>4</v>
      </c>
      <c r="C267" s="349">
        <v>9</v>
      </c>
      <c r="D267" s="349">
        <v>1</v>
      </c>
      <c r="E267" s="349" t="s">
        <v>2606</v>
      </c>
      <c r="F267" s="354" t="s">
        <v>2797</v>
      </c>
      <c r="G267" s="351"/>
      <c r="H267" s="351"/>
      <c r="I267" s="351"/>
      <c r="J267" s="352">
        <f>SUBTOTAL(9,G267:I267)</f>
        <v>0</v>
      </c>
      <c r="K267" s="353" t="str">
        <f>IFERROR(J267/$J$18*100,"0.00")</f>
        <v>0.00</v>
      </c>
    </row>
    <row r="268" spans="1:11" x14ac:dyDescent="0.25">
      <c r="A268" s="343">
        <v>2</v>
      </c>
      <c r="B268" s="344">
        <v>4</v>
      </c>
      <c r="C268" s="344">
        <v>9</v>
      </c>
      <c r="D268" s="344">
        <v>4</v>
      </c>
      <c r="E268" s="344"/>
      <c r="F268" s="345" t="s">
        <v>2798</v>
      </c>
      <c r="G268" s="365">
        <f>+G269</f>
        <v>0</v>
      </c>
      <c r="H268" s="365">
        <f>+H269</f>
        <v>0</v>
      </c>
      <c r="I268" s="365">
        <f>+I269</f>
        <v>0</v>
      </c>
      <c r="J268" s="365">
        <f>+J269</f>
        <v>0</v>
      </c>
      <c r="K268" s="355" t="str">
        <f>+K269</f>
        <v>0.00</v>
      </c>
    </row>
    <row r="269" spans="1:11" x14ac:dyDescent="0.25">
      <c r="A269" s="348">
        <v>2</v>
      </c>
      <c r="B269" s="349">
        <v>4</v>
      </c>
      <c r="C269" s="349">
        <v>9</v>
      </c>
      <c r="D269" s="349">
        <v>4</v>
      </c>
      <c r="E269" s="349" t="s">
        <v>2606</v>
      </c>
      <c r="F269" s="354" t="s">
        <v>2798</v>
      </c>
      <c r="G269" s="351"/>
      <c r="H269" s="351"/>
      <c r="I269" s="351"/>
      <c r="J269" s="352">
        <f>SUBTOTAL(9,G269:I269)</f>
        <v>0</v>
      </c>
      <c r="K269" s="353" t="str">
        <f>IFERROR(J269/$J$18*100,"0.00")</f>
        <v>0.00</v>
      </c>
    </row>
    <row r="270" spans="1:11" x14ac:dyDescent="0.25">
      <c r="A270" s="335">
        <v>2</v>
      </c>
      <c r="B270" s="336">
        <v>6</v>
      </c>
      <c r="C270" s="336"/>
      <c r="D270" s="336"/>
      <c r="E270" s="336"/>
      <c r="F270" s="337" t="s">
        <v>2799</v>
      </c>
      <c r="G270" s="338">
        <f>+G271+G282+G289+G294+G301+G310+G313</f>
        <v>0</v>
      </c>
      <c r="H270" s="338">
        <f>+H271+H282+H289+H294+H301+H310+H313</f>
        <v>0</v>
      </c>
      <c r="I270" s="338">
        <f>+I271+I282+I289+I294+I301+I310+I313</f>
        <v>0</v>
      </c>
      <c r="J270" s="338">
        <f>+J271+J282+J289+J294+J301+J310+J313</f>
        <v>0</v>
      </c>
      <c r="K270" s="338">
        <f>+K271+K282+K289+K294+K301+K310+K313</f>
        <v>0</v>
      </c>
    </row>
    <row r="271" spans="1:11" x14ac:dyDescent="0.25">
      <c r="A271" s="339">
        <v>2</v>
      </c>
      <c r="B271" s="340">
        <v>6</v>
      </c>
      <c r="C271" s="340">
        <v>1</v>
      </c>
      <c r="D271" s="340"/>
      <c r="E271" s="340"/>
      <c r="F271" s="341" t="s">
        <v>2800</v>
      </c>
      <c r="G271" s="342">
        <f>+G272+G274+G276+G278+G280</f>
        <v>0</v>
      </c>
      <c r="H271" s="342">
        <f>+H272+H274+H276+H278+H280</f>
        <v>0</v>
      </c>
      <c r="I271" s="342">
        <f>+I272+I274+I276+I278+I280</f>
        <v>0</v>
      </c>
      <c r="J271" s="342">
        <f>+J272+J274+J276+J278+J280</f>
        <v>0</v>
      </c>
      <c r="K271" s="361">
        <f>+K272+K274+K276+K278+K280</f>
        <v>0</v>
      </c>
    </row>
    <row r="272" spans="1:11" x14ac:dyDescent="0.25">
      <c r="A272" s="343">
        <v>2</v>
      </c>
      <c r="B272" s="344">
        <v>6</v>
      </c>
      <c r="C272" s="344">
        <v>1</v>
      </c>
      <c r="D272" s="344">
        <v>1</v>
      </c>
      <c r="E272" s="344"/>
      <c r="F272" s="360" t="s">
        <v>2801</v>
      </c>
      <c r="G272" s="365">
        <f>+G273</f>
        <v>0</v>
      </c>
      <c r="H272" s="365">
        <f>+H273</f>
        <v>0</v>
      </c>
      <c r="I272" s="365">
        <f>+I273</f>
        <v>0</v>
      </c>
      <c r="J272" s="365">
        <f>+J273</f>
        <v>0</v>
      </c>
      <c r="K272" s="355" t="str">
        <f>+K273</f>
        <v>0.00</v>
      </c>
    </row>
    <row r="273" spans="1:11" x14ac:dyDescent="0.25">
      <c r="A273" s="348">
        <v>2</v>
      </c>
      <c r="B273" s="349">
        <v>6</v>
      </c>
      <c r="C273" s="349">
        <v>1</v>
      </c>
      <c r="D273" s="349">
        <v>1</v>
      </c>
      <c r="E273" s="349" t="s">
        <v>2606</v>
      </c>
      <c r="F273" s="350" t="s">
        <v>2801</v>
      </c>
      <c r="G273" s="351"/>
      <c r="H273" s="351"/>
      <c r="I273" s="351"/>
      <c r="J273" s="352">
        <f>SUBTOTAL(9,G273:I273)</f>
        <v>0</v>
      </c>
      <c r="K273" s="353" t="str">
        <f>IFERROR(J273/$J$18*100,"0.00")</f>
        <v>0.00</v>
      </c>
    </row>
    <row r="274" spans="1:11" x14ac:dyDescent="0.25">
      <c r="A274" s="343">
        <v>2</v>
      </c>
      <c r="B274" s="344">
        <v>6</v>
      </c>
      <c r="C274" s="344">
        <v>1</v>
      </c>
      <c r="D274" s="344">
        <v>2</v>
      </c>
      <c r="E274" s="344"/>
      <c r="F274" s="360" t="s">
        <v>2802</v>
      </c>
      <c r="G274" s="365">
        <f>+G275</f>
        <v>0</v>
      </c>
      <c r="H274" s="365">
        <f>+H275</f>
        <v>0</v>
      </c>
      <c r="I274" s="365">
        <f>+I275</f>
        <v>0</v>
      </c>
      <c r="J274" s="365">
        <f>+J275</f>
        <v>0</v>
      </c>
      <c r="K274" s="355" t="str">
        <f>+K275</f>
        <v>0.00</v>
      </c>
    </row>
    <row r="275" spans="1:11" x14ac:dyDescent="0.25">
      <c r="A275" s="348">
        <v>2</v>
      </c>
      <c r="B275" s="349">
        <v>6</v>
      </c>
      <c r="C275" s="349">
        <v>1</v>
      </c>
      <c r="D275" s="349">
        <v>2</v>
      </c>
      <c r="E275" s="349" t="s">
        <v>2606</v>
      </c>
      <c r="F275" s="354" t="s">
        <v>2802</v>
      </c>
      <c r="G275" s="351"/>
      <c r="H275" s="351"/>
      <c r="I275" s="351"/>
      <c r="J275" s="352">
        <f>SUBTOTAL(9,G275:I275)</f>
        <v>0</v>
      </c>
      <c r="K275" s="353" t="str">
        <f>IFERROR(J275/$J$18*100,"0.00")</f>
        <v>0.00</v>
      </c>
    </row>
    <row r="276" spans="1:11" x14ac:dyDescent="0.25">
      <c r="A276" s="343">
        <v>2</v>
      </c>
      <c r="B276" s="344">
        <v>6</v>
      </c>
      <c r="C276" s="344">
        <v>1</v>
      </c>
      <c r="D276" s="344">
        <v>3</v>
      </c>
      <c r="E276" s="344"/>
      <c r="F276" s="345" t="s">
        <v>2803</v>
      </c>
      <c r="G276" s="365">
        <f>+G277</f>
        <v>0</v>
      </c>
      <c r="H276" s="365">
        <f>+H277</f>
        <v>0</v>
      </c>
      <c r="I276" s="365">
        <f>+I277</f>
        <v>0</v>
      </c>
      <c r="J276" s="365">
        <f>+J277</f>
        <v>0</v>
      </c>
      <c r="K276" s="355" t="str">
        <f>+K277</f>
        <v>0.00</v>
      </c>
    </row>
    <row r="277" spans="1:11" x14ac:dyDescent="0.25">
      <c r="A277" s="348">
        <v>2</v>
      </c>
      <c r="B277" s="349">
        <v>6</v>
      </c>
      <c r="C277" s="349">
        <v>1</v>
      </c>
      <c r="D277" s="349">
        <v>3</v>
      </c>
      <c r="E277" s="349" t="s">
        <v>2606</v>
      </c>
      <c r="F277" s="354" t="s">
        <v>2803</v>
      </c>
      <c r="G277" s="351"/>
      <c r="H277" s="351"/>
      <c r="I277" s="351"/>
      <c r="J277" s="352">
        <f>SUBTOTAL(9,G277:I277)</f>
        <v>0</v>
      </c>
      <c r="K277" s="353" t="str">
        <f>IFERROR(J277/$J$18*100,"0.00")</f>
        <v>0.00</v>
      </c>
    </row>
    <row r="278" spans="1:11" x14ac:dyDescent="0.25">
      <c r="A278" s="343">
        <v>2</v>
      </c>
      <c r="B278" s="344">
        <v>6</v>
      </c>
      <c r="C278" s="344">
        <v>1</v>
      </c>
      <c r="D278" s="344">
        <v>4</v>
      </c>
      <c r="E278" s="344"/>
      <c r="F278" s="360" t="s">
        <v>2804</v>
      </c>
      <c r="G278" s="365">
        <f>+G279</f>
        <v>0</v>
      </c>
      <c r="H278" s="365">
        <f>+H279</f>
        <v>0</v>
      </c>
      <c r="I278" s="365">
        <f>+I279</f>
        <v>0</v>
      </c>
      <c r="J278" s="365">
        <f>+J279</f>
        <v>0</v>
      </c>
      <c r="K278" s="355" t="str">
        <f>+K279</f>
        <v>0.00</v>
      </c>
    </row>
    <row r="279" spans="1:11" x14ac:dyDescent="0.25">
      <c r="A279" s="348">
        <v>2</v>
      </c>
      <c r="B279" s="349">
        <v>6</v>
      </c>
      <c r="C279" s="349">
        <v>1</v>
      </c>
      <c r="D279" s="349">
        <v>4</v>
      </c>
      <c r="E279" s="349" t="s">
        <v>2606</v>
      </c>
      <c r="F279" s="354" t="s">
        <v>2804</v>
      </c>
      <c r="G279" s="351"/>
      <c r="H279" s="351"/>
      <c r="I279" s="351"/>
      <c r="J279" s="352">
        <f>SUBTOTAL(9,G279:I279)</f>
        <v>0</v>
      </c>
      <c r="K279" s="353" t="str">
        <f>IFERROR(J279/$J$18*100,"0.00")</f>
        <v>0.00</v>
      </c>
    </row>
    <row r="280" spans="1:11" x14ac:dyDescent="0.25">
      <c r="A280" s="343">
        <v>2</v>
      </c>
      <c r="B280" s="344">
        <v>6</v>
      </c>
      <c r="C280" s="344">
        <v>1</v>
      </c>
      <c r="D280" s="344">
        <v>9</v>
      </c>
      <c r="E280" s="344"/>
      <c r="F280" s="360" t="s">
        <v>2805</v>
      </c>
      <c r="G280" s="365">
        <f>+G281</f>
        <v>0</v>
      </c>
      <c r="H280" s="365">
        <f>+H281</f>
        <v>0</v>
      </c>
      <c r="I280" s="365">
        <f>+I281</f>
        <v>0</v>
      </c>
      <c r="J280" s="365">
        <f>+J281</f>
        <v>0</v>
      </c>
      <c r="K280" s="355" t="str">
        <f>+K281</f>
        <v>0.00</v>
      </c>
    </row>
    <row r="281" spans="1:11" x14ac:dyDescent="0.25">
      <c r="A281" s="348">
        <v>2</v>
      </c>
      <c r="B281" s="349">
        <v>6</v>
      </c>
      <c r="C281" s="349">
        <v>1</v>
      </c>
      <c r="D281" s="349">
        <v>9</v>
      </c>
      <c r="E281" s="349" t="s">
        <v>2606</v>
      </c>
      <c r="F281" s="354" t="s">
        <v>2805</v>
      </c>
      <c r="G281" s="351"/>
      <c r="H281" s="351"/>
      <c r="I281" s="351"/>
      <c r="J281" s="352">
        <f>SUBTOTAL(9,G281:I281)</f>
        <v>0</v>
      </c>
      <c r="K281" s="353" t="str">
        <f>IFERROR(J281/$J$18*100,"0.00")</f>
        <v>0.00</v>
      </c>
    </row>
    <row r="282" spans="1:11" x14ac:dyDescent="0.25">
      <c r="A282" s="339">
        <v>2</v>
      </c>
      <c r="B282" s="340">
        <v>6</v>
      </c>
      <c r="C282" s="340">
        <v>2</v>
      </c>
      <c r="D282" s="340"/>
      <c r="E282" s="340"/>
      <c r="F282" s="341" t="s">
        <v>2806</v>
      </c>
      <c r="G282" s="342">
        <f>+G283+G285+G287</f>
        <v>0</v>
      </c>
      <c r="H282" s="342">
        <f>+H283+H285+H287</f>
        <v>0</v>
      </c>
      <c r="I282" s="342">
        <f>+I283+I285+I287</f>
        <v>0</v>
      </c>
      <c r="J282" s="342">
        <f>+J283+J285+J287</f>
        <v>0</v>
      </c>
      <c r="K282" s="342">
        <f>+K283+K285+K287</f>
        <v>0</v>
      </c>
    </row>
    <row r="283" spans="1:11" x14ac:dyDescent="0.25">
      <c r="A283" s="343">
        <v>2</v>
      </c>
      <c r="B283" s="344">
        <v>6</v>
      </c>
      <c r="C283" s="344">
        <v>2</v>
      </c>
      <c r="D283" s="344">
        <v>1</v>
      </c>
      <c r="E283" s="344"/>
      <c r="F283" s="360" t="s">
        <v>2807</v>
      </c>
      <c r="G283" s="365">
        <f>+G284</f>
        <v>0</v>
      </c>
      <c r="H283" s="365">
        <f>+H284</f>
        <v>0</v>
      </c>
      <c r="I283" s="365">
        <f>+I284</f>
        <v>0</v>
      </c>
      <c r="J283" s="365">
        <f>+J284</f>
        <v>0</v>
      </c>
      <c r="K283" s="355" t="str">
        <f>+K284</f>
        <v>0.00</v>
      </c>
    </row>
    <row r="284" spans="1:11" x14ac:dyDescent="0.25">
      <c r="A284" s="348">
        <v>2</v>
      </c>
      <c r="B284" s="349">
        <v>6</v>
      </c>
      <c r="C284" s="349">
        <v>2</v>
      </c>
      <c r="D284" s="349">
        <v>1</v>
      </c>
      <c r="E284" s="349" t="s">
        <v>2606</v>
      </c>
      <c r="F284" s="354" t="s">
        <v>2807</v>
      </c>
      <c r="G284" s="351"/>
      <c r="H284" s="351"/>
      <c r="I284" s="351"/>
      <c r="J284" s="352">
        <f>SUBTOTAL(9,G284:I284)</f>
        <v>0</v>
      </c>
      <c r="K284" s="353" t="str">
        <f>IFERROR(J284/$J$18*100,"0.00")</f>
        <v>0.00</v>
      </c>
    </row>
    <row r="285" spans="1:11" x14ac:dyDescent="0.25">
      <c r="A285" s="343">
        <v>2</v>
      </c>
      <c r="B285" s="344">
        <v>6</v>
      </c>
      <c r="C285" s="344">
        <v>2</v>
      </c>
      <c r="D285" s="344">
        <v>3</v>
      </c>
      <c r="E285" s="344"/>
      <c r="F285" s="360" t="s">
        <v>2808</v>
      </c>
      <c r="G285" s="365">
        <f>+G286</f>
        <v>0</v>
      </c>
      <c r="H285" s="365">
        <f>+H286</f>
        <v>0</v>
      </c>
      <c r="I285" s="365">
        <f>+I286</f>
        <v>0</v>
      </c>
      <c r="J285" s="365">
        <f>+J286</f>
        <v>0</v>
      </c>
      <c r="K285" s="355" t="str">
        <f>+K286</f>
        <v>0.00</v>
      </c>
    </row>
    <row r="286" spans="1:11" x14ac:dyDescent="0.25">
      <c r="A286" s="348">
        <v>2</v>
      </c>
      <c r="B286" s="349">
        <v>6</v>
      </c>
      <c r="C286" s="349">
        <v>2</v>
      </c>
      <c r="D286" s="349">
        <v>3</v>
      </c>
      <c r="E286" s="349" t="s">
        <v>2606</v>
      </c>
      <c r="F286" s="354" t="s">
        <v>2808</v>
      </c>
      <c r="G286" s="351"/>
      <c r="H286" s="351"/>
      <c r="I286" s="351"/>
      <c r="J286" s="352">
        <f>SUBTOTAL(9,G286:I286)</f>
        <v>0</v>
      </c>
      <c r="K286" s="353" t="str">
        <f>IFERROR(J286/$J$18*100,"0.00")</f>
        <v>0.00</v>
      </c>
    </row>
    <row r="287" spans="1:11" x14ac:dyDescent="0.25">
      <c r="A287" s="343">
        <v>2</v>
      </c>
      <c r="B287" s="344">
        <v>6</v>
      </c>
      <c r="C287" s="344">
        <v>2</v>
      </c>
      <c r="D287" s="344">
        <v>4</v>
      </c>
      <c r="E287" s="344"/>
      <c r="F287" s="360" t="s">
        <v>2809</v>
      </c>
      <c r="G287" s="365">
        <f>+G288</f>
        <v>0</v>
      </c>
      <c r="H287" s="365">
        <f>+H288</f>
        <v>0</v>
      </c>
      <c r="I287" s="365">
        <f>+I288</f>
        <v>0</v>
      </c>
      <c r="J287" s="365">
        <f>+J288</f>
        <v>0</v>
      </c>
      <c r="K287" s="355" t="str">
        <f>+K288</f>
        <v>0.00</v>
      </c>
    </row>
    <row r="288" spans="1:11" x14ac:dyDescent="0.25">
      <c r="A288" s="348">
        <v>2</v>
      </c>
      <c r="B288" s="349">
        <v>6</v>
      </c>
      <c r="C288" s="349">
        <v>2</v>
      </c>
      <c r="D288" s="349">
        <v>4</v>
      </c>
      <c r="E288" s="349" t="s">
        <v>2606</v>
      </c>
      <c r="F288" s="350" t="s">
        <v>2809</v>
      </c>
      <c r="G288" s="351"/>
      <c r="H288" s="351"/>
      <c r="I288" s="351"/>
      <c r="J288" s="352">
        <f>SUBTOTAL(9,G288:I288)</f>
        <v>0</v>
      </c>
      <c r="K288" s="353" t="str">
        <f>IFERROR(J288/$J$18*100,"0.00")</f>
        <v>0.00</v>
      </c>
    </row>
    <row r="289" spans="1:11" x14ac:dyDescent="0.25">
      <c r="A289" s="339">
        <v>2</v>
      </c>
      <c r="B289" s="340">
        <v>6</v>
      </c>
      <c r="C289" s="340">
        <v>3</v>
      </c>
      <c r="D289" s="340"/>
      <c r="E289" s="340"/>
      <c r="F289" s="341" t="s">
        <v>2810</v>
      </c>
      <c r="G289" s="342">
        <f>+G290+G292</f>
        <v>0</v>
      </c>
      <c r="H289" s="342">
        <f>+H290+H292</f>
        <v>0</v>
      </c>
      <c r="I289" s="342">
        <f>+I290+I292</f>
        <v>0</v>
      </c>
      <c r="J289" s="342">
        <f>+J290+J292</f>
        <v>0</v>
      </c>
      <c r="K289" s="342">
        <f>+K290+K292</f>
        <v>0</v>
      </c>
    </row>
    <row r="290" spans="1:11" x14ac:dyDescent="0.25">
      <c r="A290" s="343">
        <v>2</v>
      </c>
      <c r="B290" s="344">
        <v>6</v>
      </c>
      <c r="C290" s="344">
        <v>3</v>
      </c>
      <c r="D290" s="344">
        <v>1</v>
      </c>
      <c r="E290" s="344"/>
      <c r="F290" s="345" t="s">
        <v>2811</v>
      </c>
      <c r="G290" s="365">
        <f>+G291</f>
        <v>0</v>
      </c>
      <c r="H290" s="365">
        <f>+H291</f>
        <v>0</v>
      </c>
      <c r="I290" s="365">
        <f>+I291</f>
        <v>0</v>
      </c>
      <c r="J290" s="365">
        <f>+J291</f>
        <v>0</v>
      </c>
      <c r="K290" s="355" t="str">
        <f>+K291</f>
        <v>0.00</v>
      </c>
    </row>
    <row r="291" spans="1:11" x14ac:dyDescent="0.25">
      <c r="A291" s="348">
        <v>2</v>
      </c>
      <c r="B291" s="349">
        <v>6</v>
      </c>
      <c r="C291" s="349">
        <v>3</v>
      </c>
      <c r="D291" s="349">
        <v>1</v>
      </c>
      <c r="E291" s="349" t="s">
        <v>2606</v>
      </c>
      <c r="F291" s="350" t="s">
        <v>2811</v>
      </c>
      <c r="G291" s="351"/>
      <c r="H291" s="351"/>
      <c r="I291" s="351"/>
      <c r="J291" s="352">
        <f>SUBTOTAL(9,G291:I291)</f>
        <v>0</v>
      </c>
      <c r="K291" s="353" t="str">
        <f>IFERROR(J291/$J$18*100,"0.00")</f>
        <v>0.00</v>
      </c>
    </row>
    <row r="292" spans="1:11" x14ac:dyDescent="0.25">
      <c r="A292" s="343">
        <v>2</v>
      </c>
      <c r="B292" s="344">
        <v>6</v>
      </c>
      <c r="C292" s="344">
        <v>3</v>
      </c>
      <c r="D292" s="344">
        <v>2</v>
      </c>
      <c r="E292" s="344"/>
      <c r="F292" s="360" t="s">
        <v>2812</v>
      </c>
      <c r="G292" s="365">
        <f>+G293</f>
        <v>0</v>
      </c>
      <c r="H292" s="365">
        <f>+H293</f>
        <v>0</v>
      </c>
      <c r="I292" s="365">
        <f>+I293</f>
        <v>0</v>
      </c>
      <c r="J292" s="365">
        <f>+J293</f>
        <v>0</v>
      </c>
      <c r="K292" s="355" t="str">
        <f>+K293</f>
        <v>0.00</v>
      </c>
    </row>
    <row r="293" spans="1:11" x14ac:dyDescent="0.25">
      <c r="A293" s="348">
        <v>2</v>
      </c>
      <c r="B293" s="349">
        <v>6</v>
      </c>
      <c r="C293" s="349">
        <v>3</v>
      </c>
      <c r="D293" s="349">
        <v>2</v>
      </c>
      <c r="E293" s="349" t="s">
        <v>2606</v>
      </c>
      <c r="F293" s="354" t="s">
        <v>2812</v>
      </c>
      <c r="G293" s="351"/>
      <c r="H293" s="351"/>
      <c r="I293" s="351"/>
      <c r="J293" s="352">
        <f>SUBTOTAL(9,G293:I293)</f>
        <v>0</v>
      </c>
      <c r="K293" s="353" t="str">
        <f>IFERROR(J293/$J$18*100,"0.00")</f>
        <v>0.00</v>
      </c>
    </row>
    <row r="294" spans="1:11" x14ac:dyDescent="0.25">
      <c r="A294" s="339">
        <v>2</v>
      </c>
      <c r="B294" s="340">
        <v>6</v>
      </c>
      <c r="C294" s="340">
        <v>4</v>
      </c>
      <c r="D294" s="340"/>
      <c r="E294" s="340"/>
      <c r="F294" s="341" t="s">
        <v>2813</v>
      </c>
      <c r="G294" s="342">
        <f>+G295+G297+G299</f>
        <v>0</v>
      </c>
      <c r="H294" s="342">
        <f>+H295+H297+H299</f>
        <v>0</v>
      </c>
      <c r="I294" s="342">
        <f>+I295+I297+I299</f>
        <v>0</v>
      </c>
      <c r="J294" s="342">
        <f>+J295+J297+J299</f>
        <v>0</v>
      </c>
      <c r="K294" s="361">
        <f>+K295+K297+K299</f>
        <v>0</v>
      </c>
    </row>
    <row r="295" spans="1:11" x14ac:dyDescent="0.25">
      <c r="A295" s="343">
        <v>2</v>
      </c>
      <c r="B295" s="344">
        <v>6</v>
      </c>
      <c r="C295" s="344">
        <v>4</v>
      </c>
      <c r="D295" s="344">
        <v>1</v>
      </c>
      <c r="E295" s="344"/>
      <c r="F295" s="360" t="s">
        <v>2814</v>
      </c>
      <c r="G295" s="365">
        <f>+G296</f>
        <v>0</v>
      </c>
      <c r="H295" s="365">
        <f>+H296</f>
        <v>0</v>
      </c>
      <c r="I295" s="365">
        <f>+I296</f>
        <v>0</v>
      </c>
      <c r="J295" s="365">
        <f>+J296</f>
        <v>0</v>
      </c>
      <c r="K295" s="355" t="str">
        <f>+K296</f>
        <v>0.00</v>
      </c>
    </row>
    <row r="296" spans="1:11" x14ac:dyDescent="0.25">
      <c r="A296" s="348">
        <v>2</v>
      </c>
      <c r="B296" s="349">
        <v>6</v>
      </c>
      <c r="C296" s="349">
        <v>4</v>
      </c>
      <c r="D296" s="349">
        <v>1</v>
      </c>
      <c r="E296" s="349" t="s">
        <v>2606</v>
      </c>
      <c r="F296" s="354" t="s">
        <v>2814</v>
      </c>
      <c r="G296" s="351"/>
      <c r="H296" s="351"/>
      <c r="I296" s="351"/>
      <c r="J296" s="352">
        <f>SUBTOTAL(9,G296:I296)</f>
        <v>0</v>
      </c>
      <c r="K296" s="353" t="str">
        <f>IFERROR(J296/$J$18*100,"0.00")</f>
        <v>0.00</v>
      </c>
    </row>
    <row r="297" spans="1:11" x14ac:dyDescent="0.25">
      <c r="A297" s="343">
        <v>2</v>
      </c>
      <c r="B297" s="344">
        <v>6</v>
      </c>
      <c r="C297" s="344">
        <v>4</v>
      </c>
      <c r="D297" s="344">
        <v>2</v>
      </c>
      <c r="E297" s="344"/>
      <c r="F297" s="360" t="s">
        <v>2815</v>
      </c>
      <c r="G297" s="365">
        <f>+G298</f>
        <v>0</v>
      </c>
      <c r="H297" s="365">
        <f>+H298</f>
        <v>0</v>
      </c>
      <c r="I297" s="365">
        <f>+I298</f>
        <v>0</v>
      </c>
      <c r="J297" s="365">
        <f>+J298</f>
        <v>0</v>
      </c>
      <c r="K297" s="355" t="str">
        <f>+K298</f>
        <v>0.00</v>
      </c>
    </row>
    <row r="298" spans="1:11" x14ac:dyDescent="0.25">
      <c r="A298" s="348">
        <v>2</v>
      </c>
      <c r="B298" s="349">
        <v>6</v>
      </c>
      <c r="C298" s="349">
        <v>4</v>
      </c>
      <c r="D298" s="349">
        <v>2</v>
      </c>
      <c r="E298" s="349" t="s">
        <v>2606</v>
      </c>
      <c r="F298" s="354" t="s">
        <v>2815</v>
      </c>
      <c r="G298" s="351"/>
      <c r="H298" s="351"/>
      <c r="I298" s="351"/>
      <c r="J298" s="352">
        <f>SUBTOTAL(9,G298:I298)</f>
        <v>0</v>
      </c>
      <c r="K298" s="353" t="str">
        <f>IFERROR(J298/$J$18*100,"0.00")</f>
        <v>0.00</v>
      </c>
    </row>
    <row r="299" spans="1:11" x14ac:dyDescent="0.25">
      <c r="A299" s="343">
        <v>2</v>
      </c>
      <c r="B299" s="344">
        <v>6</v>
      </c>
      <c r="C299" s="344">
        <v>4</v>
      </c>
      <c r="D299" s="344">
        <v>8</v>
      </c>
      <c r="E299" s="344"/>
      <c r="F299" s="360" t="s">
        <v>2816</v>
      </c>
      <c r="G299" s="365">
        <f>+G300</f>
        <v>0</v>
      </c>
      <c r="H299" s="365">
        <f>+H300</f>
        <v>0</v>
      </c>
      <c r="I299" s="365">
        <f>+I300</f>
        <v>0</v>
      </c>
      <c r="J299" s="365">
        <f>+J300</f>
        <v>0</v>
      </c>
      <c r="K299" s="355" t="str">
        <f>+K300</f>
        <v>0.00</v>
      </c>
    </row>
    <row r="300" spans="1:11" x14ac:dyDescent="0.25">
      <c r="A300" s="348">
        <v>2</v>
      </c>
      <c r="B300" s="349">
        <v>6</v>
      </c>
      <c r="C300" s="349">
        <v>4</v>
      </c>
      <c r="D300" s="349">
        <v>8</v>
      </c>
      <c r="E300" s="349" t="s">
        <v>2606</v>
      </c>
      <c r="F300" s="354" t="s">
        <v>2816</v>
      </c>
      <c r="G300" s="351"/>
      <c r="H300" s="351"/>
      <c r="I300" s="351"/>
      <c r="J300" s="352">
        <f>SUBTOTAL(9,G300:I300)</f>
        <v>0</v>
      </c>
      <c r="K300" s="353" t="str">
        <f>IFERROR(J300/$J$18*100,"0.00")</f>
        <v>0.00</v>
      </c>
    </row>
    <row r="301" spans="1:11" x14ac:dyDescent="0.25">
      <c r="A301" s="339">
        <v>2</v>
      </c>
      <c r="B301" s="340">
        <v>6</v>
      </c>
      <c r="C301" s="340">
        <v>5</v>
      </c>
      <c r="D301" s="340"/>
      <c r="E301" s="340"/>
      <c r="F301" s="341" t="s">
        <v>2817</v>
      </c>
      <c r="G301" s="342">
        <f>+G302+G304+G306+G308</f>
        <v>0</v>
      </c>
      <c r="H301" s="342">
        <f>+H302+H304+H306+H308</f>
        <v>0</v>
      </c>
      <c r="I301" s="342">
        <f>+I302+I304+I306+I308</f>
        <v>0</v>
      </c>
      <c r="J301" s="342">
        <f>+J302+J304+J306+J308</f>
        <v>0</v>
      </c>
      <c r="K301" s="342">
        <f>+K302+K304+K306+K308</f>
        <v>0</v>
      </c>
    </row>
    <row r="302" spans="1:11" x14ac:dyDescent="0.25">
      <c r="A302" s="343">
        <v>2</v>
      </c>
      <c r="B302" s="344">
        <v>6</v>
      </c>
      <c r="C302" s="344">
        <v>5</v>
      </c>
      <c r="D302" s="344">
        <v>2</v>
      </c>
      <c r="E302" s="344"/>
      <c r="F302" s="360" t="s">
        <v>2818</v>
      </c>
      <c r="G302" s="365">
        <f>+G303</f>
        <v>0</v>
      </c>
      <c r="H302" s="365">
        <f>+H303</f>
        <v>0</v>
      </c>
      <c r="I302" s="365">
        <f>+I303</f>
        <v>0</v>
      </c>
      <c r="J302" s="365">
        <f>+J303</f>
        <v>0</v>
      </c>
      <c r="K302" s="355" t="str">
        <f>+K303</f>
        <v>0.00</v>
      </c>
    </row>
    <row r="303" spans="1:11" x14ac:dyDescent="0.25">
      <c r="A303" s="348">
        <v>2</v>
      </c>
      <c r="B303" s="349">
        <v>6</v>
      </c>
      <c r="C303" s="349">
        <v>5</v>
      </c>
      <c r="D303" s="349">
        <v>2</v>
      </c>
      <c r="E303" s="349" t="s">
        <v>2606</v>
      </c>
      <c r="F303" s="354" t="s">
        <v>2818</v>
      </c>
      <c r="G303" s="351"/>
      <c r="H303" s="351"/>
      <c r="I303" s="351"/>
      <c r="J303" s="352">
        <f>SUBTOTAL(9,G303:I303)</f>
        <v>0</v>
      </c>
      <c r="K303" s="353" t="str">
        <f>IFERROR(J303/$J$18*100,"0.00")</f>
        <v>0.00</v>
      </c>
    </row>
    <row r="304" spans="1:11" x14ac:dyDescent="0.25">
      <c r="A304" s="343">
        <v>2</v>
      </c>
      <c r="B304" s="344">
        <v>6</v>
      </c>
      <c r="C304" s="344">
        <v>5</v>
      </c>
      <c r="D304" s="344">
        <v>4</v>
      </c>
      <c r="E304" s="344"/>
      <c r="F304" s="360" t="s">
        <v>2819</v>
      </c>
      <c r="G304" s="365">
        <f>+G305</f>
        <v>0</v>
      </c>
      <c r="H304" s="365">
        <f>+H305</f>
        <v>0</v>
      </c>
      <c r="I304" s="365">
        <f>+I305</f>
        <v>0</v>
      </c>
      <c r="J304" s="365">
        <f>+J305</f>
        <v>0</v>
      </c>
      <c r="K304" s="355" t="str">
        <f>+K305</f>
        <v>0.00</v>
      </c>
    </row>
    <row r="305" spans="1:11" x14ac:dyDescent="0.25">
      <c r="A305" s="348">
        <v>2</v>
      </c>
      <c r="B305" s="349">
        <v>6</v>
      </c>
      <c r="C305" s="349">
        <v>5</v>
      </c>
      <c r="D305" s="349">
        <v>4</v>
      </c>
      <c r="E305" s="349" t="s">
        <v>2606</v>
      </c>
      <c r="F305" s="354" t="s">
        <v>2819</v>
      </c>
      <c r="G305" s="351"/>
      <c r="H305" s="351"/>
      <c r="I305" s="351"/>
      <c r="J305" s="352">
        <f>SUBTOTAL(9,G305:I305)</f>
        <v>0</v>
      </c>
      <c r="K305" s="353" t="str">
        <f>IFERROR(J305/$J$18*100,"0.00")</f>
        <v>0.00</v>
      </c>
    </row>
    <row r="306" spans="1:11" x14ac:dyDescent="0.25">
      <c r="A306" s="343">
        <v>2</v>
      </c>
      <c r="B306" s="344">
        <v>6</v>
      </c>
      <c r="C306" s="344">
        <v>5</v>
      </c>
      <c r="D306" s="344">
        <v>5</v>
      </c>
      <c r="E306" s="344"/>
      <c r="F306" s="360" t="s">
        <v>2820</v>
      </c>
      <c r="G306" s="365">
        <f>+G307</f>
        <v>0</v>
      </c>
      <c r="H306" s="365">
        <f>+H307</f>
        <v>0</v>
      </c>
      <c r="I306" s="365">
        <f>+I307</f>
        <v>0</v>
      </c>
      <c r="J306" s="365">
        <f>+J307</f>
        <v>0</v>
      </c>
      <c r="K306" s="355" t="str">
        <f>+K307</f>
        <v>0.00</v>
      </c>
    </row>
    <row r="307" spans="1:11" x14ac:dyDescent="0.25">
      <c r="A307" s="348">
        <v>2</v>
      </c>
      <c r="B307" s="349">
        <v>6</v>
      </c>
      <c r="C307" s="349">
        <v>5</v>
      </c>
      <c r="D307" s="349">
        <v>5</v>
      </c>
      <c r="E307" s="349" t="s">
        <v>2606</v>
      </c>
      <c r="F307" s="354" t="s">
        <v>2820</v>
      </c>
      <c r="G307" s="351"/>
      <c r="H307" s="351"/>
      <c r="I307" s="351"/>
      <c r="J307" s="352">
        <f>SUBTOTAL(9,G307:I307)</f>
        <v>0</v>
      </c>
      <c r="K307" s="353" t="str">
        <f>IFERROR(J307/$J$18*100,"0.00")</f>
        <v>0.00</v>
      </c>
    </row>
    <row r="308" spans="1:11" x14ac:dyDescent="0.25">
      <c r="A308" s="343">
        <v>2</v>
      </c>
      <c r="B308" s="344">
        <v>6</v>
      </c>
      <c r="C308" s="344">
        <v>5</v>
      </c>
      <c r="D308" s="344">
        <v>6</v>
      </c>
      <c r="E308" s="344"/>
      <c r="F308" s="360" t="s">
        <v>2821</v>
      </c>
      <c r="G308" s="365">
        <f>+G309</f>
        <v>0</v>
      </c>
      <c r="H308" s="365">
        <f>+H309</f>
        <v>0</v>
      </c>
      <c r="I308" s="365">
        <f>+I309</f>
        <v>0</v>
      </c>
      <c r="J308" s="365">
        <f>+J309</f>
        <v>0</v>
      </c>
      <c r="K308" s="355" t="str">
        <f>+K309</f>
        <v>0.00</v>
      </c>
    </row>
    <row r="309" spans="1:11" x14ac:dyDescent="0.25">
      <c r="A309" s="348">
        <v>2</v>
      </c>
      <c r="B309" s="349">
        <v>6</v>
      </c>
      <c r="C309" s="349">
        <v>5</v>
      </c>
      <c r="D309" s="349">
        <v>6</v>
      </c>
      <c r="E309" s="349" t="s">
        <v>2606</v>
      </c>
      <c r="F309" s="354" t="s">
        <v>2821</v>
      </c>
      <c r="G309" s="351"/>
      <c r="H309" s="351"/>
      <c r="I309" s="351"/>
      <c r="J309" s="352">
        <f>SUBTOTAL(9,G309:I309)</f>
        <v>0</v>
      </c>
      <c r="K309" s="353" t="str">
        <f>IFERROR(J309/$J$18*100,"0.00")</f>
        <v>0.00</v>
      </c>
    </row>
    <row r="310" spans="1:11" x14ac:dyDescent="0.25">
      <c r="A310" s="339">
        <v>2</v>
      </c>
      <c r="B310" s="340">
        <v>6</v>
      </c>
      <c r="C310" s="340">
        <v>6</v>
      </c>
      <c r="D310" s="340"/>
      <c r="E310" s="340"/>
      <c r="F310" s="341" t="s">
        <v>2822</v>
      </c>
      <c r="G310" s="342">
        <f t="shared" ref="G310:K311" si="12">+G311</f>
        <v>0</v>
      </c>
      <c r="H310" s="342">
        <f t="shared" si="12"/>
        <v>0</v>
      </c>
      <c r="I310" s="342">
        <f t="shared" si="12"/>
        <v>0</v>
      </c>
      <c r="J310" s="342">
        <f t="shared" si="12"/>
        <v>0</v>
      </c>
      <c r="K310" s="361" t="str">
        <f t="shared" si="12"/>
        <v>0.00</v>
      </c>
    </row>
    <row r="311" spans="1:11" x14ac:dyDescent="0.25">
      <c r="A311" s="343">
        <v>2</v>
      </c>
      <c r="B311" s="344">
        <v>6</v>
      </c>
      <c r="C311" s="344">
        <v>6</v>
      </c>
      <c r="D311" s="344">
        <v>2</v>
      </c>
      <c r="E311" s="344"/>
      <c r="F311" s="345" t="s">
        <v>2823</v>
      </c>
      <c r="G311" s="365">
        <f t="shared" si="12"/>
        <v>0</v>
      </c>
      <c r="H311" s="365">
        <f t="shared" si="12"/>
        <v>0</v>
      </c>
      <c r="I311" s="365">
        <f t="shared" si="12"/>
        <v>0</v>
      </c>
      <c r="J311" s="365">
        <f t="shared" si="12"/>
        <v>0</v>
      </c>
      <c r="K311" s="355" t="str">
        <f t="shared" si="12"/>
        <v>0.00</v>
      </c>
    </row>
    <row r="312" spans="1:11" x14ac:dyDescent="0.25">
      <c r="A312" s="348">
        <v>2</v>
      </c>
      <c r="B312" s="349">
        <v>6</v>
      </c>
      <c r="C312" s="349">
        <v>6</v>
      </c>
      <c r="D312" s="349">
        <v>2</v>
      </c>
      <c r="E312" s="349" t="s">
        <v>2606</v>
      </c>
      <c r="F312" s="354" t="s">
        <v>2823</v>
      </c>
      <c r="G312" s="351"/>
      <c r="H312" s="351"/>
      <c r="I312" s="351"/>
      <c r="J312" s="352">
        <f>SUBTOTAL(9,G312:I312)</f>
        <v>0</v>
      </c>
      <c r="K312" s="353" t="str">
        <f>IFERROR(J312/$J$18*100,"0.00")</f>
        <v>0.00</v>
      </c>
    </row>
    <row r="313" spans="1:11" x14ac:dyDescent="0.25">
      <c r="A313" s="339">
        <v>2</v>
      </c>
      <c r="B313" s="340">
        <v>6</v>
      </c>
      <c r="C313" s="340">
        <v>8</v>
      </c>
      <c r="D313" s="340"/>
      <c r="E313" s="340"/>
      <c r="F313" s="341" t="s">
        <v>2824</v>
      </c>
      <c r="G313" s="342">
        <f>+G314+G317+G319+G321</f>
        <v>0</v>
      </c>
      <c r="H313" s="342">
        <f>+H314+H317+H319+H321</f>
        <v>0</v>
      </c>
      <c r="I313" s="342">
        <f>+I314+I317+I319+I321</f>
        <v>0</v>
      </c>
      <c r="J313" s="342">
        <f>+J314+J317+J319+J321</f>
        <v>0</v>
      </c>
      <c r="K313" s="342">
        <f>+K314+K317+K319+K321</f>
        <v>0</v>
      </c>
    </row>
    <row r="314" spans="1:11" x14ac:dyDescent="0.25">
      <c r="A314" s="343">
        <v>2</v>
      </c>
      <c r="B314" s="344">
        <v>6</v>
      </c>
      <c r="C314" s="344">
        <v>8</v>
      </c>
      <c r="D314" s="344">
        <v>3</v>
      </c>
      <c r="E314" s="344"/>
      <c r="F314" s="360" t="s">
        <v>2825</v>
      </c>
      <c r="G314" s="365">
        <f>+G315+G316</f>
        <v>0</v>
      </c>
      <c r="H314" s="365">
        <f>+H315+H316</f>
        <v>0</v>
      </c>
      <c r="I314" s="365">
        <f>+I315+I316</f>
        <v>0</v>
      </c>
      <c r="J314" s="365">
        <f>+J315+J316</f>
        <v>0</v>
      </c>
      <c r="K314" s="355">
        <f>+K315+K316</f>
        <v>0</v>
      </c>
    </row>
    <row r="315" spans="1:11" x14ac:dyDescent="0.25">
      <c r="A315" s="348">
        <v>2</v>
      </c>
      <c r="B315" s="349">
        <v>6</v>
      </c>
      <c r="C315" s="349">
        <v>8</v>
      </c>
      <c r="D315" s="349">
        <v>3</v>
      </c>
      <c r="E315" s="349" t="s">
        <v>2606</v>
      </c>
      <c r="F315" s="354" t="s">
        <v>2826</v>
      </c>
      <c r="G315" s="351"/>
      <c r="H315" s="351"/>
      <c r="I315" s="351"/>
      <c r="J315" s="352">
        <f>SUBTOTAL(9,G315:I315)</f>
        <v>0</v>
      </c>
      <c r="K315" s="353" t="str">
        <f>IFERROR(J315/$J$18*100,"0.00")</f>
        <v>0.00</v>
      </c>
    </row>
    <row r="316" spans="1:11" x14ac:dyDescent="0.25">
      <c r="A316" s="348">
        <v>2</v>
      </c>
      <c r="B316" s="349">
        <v>6</v>
      </c>
      <c r="C316" s="349">
        <v>8</v>
      </c>
      <c r="D316" s="349">
        <v>3</v>
      </c>
      <c r="E316" s="349" t="s">
        <v>2608</v>
      </c>
      <c r="F316" s="354" t="s">
        <v>599</v>
      </c>
      <c r="G316" s="351"/>
      <c r="H316" s="351"/>
      <c r="I316" s="351"/>
      <c r="J316" s="352">
        <f>SUBTOTAL(9,G316:I316)</f>
        <v>0</v>
      </c>
      <c r="K316" s="353" t="str">
        <f>IFERROR(J316/$J$18*100,"0.00")</f>
        <v>0.00</v>
      </c>
    </row>
    <row r="317" spans="1:11" x14ac:dyDescent="0.25">
      <c r="A317" s="343">
        <v>2</v>
      </c>
      <c r="B317" s="344">
        <v>6</v>
      </c>
      <c r="C317" s="344">
        <v>8</v>
      </c>
      <c r="D317" s="344">
        <v>5</v>
      </c>
      <c r="E317" s="344"/>
      <c r="F317" s="360" t="s">
        <v>2827</v>
      </c>
      <c r="G317" s="365">
        <f>+G318</f>
        <v>0</v>
      </c>
      <c r="H317" s="365">
        <f>+H318</f>
        <v>0</v>
      </c>
      <c r="I317" s="365">
        <f>+I318</f>
        <v>0</v>
      </c>
      <c r="J317" s="365">
        <f>+J318</f>
        <v>0</v>
      </c>
      <c r="K317" s="355" t="str">
        <f>+K318</f>
        <v>0.00</v>
      </c>
    </row>
    <row r="318" spans="1:11" x14ac:dyDescent="0.25">
      <c r="A318" s="348">
        <v>2</v>
      </c>
      <c r="B318" s="349">
        <v>6</v>
      </c>
      <c r="C318" s="349">
        <v>8</v>
      </c>
      <c r="D318" s="349">
        <v>5</v>
      </c>
      <c r="E318" s="349" t="s">
        <v>2606</v>
      </c>
      <c r="F318" s="354" t="s">
        <v>2827</v>
      </c>
      <c r="G318" s="351"/>
      <c r="H318" s="351"/>
      <c r="I318" s="351"/>
      <c r="J318" s="352">
        <f>SUBTOTAL(9,G318:I318)</f>
        <v>0</v>
      </c>
      <c r="K318" s="353" t="str">
        <f>IFERROR(J318/$J$18*100,"0.00")</f>
        <v>0.00</v>
      </c>
    </row>
    <row r="319" spans="1:11" x14ac:dyDescent="0.25">
      <c r="A319" s="343">
        <v>2</v>
      </c>
      <c r="B319" s="344">
        <v>6</v>
      </c>
      <c r="C319" s="344">
        <v>8</v>
      </c>
      <c r="D319" s="344">
        <v>8</v>
      </c>
      <c r="E319" s="344"/>
      <c r="F319" s="345" t="s">
        <v>2828</v>
      </c>
      <c r="G319" s="365">
        <f>+G320</f>
        <v>0</v>
      </c>
      <c r="H319" s="365">
        <f>+H320</f>
        <v>0</v>
      </c>
      <c r="I319" s="365">
        <f>+I320</f>
        <v>0</v>
      </c>
      <c r="J319" s="365">
        <f>+J320</f>
        <v>0</v>
      </c>
      <c r="K319" s="353" t="str">
        <f>+K320</f>
        <v>0.00</v>
      </c>
    </row>
    <row r="320" spans="1:11" x14ac:dyDescent="0.25">
      <c r="A320" s="348">
        <v>2</v>
      </c>
      <c r="B320" s="349">
        <v>6</v>
      </c>
      <c r="C320" s="349">
        <v>8</v>
      </c>
      <c r="D320" s="349">
        <v>8</v>
      </c>
      <c r="E320" s="349" t="s">
        <v>2606</v>
      </c>
      <c r="F320" s="354" t="s">
        <v>2829</v>
      </c>
      <c r="G320" s="351"/>
      <c r="H320" s="351"/>
      <c r="I320" s="351"/>
      <c r="J320" s="352">
        <f>SUBTOTAL(9,G320:I320)</f>
        <v>0</v>
      </c>
      <c r="K320" s="353" t="str">
        <f>IFERROR(J320/$J$18*100,"0.00")</f>
        <v>0.00</v>
      </c>
    </row>
    <row r="321" spans="1:11" x14ac:dyDescent="0.25">
      <c r="A321" s="343">
        <v>2</v>
      </c>
      <c r="B321" s="344">
        <v>6</v>
      </c>
      <c r="C321" s="344">
        <v>8</v>
      </c>
      <c r="D321" s="344">
        <v>9</v>
      </c>
      <c r="E321" s="344"/>
      <c r="F321" s="345" t="s">
        <v>2830</v>
      </c>
      <c r="G321" s="365">
        <f>+G322</f>
        <v>0</v>
      </c>
      <c r="H321" s="365">
        <f>+H322</f>
        <v>0</v>
      </c>
      <c r="I321" s="365">
        <f>+I322</f>
        <v>0</v>
      </c>
      <c r="J321" s="365">
        <f>+J322</f>
        <v>0</v>
      </c>
      <c r="K321" s="355" t="str">
        <f>+K322</f>
        <v>0.00</v>
      </c>
    </row>
    <row r="322" spans="1:11" x14ac:dyDescent="0.25">
      <c r="A322" s="348">
        <v>2</v>
      </c>
      <c r="B322" s="349">
        <v>6</v>
      </c>
      <c r="C322" s="349">
        <v>8</v>
      </c>
      <c r="D322" s="349">
        <v>9</v>
      </c>
      <c r="E322" s="349" t="s">
        <v>2606</v>
      </c>
      <c r="F322" s="354" t="s">
        <v>2830</v>
      </c>
      <c r="G322" s="351"/>
      <c r="H322" s="351"/>
      <c r="I322" s="351"/>
      <c r="J322" s="352">
        <f>SUBTOTAL(9,G322:I322)</f>
        <v>0</v>
      </c>
      <c r="K322" s="353" t="str">
        <f>IFERROR(J322/$J$18*100,"0.00")</f>
        <v>0.00</v>
      </c>
    </row>
    <row r="323" spans="1:11" x14ac:dyDescent="0.25">
      <c r="A323" s="335">
        <v>2</v>
      </c>
      <c r="B323" s="336">
        <v>7</v>
      </c>
      <c r="C323" s="336"/>
      <c r="D323" s="336"/>
      <c r="E323" s="336"/>
      <c r="F323" s="337" t="s">
        <v>2831</v>
      </c>
      <c r="G323" s="338">
        <f>+G324</f>
        <v>0</v>
      </c>
      <c r="H323" s="338">
        <f t="shared" ref="H323:K324" si="13">+H324</f>
        <v>0</v>
      </c>
      <c r="I323" s="338">
        <f t="shared" si="13"/>
        <v>0</v>
      </c>
      <c r="J323" s="338">
        <f t="shared" si="13"/>
        <v>0</v>
      </c>
      <c r="K323" s="370" t="str">
        <f t="shared" si="13"/>
        <v>0.00</v>
      </c>
    </row>
    <row r="324" spans="1:11" x14ac:dyDescent="0.25">
      <c r="A324" s="339">
        <v>2</v>
      </c>
      <c r="B324" s="340">
        <v>7</v>
      </c>
      <c r="C324" s="340">
        <v>1</v>
      </c>
      <c r="D324" s="340"/>
      <c r="E324" s="340"/>
      <c r="F324" s="341" t="s">
        <v>2832</v>
      </c>
      <c r="G324" s="342">
        <f>+G325</f>
        <v>0</v>
      </c>
      <c r="H324" s="342">
        <f t="shared" si="13"/>
        <v>0</v>
      </c>
      <c r="I324" s="342">
        <f t="shared" si="13"/>
        <v>0</v>
      </c>
      <c r="J324" s="342">
        <f t="shared" si="13"/>
        <v>0</v>
      </c>
      <c r="K324" s="361" t="str">
        <f t="shared" si="13"/>
        <v>0.00</v>
      </c>
    </row>
    <row r="325" spans="1:11" x14ac:dyDescent="0.25">
      <c r="A325" s="343">
        <v>2</v>
      </c>
      <c r="B325" s="344">
        <v>7</v>
      </c>
      <c r="C325" s="344">
        <v>1</v>
      </c>
      <c r="D325" s="344">
        <v>2</v>
      </c>
      <c r="E325" s="344"/>
      <c r="F325" s="360" t="s">
        <v>2833</v>
      </c>
      <c r="G325" s="365">
        <f>+G326</f>
        <v>0</v>
      </c>
      <c r="H325" s="365">
        <f>+H326</f>
        <v>0</v>
      </c>
      <c r="I325" s="365">
        <f>+I326</f>
        <v>0</v>
      </c>
      <c r="J325" s="365">
        <f>+J326</f>
        <v>0</v>
      </c>
      <c r="K325" s="355" t="str">
        <f>+K326</f>
        <v>0.00</v>
      </c>
    </row>
    <row r="326" spans="1:11" x14ac:dyDescent="0.25">
      <c r="A326" s="371">
        <v>2</v>
      </c>
      <c r="B326" s="372">
        <v>7</v>
      </c>
      <c r="C326" s="372">
        <v>1</v>
      </c>
      <c r="D326" s="372">
        <v>2</v>
      </c>
      <c r="E326" s="372" t="s">
        <v>2606</v>
      </c>
      <c r="F326" s="373" t="s">
        <v>2833</v>
      </c>
      <c r="G326" s="377"/>
      <c r="H326" s="377"/>
      <c r="I326" s="377"/>
      <c r="J326" s="374">
        <f>SUBTOTAL(9,G326:I326)</f>
        <v>0</v>
      </c>
      <c r="K326" s="375" t="str">
        <f>IFERROR(J326/$J$18*100,"0.00")</f>
        <v>0.00</v>
      </c>
    </row>
    <row r="327" spans="1:11" s="306" customFormat="1" x14ac:dyDescent="0.25">
      <c r="F327" s="307"/>
    </row>
    <row r="328" spans="1:11" s="306" customFormat="1" x14ac:dyDescent="0.25">
      <c r="F328" s="307"/>
    </row>
    <row r="329" spans="1:11" s="306" customFormat="1" x14ac:dyDescent="0.25">
      <c r="F329" s="307"/>
    </row>
    <row r="330" spans="1:11" s="306" customFormat="1" x14ac:dyDescent="0.25">
      <c r="F330" s="307"/>
    </row>
    <row r="331" spans="1:11" s="306" customFormat="1" x14ac:dyDescent="0.25">
      <c r="F331" s="307"/>
    </row>
    <row r="332" spans="1:11" s="306" customFormat="1" x14ac:dyDescent="0.25">
      <c r="F332" s="307"/>
    </row>
    <row r="333" spans="1:11" s="306" customFormat="1" x14ac:dyDescent="0.25">
      <c r="F333" s="307"/>
    </row>
    <row r="334" spans="1:11" s="306" customFormat="1" x14ac:dyDescent="0.25">
      <c r="F334" s="307"/>
    </row>
    <row r="335" spans="1:11" s="306" customFormat="1" x14ac:dyDescent="0.25">
      <c r="F335" s="307"/>
    </row>
    <row r="336" spans="1:11" s="306" customFormat="1" x14ac:dyDescent="0.25">
      <c r="F336" s="307"/>
    </row>
    <row r="337" spans="6:6" s="306" customFormat="1" x14ac:dyDescent="0.25">
      <c r="F337" s="307"/>
    </row>
    <row r="338" spans="6:6" s="306" customFormat="1" x14ac:dyDescent="0.25">
      <c r="F338" s="307"/>
    </row>
    <row r="339" spans="6:6" s="306" customFormat="1" x14ac:dyDescent="0.25">
      <c r="F339" s="307"/>
    </row>
    <row r="340" spans="6:6" s="306" customFormat="1" x14ac:dyDescent="0.25">
      <c r="F340" s="307"/>
    </row>
    <row r="341" spans="6:6" s="306" customFormat="1" x14ac:dyDescent="0.25">
      <c r="F341" s="307"/>
    </row>
    <row r="342" spans="6:6" s="306" customFormat="1" x14ac:dyDescent="0.25">
      <c r="F342" s="307"/>
    </row>
    <row r="343" spans="6:6" s="306" customFormat="1" x14ac:dyDescent="0.25">
      <c r="F343" s="307"/>
    </row>
    <row r="344" spans="6:6" s="306" customFormat="1" x14ac:dyDescent="0.25">
      <c r="F344" s="307"/>
    </row>
    <row r="345" spans="6:6" s="306" customFormat="1" x14ac:dyDescent="0.25">
      <c r="F345" s="307"/>
    </row>
    <row r="346" spans="6:6" s="306" customFormat="1" x14ac:dyDescent="0.25">
      <c r="F346" s="307"/>
    </row>
    <row r="347" spans="6:6" s="306" customFormat="1" x14ac:dyDescent="0.25">
      <c r="F347" s="307"/>
    </row>
    <row r="348" spans="6:6" s="306" customFormat="1" x14ac:dyDescent="0.25">
      <c r="F348" s="307"/>
    </row>
    <row r="349" spans="6:6" s="306" customFormat="1" x14ac:dyDescent="0.25">
      <c r="F349" s="307"/>
    </row>
    <row r="350" spans="6:6" s="306" customFormat="1" x14ac:dyDescent="0.25">
      <c r="F350" s="307"/>
    </row>
    <row r="351" spans="6:6" s="306" customFormat="1" x14ac:dyDescent="0.25">
      <c r="F351" s="307"/>
    </row>
    <row r="352" spans="6:6" s="306" customFormat="1" x14ac:dyDescent="0.25">
      <c r="F352" s="307"/>
    </row>
    <row r="353" spans="6:6" s="306" customFormat="1" x14ac:dyDescent="0.25">
      <c r="F353" s="307"/>
    </row>
    <row r="354" spans="6:6" s="306" customFormat="1" x14ac:dyDescent="0.25">
      <c r="F354" s="307"/>
    </row>
    <row r="355" spans="6:6" s="306" customFormat="1" x14ac:dyDescent="0.25">
      <c r="F355" s="307"/>
    </row>
    <row r="356" spans="6:6" s="306" customFormat="1" x14ac:dyDescent="0.25">
      <c r="F356" s="307"/>
    </row>
    <row r="357" spans="6:6" s="306" customFormat="1" x14ac:dyDescent="0.25">
      <c r="F357" s="307"/>
    </row>
    <row r="358" spans="6:6" s="306" customFormat="1" x14ac:dyDescent="0.25">
      <c r="F358" s="307"/>
    </row>
    <row r="359" spans="6:6" s="306" customFormat="1" x14ac:dyDescent="0.25">
      <c r="F359" s="307"/>
    </row>
    <row r="360" spans="6:6" s="306" customFormat="1" x14ac:dyDescent="0.25">
      <c r="F360" s="307"/>
    </row>
    <row r="361" spans="6:6" s="306" customFormat="1" x14ac:dyDescent="0.25">
      <c r="F361" s="307"/>
    </row>
    <row r="362" spans="6:6" s="306" customFormat="1" x14ac:dyDescent="0.25">
      <c r="F362" s="307"/>
    </row>
    <row r="363" spans="6:6" s="306" customFormat="1" x14ac:dyDescent="0.25">
      <c r="F363" s="307"/>
    </row>
    <row r="364" spans="6:6" s="306" customFormat="1" x14ac:dyDescent="0.25">
      <c r="F364" s="307"/>
    </row>
    <row r="365" spans="6:6" s="306" customFormat="1" x14ac:dyDescent="0.25">
      <c r="F365" s="307"/>
    </row>
    <row r="366" spans="6:6" s="306" customFormat="1" x14ac:dyDescent="0.25">
      <c r="F366" s="307"/>
    </row>
    <row r="367" spans="6:6" s="306" customFormat="1" x14ac:dyDescent="0.25">
      <c r="F367" s="307"/>
    </row>
    <row r="368" spans="6:6" s="306" customFormat="1" x14ac:dyDescent="0.25">
      <c r="F368" s="307"/>
    </row>
    <row r="369" spans="6:6" s="306" customFormat="1" x14ac:dyDescent="0.25">
      <c r="F369" s="307"/>
    </row>
    <row r="370" spans="6:6" s="306" customFormat="1" x14ac:dyDescent="0.25">
      <c r="F370" s="307"/>
    </row>
    <row r="371" spans="6:6" s="306" customFormat="1" x14ac:dyDescent="0.25">
      <c r="F371" s="307"/>
    </row>
    <row r="372" spans="6:6" s="306" customFormat="1" x14ac:dyDescent="0.25">
      <c r="F372" s="307"/>
    </row>
    <row r="373" spans="6:6" s="306" customFormat="1" x14ac:dyDescent="0.25">
      <c r="F373" s="307"/>
    </row>
    <row r="374" spans="6:6" s="306" customFormat="1" x14ac:dyDescent="0.25">
      <c r="F374" s="307"/>
    </row>
    <row r="375" spans="6:6" s="306" customFormat="1" x14ac:dyDescent="0.25">
      <c r="F375" s="307"/>
    </row>
    <row r="376" spans="6:6" s="306" customFormat="1" x14ac:dyDescent="0.25">
      <c r="F376" s="307"/>
    </row>
    <row r="377" spans="6:6" s="306" customFormat="1" x14ac:dyDescent="0.25">
      <c r="F377" s="307"/>
    </row>
    <row r="378" spans="6:6" s="306" customFormat="1" x14ac:dyDescent="0.25">
      <c r="F378" s="307"/>
    </row>
    <row r="379" spans="6:6" s="306" customFormat="1" x14ac:dyDescent="0.25">
      <c r="F379" s="307"/>
    </row>
    <row r="380" spans="6:6" s="306" customFormat="1" x14ac:dyDescent="0.25">
      <c r="F380" s="307"/>
    </row>
    <row r="381" spans="6:6" s="306" customFormat="1" x14ac:dyDescent="0.25">
      <c r="F381" s="307"/>
    </row>
    <row r="382" spans="6:6" s="306" customFormat="1" x14ac:dyDescent="0.25">
      <c r="F382" s="307"/>
    </row>
    <row r="383" spans="6:6" s="306" customFormat="1" x14ac:dyDescent="0.25">
      <c r="F383" s="307"/>
    </row>
    <row r="384" spans="6:6" s="306" customFormat="1" x14ac:dyDescent="0.25">
      <c r="F384" s="307"/>
    </row>
    <row r="385" spans="6:6" s="306" customFormat="1" x14ac:dyDescent="0.25">
      <c r="F385" s="307"/>
    </row>
    <row r="386" spans="6:6" s="306" customFormat="1" x14ac:dyDescent="0.25">
      <c r="F386" s="307"/>
    </row>
    <row r="387" spans="6:6" s="306" customFormat="1" x14ac:dyDescent="0.25">
      <c r="F387" s="307"/>
    </row>
    <row r="388" spans="6:6" s="306" customFormat="1" x14ac:dyDescent="0.25">
      <c r="F388" s="307"/>
    </row>
    <row r="389" spans="6:6" s="306" customFormat="1" x14ac:dyDescent="0.25">
      <c r="F389" s="307"/>
    </row>
    <row r="390" spans="6:6" s="306" customFormat="1" x14ac:dyDescent="0.25">
      <c r="F390" s="307"/>
    </row>
    <row r="391" spans="6:6" s="306" customFormat="1" x14ac:dyDescent="0.25">
      <c r="F391" s="307"/>
    </row>
    <row r="392" spans="6:6" s="306" customFormat="1" x14ac:dyDescent="0.25">
      <c r="F392" s="307"/>
    </row>
    <row r="393" spans="6:6" s="306" customFormat="1" x14ac:dyDescent="0.25">
      <c r="F393" s="307"/>
    </row>
    <row r="394" spans="6:6" s="306" customFormat="1" x14ac:dyDescent="0.25">
      <c r="F394" s="307"/>
    </row>
    <row r="395" spans="6:6" s="306" customFormat="1" x14ac:dyDescent="0.25">
      <c r="F395" s="307"/>
    </row>
    <row r="396" spans="6:6" s="306" customFormat="1" x14ac:dyDescent="0.25">
      <c r="F396" s="307"/>
    </row>
    <row r="397" spans="6:6" s="306" customFormat="1" x14ac:dyDescent="0.25">
      <c r="F397" s="307"/>
    </row>
    <row r="398" spans="6:6" s="306" customFormat="1" x14ac:dyDescent="0.25">
      <c r="F398" s="307"/>
    </row>
    <row r="399" spans="6:6" s="306" customFormat="1" x14ac:dyDescent="0.25">
      <c r="F399" s="307"/>
    </row>
    <row r="400" spans="6:6" s="306" customFormat="1" x14ac:dyDescent="0.25">
      <c r="F400" s="307"/>
    </row>
    <row r="401" spans="6:6" s="306" customFormat="1" x14ac:dyDescent="0.25">
      <c r="F401" s="307"/>
    </row>
    <row r="402" spans="6:6" s="306" customFormat="1" x14ac:dyDescent="0.25">
      <c r="F402" s="307"/>
    </row>
    <row r="403" spans="6:6" s="306" customFormat="1" x14ac:dyDescent="0.25">
      <c r="F403" s="307"/>
    </row>
    <row r="404" spans="6:6" s="306" customFormat="1" x14ac:dyDescent="0.25">
      <c r="F404" s="307"/>
    </row>
    <row r="405" spans="6:6" s="306" customFormat="1" x14ac:dyDescent="0.25">
      <c r="F405" s="307"/>
    </row>
    <row r="406" spans="6:6" s="306" customFormat="1" x14ac:dyDescent="0.25">
      <c r="F406" s="307"/>
    </row>
    <row r="407" spans="6:6" s="306" customFormat="1" x14ac:dyDescent="0.25">
      <c r="F407" s="307"/>
    </row>
    <row r="408" spans="6:6" s="306" customFormat="1" x14ac:dyDescent="0.25">
      <c r="F408" s="307"/>
    </row>
    <row r="409" spans="6:6" s="306" customFormat="1" x14ac:dyDescent="0.25">
      <c r="F409" s="307"/>
    </row>
    <row r="410" spans="6:6" s="306" customFormat="1" x14ac:dyDescent="0.25">
      <c r="F410" s="307"/>
    </row>
    <row r="411" spans="6:6" s="306" customFormat="1" x14ac:dyDescent="0.25">
      <c r="F411" s="307"/>
    </row>
    <row r="412" spans="6:6" s="306" customFormat="1" x14ac:dyDescent="0.25">
      <c r="F412" s="307"/>
    </row>
    <row r="413" spans="6:6" s="306" customFormat="1" x14ac:dyDescent="0.25">
      <c r="F413" s="307"/>
    </row>
    <row r="414" spans="6:6" s="306" customFormat="1" x14ac:dyDescent="0.25">
      <c r="F414" s="307"/>
    </row>
    <row r="415" spans="6:6" s="306" customFormat="1" x14ac:dyDescent="0.25">
      <c r="F415" s="307"/>
    </row>
    <row r="416" spans="6:6" s="306" customFormat="1" x14ac:dyDescent="0.25">
      <c r="F416" s="307"/>
    </row>
    <row r="417" spans="6:6" s="306" customFormat="1" x14ac:dyDescent="0.25">
      <c r="F417" s="307"/>
    </row>
    <row r="418" spans="6:6" s="306" customFormat="1" x14ac:dyDescent="0.25">
      <c r="F418" s="307"/>
    </row>
    <row r="419" spans="6:6" s="306" customFormat="1" x14ac:dyDescent="0.25">
      <c r="F419" s="307"/>
    </row>
    <row r="420" spans="6:6" s="306" customFormat="1" x14ac:dyDescent="0.25">
      <c r="F420" s="307"/>
    </row>
    <row r="421" spans="6:6" s="306" customFormat="1" x14ac:dyDescent="0.25">
      <c r="F421" s="307"/>
    </row>
    <row r="422" spans="6:6" s="306" customFormat="1" x14ac:dyDescent="0.25">
      <c r="F422" s="307"/>
    </row>
    <row r="423" spans="6:6" s="306" customFormat="1" x14ac:dyDescent="0.25">
      <c r="F423" s="307"/>
    </row>
    <row r="424" spans="6:6" s="306" customFormat="1" x14ac:dyDescent="0.25">
      <c r="F424" s="307"/>
    </row>
    <row r="425" spans="6:6" s="306" customFormat="1" x14ac:dyDescent="0.25">
      <c r="F425" s="307"/>
    </row>
    <row r="426" spans="6:6" s="306" customFormat="1" x14ac:dyDescent="0.25">
      <c r="F426" s="307"/>
    </row>
    <row r="427" spans="6:6" s="306" customFormat="1" x14ac:dyDescent="0.25">
      <c r="F427" s="307"/>
    </row>
    <row r="428" spans="6:6" s="306" customFormat="1" x14ac:dyDescent="0.25">
      <c r="F428" s="307"/>
    </row>
    <row r="429" spans="6:6" s="306" customFormat="1" x14ac:dyDescent="0.25">
      <c r="F429" s="307"/>
    </row>
    <row r="430" spans="6:6" s="306" customFormat="1" x14ac:dyDescent="0.25">
      <c r="F430" s="307"/>
    </row>
    <row r="431" spans="6:6" s="306" customFormat="1" x14ac:dyDescent="0.25">
      <c r="F431" s="307"/>
    </row>
    <row r="432" spans="6:6" s="306" customFormat="1" x14ac:dyDescent="0.25">
      <c r="F432" s="307"/>
    </row>
    <row r="433" spans="6:6" s="306" customFormat="1" x14ac:dyDescent="0.25">
      <c r="F433" s="307"/>
    </row>
    <row r="434" spans="6:6" s="306" customFormat="1" x14ac:dyDescent="0.25">
      <c r="F434" s="307"/>
    </row>
    <row r="435" spans="6:6" s="306" customFormat="1" x14ac:dyDescent="0.25">
      <c r="F435" s="307"/>
    </row>
    <row r="436" spans="6:6" s="306" customFormat="1" x14ac:dyDescent="0.25">
      <c r="F436" s="307"/>
    </row>
    <row r="437" spans="6:6" s="306" customFormat="1" x14ac:dyDescent="0.25">
      <c r="F437" s="307"/>
    </row>
    <row r="438" spans="6:6" s="306" customFormat="1" x14ac:dyDescent="0.25">
      <c r="F438" s="307"/>
    </row>
    <row r="439" spans="6:6" s="306" customFormat="1" x14ac:dyDescent="0.25">
      <c r="F439" s="307"/>
    </row>
    <row r="440" spans="6:6" s="306" customFormat="1" x14ac:dyDescent="0.25">
      <c r="F440" s="307"/>
    </row>
    <row r="441" spans="6:6" s="306" customFormat="1" x14ac:dyDescent="0.25">
      <c r="F441" s="307"/>
    </row>
    <row r="442" spans="6:6" s="306" customFormat="1" x14ac:dyDescent="0.25">
      <c r="F442" s="307"/>
    </row>
    <row r="443" spans="6:6" s="306" customFormat="1" x14ac:dyDescent="0.25">
      <c r="F443" s="307"/>
    </row>
    <row r="444" spans="6:6" s="306" customFormat="1" x14ac:dyDescent="0.25">
      <c r="F444" s="307"/>
    </row>
    <row r="445" spans="6:6" s="306" customFormat="1" x14ac:dyDescent="0.25">
      <c r="F445" s="307"/>
    </row>
    <row r="446" spans="6:6" s="306" customFormat="1" x14ac:dyDescent="0.25">
      <c r="F446" s="307"/>
    </row>
    <row r="447" spans="6:6" s="306" customFormat="1" x14ac:dyDescent="0.25">
      <c r="F447" s="307"/>
    </row>
    <row r="448" spans="6:6" s="306" customFormat="1" x14ac:dyDescent="0.25">
      <c r="F448" s="307"/>
    </row>
    <row r="449" spans="6:6" s="306" customFormat="1" x14ac:dyDescent="0.25">
      <c r="F449" s="307"/>
    </row>
    <row r="450" spans="6:6" s="306" customFormat="1" x14ac:dyDescent="0.25">
      <c r="F450" s="307"/>
    </row>
    <row r="451" spans="6:6" s="306" customFormat="1" x14ac:dyDescent="0.25">
      <c r="F451" s="307"/>
    </row>
    <row r="452" spans="6:6" s="306" customFormat="1" x14ac:dyDescent="0.25">
      <c r="F452" s="307"/>
    </row>
    <row r="453" spans="6:6" s="306" customFormat="1" x14ac:dyDescent="0.25">
      <c r="F453" s="307"/>
    </row>
    <row r="454" spans="6:6" s="306" customFormat="1" x14ac:dyDescent="0.25">
      <c r="F454" s="307"/>
    </row>
    <row r="455" spans="6:6" s="306" customFormat="1" x14ac:dyDescent="0.25">
      <c r="F455" s="307"/>
    </row>
    <row r="456" spans="6:6" s="306" customFormat="1" x14ac:dyDescent="0.25">
      <c r="F456" s="307"/>
    </row>
    <row r="457" spans="6:6" s="306" customFormat="1" x14ac:dyDescent="0.25">
      <c r="F457" s="307"/>
    </row>
    <row r="458" spans="6:6" s="306" customFormat="1" x14ac:dyDescent="0.25">
      <c r="F458" s="307"/>
    </row>
    <row r="459" spans="6:6" s="306" customFormat="1" x14ac:dyDescent="0.25">
      <c r="F459" s="307"/>
    </row>
    <row r="460" spans="6:6" s="306" customFormat="1" x14ac:dyDescent="0.25">
      <c r="F460" s="307"/>
    </row>
    <row r="461" spans="6:6" s="306" customFormat="1" x14ac:dyDescent="0.25">
      <c r="F461" s="307"/>
    </row>
    <row r="462" spans="6:6" s="306" customFormat="1" x14ac:dyDescent="0.25">
      <c r="F462" s="307"/>
    </row>
    <row r="463" spans="6:6" s="306" customFormat="1" x14ac:dyDescent="0.25">
      <c r="F463" s="307"/>
    </row>
    <row r="464" spans="6:6" s="306" customFormat="1" x14ac:dyDescent="0.25">
      <c r="F464" s="307"/>
    </row>
    <row r="465" spans="6:6" s="306" customFormat="1" x14ac:dyDescent="0.25">
      <c r="F465" s="307"/>
    </row>
    <row r="466" spans="6:6" s="306" customFormat="1" x14ac:dyDescent="0.25">
      <c r="F466" s="307"/>
    </row>
    <row r="467" spans="6:6" s="306" customFormat="1" x14ac:dyDescent="0.25">
      <c r="F467" s="307"/>
    </row>
    <row r="468" spans="6:6" s="306" customFormat="1" x14ac:dyDescent="0.25">
      <c r="F468" s="307"/>
    </row>
    <row r="469" spans="6:6" s="306" customFormat="1" x14ac:dyDescent="0.25">
      <c r="F469" s="307"/>
    </row>
    <row r="470" spans="6:6" s="306" customFormat="1" x14ac:dyDescent="0.25">
      <c r="F470" s="307"/>
    </row>
    <row r="471" spans="6:6" s="306" customFormat="1" x14ac:dyDescent="0.25">
      <c r="F471" s="307"/>
    </row>
    <row r="472" spans="6:6" s="306" customFormat="1" x14ac:dyDescent="0.25">
      <c r="F472" s="307"/>
    </row>
    <row r="473" spans="6:6" s="306" customFormat="1" x14ac:dyDescent="0.25">
      <c r="F473" s="307"/>
    </row>
    <row r="474" spans="6:6" s="306" customFormat="1" x14ac:dyDescent="0.25">
      <c r="F474" s="307"/>
    </row>
    <row r="475" spans="6:6" s="306" customFormat="1" x14ac:dyDescent="0.25">
      <c r="F475" s="307"/>
    </row>
    <row r="476" spans="6:6" s="306" customFormat="1" x14ac:dyDescent="0.25">
      <c r="F476" s="307"/>
    </row>
    <row r="477" spans="6:6" s="306" customFormat="1" x14ac:dyDescent="0.25">
      <c r="F477" s="307"/>
    </row>
    <row r="478" spans="6:6" s="306" customFormat="1" x14ac:dyDescent="0.25">
      <c r="F478" s="307"/>
    </row>
    <row r="479" spans="6:6" s="306" customFormat="1" x14ac:dyDescent="0.25">
      <c r="F479" s="307"/>
    </row>
    <row r="480" spans="6:6" s="306" customFormat="1" x14ac:dyDescent="0.25">
      <c r="F480" s="307"/>
    </row>
    <row r="481" spans="6:6" s="306" customFormat="1" x14ac:dyDescent="0.25">
      <c r="F481" s="307"/>
    </row>
    <row r="482" spans="6:6" s="306" customFormat="1" x14ac:dyDescent="0.25">
      <c r="F482" s="307"/>
    </row>
    <row r="483" spans="6:6" s="306" customFormat="1" x14ac:dyDescent="0.25">
      <c r="F483" s="307"/>
    </row>
    <row r="484" spans="6:6" s="306" customFormat="1" x14ac:dyDescent="0.25">
      <c r="F484" s="307"/>
    </row>
    <row r="485" spans="6:6" s="306" customFormat="1" x14ac:dyDescent="0.25">
      <c r="F485" s="307"/>
    </row>
    <row r="486" spans="6:6" s="306" customFormat="1" x14ac:dyDescent="0.25">
      <c r="F486" s="307"/>
    </row>
    <row r="487" spans="6:6" s="306" customFormat="1" x14ac:dyDescent="0.25">
      <c r="F487" s="307"/>
    </row>
    <row r="488" spans="6:6" s="306" customFormat="1" x14ac:dyDescent="0.25">
      <c r="F488" s="307"/>
    </row>
    <row r="489" spans="6:6" s="306" customFormat="1" x14ac:dyDescent="0.25">
      <c r="F489" s="307"/>
    </row>
    <row r="490" spans="6:6" s="306" customFormat="1" x14ac:dyDescent="0.25">
      <c r="F490" s="307"/>
    </row>
    <row r="491" spans="6:6" s="306" customFormat="1" x14ac:dyDescent="0.25">
      <c r="F491" s="307"/>
    </row>
    <row r="492" spans="6:6" s="306" customFormat="1" x14ac:dyDescent="0.25">
      <c r="F492" s="307"/>
    </row>
    <row r="493" spans="6:6" s="306" customFormat="1" x14ac:dyDescent="0.25">
      <c r="F493" s="307"/>
    </row>
    <row r="494" spans="6:6" s="306" customFormat="1" x14ac:dyDescent="0.25">
      <c r="F494" s="307"/>
    </row>
    <row r="495" spans="6:6" s="306" customFormat="1" x14ac:dyDescent="0.25">
      <c r="F495" s="307"/>
    </row>
    <row r="496" spans="6:6" s="306" customFormat="1" x14ac:dyDescent="0.25">
      <c r="F496" s="307"/>
    </row>
    <row r="497" spans="6:6" s="306" customFormat="1" x14ac:dyDescent="0.25">
      <c r="F497" s="307"/>
    </row>
    <row r="498" spans="6:6" s="306" customFormat="1" x14ac:dyDescent="0.25">
      <c r="F498" s="307"/>
    </row>
    <row r="499" spans="6:6" s="306" customFormat="1" x14ac:dyDescent="0.25">
      <c r="F499" s="307"/>
    </row>
    <row r="500" spans="6:6" s="306" customFormat="1" x14ac:dyDescent="0.25">
      <c r="F500" s="307"/>
    </row>
    <row r="501" spans="6:6" s="306" customFormat="1" x14ac:dyDescent="0.25">
      <c r="F501" s="307"/>
    </row>
    <row r="502" spans="6:6" s="306" customFormat="1" x14ac:dyDescent="0.25">
      <c r="F502" s="307"/>
    </row>
    <row r="503" spans="6:6" s="306" customFormat="1" x14ac:dyDescent="0.25">
      <c r="F503" s="307"/>
    </row>
    <row r="504" spans="6:6" s="306" customFormat="1" x14ac:dyDescent="0.25">
      <c r="F504" s="307"/>
    </row>
    <row r="505" spans="6:6" s="306" customFormat="1" x14ac:dyDescent="0.25">
      <c r="F505" s="307"/>
    </row>
    <row r="506" spans="6:6" s="306" customFormat="1" x14ac:dyDescent="0.25">
      <c r="F506" s="307"/>
    </row>
    <row r="507" spans="6:6" s="306" customFormat="1" x14ac:dyDescent="0.25">
      <c r="F507" s="307"/>
    </row>
    <row r="508" spans="6:6" s="306" customFormat="1" x14ac:dyDescent="0.25">
      <c r="F508" s="307"/>
    </row>
    <row r="509" spans="6:6" s="306" customFormat="1" x14ac:dyDescent="0.25">
      <c r="F509" s="307"/>
    </row>
    <row r="510" spans="6:6" s="306" customFormat="1" x14ac:dyDescent="0.25">
      <c r="F510" s="307"/>
    </row>
    <row r="511" spans="6:6" s="306" customFormat="1" x14ac:dyDescent="0.25">
      <c r="F511" s="307"/>
    </row>
    <row r="512" spans="6:6" s="306" customFormat="1" x14ac:dyDescent="0.25">
      <c r="F512" s="307"/>
    </row>
    <row r="513" spans="6:6" s="306" customFormat="1" x14ac:dyDescent="0.25">
      <c r="F513" s="307"/>
    </row>
    <row r="514" spans="6:6" s="306" customFormat="1" x14ac:dyDescent="0.25">
      <c r="F514" s="307"/>
    </row>
    <row r="515" spans="6:6" s="306" customFormat="1" x14ac:dyDescent="0.25">
      <c r="F515" s="307"/>
    </row>
    <row r="516" spans="6:6" s="306" customFormat="1" x14ac:dyDescent="0.25">
      <c r="F516" s="307"/>
    </row>
    <row r="517" spans="6:6" s="306" customFormat="1" x14ac:dyDescent="0.25">
      <c r="F517" s="307"/>
    </row>
    <row r="518" spans="6:6" s="306" customFormat="1" x14ac:dyDescent="0.25">
      <c r="F518" s="307"/>
    </row>
    <row r="519" spans="6:6" s="306" customFormat="1" x14ac:dyDescent="0.25">
      <c r="F519" s="307"/>
    </row>
    <row r="520" spans="6:6" s="306" customFormat="1" x14ac:dyDescent="0.25">
      <c r="F520" s="307"/>
    </row>
    <row r="521" spans="6:6" s="306" customFormat="1" x14ac:dyDescent="0.25">
      <c r="F521" s="307"/>
    </row>
    <row r="522" spans="6:6" s="306" customFormat="1" x14ac:dyDescent="0.25">
      <c r="F522" s="307"/>
    </row>
    <row r="523" spans="6:6" s="306" customFormat="1" x14ac:dyDescent="0.25">
      <c r="F523" s="307"/>
    </row>
    <row r="524" spans="6:6" s="306" customFormat="1" x14ac:dyDescent="0.25">
      <c r="F524" s="307"/>
    </row>
    <row r="525" spans="6:6" s="306" customFormat="1" x14ac:dyDescent="0.25">
      <c r="F525" s="307"/>
    </row>
    <row r="526" spans="6:6" s="306" customFormat="1" x14ac:dyDescent="0.25">
      <c r="F526" s="307"/>
    </row>
    <row r="527" spans="6:6" s="306" customFormat="1" x14ac:dyDescent="0.25">
      <c r="F527" s="307"/>
    </row>
    <row r="528" spans="6:6" s="306" customFormat="1" x14ac:dyDescent="0.25">
      <c r="F528" s="307"/>
    </row>
    <row r="529" spans="6:6" s="306" customFormat="1" x14ac:dyDescent="0.25">
      <c r="F529" s="307"/>
    </row>
    <row r="530" spans="6:6" s="306" customFormat="1" x14ac:dyDescent="0.25">
      <c r="F530" s="307"/>
    </row>
    <row r="531" spans="6:6" s="306" customFormat="1" x14ac:dyDescent="0.25">
      <c r="F531" s="307"/>
    </row>
    <row r="532" spans="6:6" s="306" customFormat="1" x14ac:dyDescent="0.25">
      <c r="F532" s="307"/>
    </row>
    <row r="533" spans="6:6" s="306" customFormat="1" x14ac:dyDescent="0.25">
      <c r="F533" s="307"/>
    </row>
    <row r="534" spans="6:6" s="306" customFormat="1" x14ac:dyDescent="0.25">
      <c r="F534" s="307"/>
    </row>
    <row r="535" spans="6:6" s="306" customFormat="1" x14ac:dyDescent="0.25">
      <c r="F535" s="307"/>
    </row>
    <row r="536" spans="6:6" s="306" customFormat="1" x14ac:dyDescent="0.25">
      <c r="F536" s="307"/>
    </row>
    <row r="537" spans="6:6" s="306" customFormat="1" x14ac:dyDescent="0.25">
      <c r="F537" s="307"/>
    </row>
    <row r="538" spans="6:6" s="306" customFormat="1" x14ac:dyDescent="0.25">
      <c r="F538" s="307"/>
    </row>
    <row r="539" spans="6:6" s="306" customFormat="1" x14ac:dyDescent="0.25">
      <c r="F539" s="307"/>
    </row>
    <row r="540" spans="6:6" s="306" customFormat="1" x14ac:dyDescent="0.25">
      <c r="F540" s="307"/>
    </row>
    <row r="541" spans="6:6" s="306" customFormat="1" x14ac:dyDescent="0.25">
      <c r="F541" s="307"/>
    </row>
    <row r="542" spans="6:6" s="306" customFormat="1" x14ac:dyDescent="0.25">
      <c r="F542" s="307"/>
    </row>
    <row r="543" spans="6:6" s="306" customFormat="1" x14ac:dyDescent="0.25">
      <c r="F543" s="307"/>
    </row>
    <row r="544" spans="6:6" s="306" customFormat="1" x14ac:dyDescent="0.25">
      <c r="F544" s="307"/>
    </row>
    <row r="545" spans="6:6" s="306" customFormat="1" x14ac:dyDescent="0.25">
      <c r="F545" s="307"/>
    </row>
    <row r="546" spans="6:6" s="306" customFormat="1" x14ac:dyDescent="0.25">
      <c r="F546" s="307"/>
    </row>
    <row r="547" spans="6:6" s="306" customFormat="1" x14ac:dyDescent="0.25">
      <c r="F547" s="307"/>
    </row>
    <row r="548" spans="6:6" s="306" customFormat="1" x14ac:dyDescent="0.25">
      <c r="F548" s="307"/>
    </row>
    <row r="549" spans="6:6" s="306" customFormat="1" x14ac:dyDescent="0.25">
      <c r="F549" s="307"/>
    </row>
    <row r="550" spans="6:6" s="306" customFormat="1" x14ac:dyDescent="0.25">
      <c r="F550" s="307"/>
    </row>
    <row r="551" spans="6:6" s="306" customFormat="1" x14ac:dyDescent="0.25">
      <c r="F551" s="307"/>
    </row>
    <row r="552" spans="6:6" s="306" customFormat="1" x14ac:dyDescent="0.25">
      <c r="F552" s="307"/>
    </row>
    <row r="553" spans="6:6" s="306" customFormat="1" x14ac:dyDescent="0.25">
      <c r="F553" s="307"/>
    </row>
    <row r="554" spans="6:6" s="306" customFormat="1" x14ac:dyDescent="0.25">
      <c r="F554" s="307"/>
    </row>
    <row r="555" spans="6:6" s="306" customFormat="1" x14ac:dyDescent="0.25">
      <c r="F555" s="307"/>
    </row>
    <row r="556" spans="6:6" s="306" customFormat="1" x14ac:dyDescent="0.25">
      <c r="F556" s="307"/>
    </row>
    <row r="557" spans="6:6" s="306" customFormat="1" x14ac:dyDescent="0.25">
      <c r="F557" s="307"/>
    </row>
    <row r="558" spans="6:6" s="306" customFormat="1" x14ac:dyDescent="0.25">
      <c r="F558" s="307"/>
    </row>
    <row r="559" spans="6:6" s="306" customFormat="1" x14ac:dyDescent="0.25">
      <c r="F559" s="307"/>
    </row>
    <row r="560" spans="6:6" s="306" customFormat="1" x14ac:dyDescent="0.25">
      <c r="F560" s="307"/>
    </row>
    <row r="561" spans="6:6" s="306" customFormat="1" x14ac:dyDescent="0.25">
      <c r="F561" s="307"/>
    </row>
    <row r="562" spans="6:6" s="306" customFormat="1" x14ac:dyDescent="0.25">
      <c r="F562" s="307"/>
    </row>
    <row r="563" spans="6:6" s="306" customFormat="1" x14ac:dyDescent="0.25">
      <c r="F563" s="307"/>
    </row>
    <row r="564" spans="6:6" s="306" customFormat="1" x14ac:dyDescent="0.25">
      <c r="F564" s="307"/>
    </row>
    <row r="565" spans="6:6" s="306" customFormat="1" x14ac:dyDescent="0.25">
      <c r="F565" s="307"/>
    </row>
    <row r="566" spans="6:6" s="306" customFormat="1" x14ac:dyDescent="0.25">
      <c r="F566" s="307"/>
    </row>
    <row r="567" spans="6:6" s="306" customFormat="1" x14ac:dyDescent="0.25">
      <c r="F567" s="307"/>
    </row>
    <row r="568" spans="6:6" s="306" customFormat="1" x14ac:dyDescent="0.25">
      <c r="F568" s="307"/>
    </row>
    <row r="569" spans="6:6" s="306" customFormat="1" x14ac:dyDescent="0.25">
      <c r="F569" s="307"/>
    </row>
    <row r="570" spans="6:6" s="306" customFormat="1" x14ac:dyDescent="0.25">
      <c r="F570" s="307"/>
    </row>
    <row r="571" spans="6:6" s="306" customFormat="1" x14ac:dyDescent="0.25">
      <c r="F571" s="307"/>
    </row>
    <row r="572" spans="6:6" s="306" customFormat="1" x14ac:dyDescent="0.25">
      <c r="F572" s="307"/>
    </row>
    <row r="573" spans="6:6" s="306" customFormat="1" x14ac:dyDescent="0.25">
      <c r="F573" s="307"/>
    </row>
    <row r="574" spans="6:6" s="306" customFormat="1" x14ac:dyDescent="0.25">
      <c r="F574" s="307"/>
    </row>
    <row r="575" spans="6:6" s="306" customFormat="1" x14ac:dyDescent="0.25">
      <c r="F575" s="307"/>
    </row>
    <row r="576" spans="6:6" s="306" customFormat="1" x14ac:dyDescent="0.25">
      <c r="F576" s="307"/>
    </row>
    <row r="577" spans="6:6" s="306" customFormat="1" x14ac:dyDescent="0.25">
      <c r="F577" s="307"/>
    </row>
    <row r="578" spans="6:6" s="306" customFormat="1" x14ac:dyDescent="0.25">
      <c r="F578" s="307"/>
    </row>
    <row r="579" spans="6:6" s="306" customFormat="1" x14ac:dyDescent="0.25">
      <c r="F579" s="307"/>
    </row>
    <row r="580" spans="6:6" s="306" customFormat="1" x14ac:dyDescent="0.25">
      <c r="F580" s="307"/>
    </row>
    <row r="581" spans="6:6" s="306" customFormat="1" x14ac:dyDescent="0.25">
      <c r="F581" s="307"/>
    </row>
    <row r="582" spans="6:6" s="306" customFormat="1" x14ac:dyDescent="0.25">
      <c r="F582" s="307"/>
    </row>
    <row r="583" spans="6:6" s="306" customFormat="1" x14ac:dyDescent="0.25">
      <c r="F583" s="307"/>
    </row>
    <row r="584" spans="6:6" s="306" customFormat="1" x14ac:dyDescent="0.25">
      <c r="F584" s="307"/>
    </row>
    <row r="585" spans="6:6" s="306" customFormat="1" x14ac:dyDescent="0.25">
      <c r="F585" s="307"/>
    </row>
    <row r="586" spans="6:6" s="306" customFormat="1" x14ac:dyDescent="0.25">
      <c r="F586" s="307"/>
    </row>
    <row r="587" spans="6:6" s="306" customFormat="1" x14ac:dyDescent="0.25">
      <c r="F587" s="307"/>
    </row>
    <row r="588" spans="6:6" s="306" customFormat="1" x14ac:dyDescent="0.25">
      <c r="F588" s="307"/>
    </row>
    <row r="589" spans="6:6" s="306" customFormat="1" x14ac:dyDescent="0.25">
      <c r="F589" s="307"/>
    </row>
    <row r="590" spans="6:6" s="306" customFormat="1" x14ac:dyDescent="0.25">
      <c r="F590" s="307"/>
    </row>
    <row r="591" spans="6:6" s="306" customFormat="1" x14ac:dyDescent="0.25">
      <c r="F591" s="307"/>
    </row>
    <row r="592" spans="6:6" s="306" customFormat="1" x14ac:dyDescent="0.25">
      <c r="F592" s="307"/>
    </row>
    <row r="593" spans="6:6" s="306" customFormat="1" x14ac:dyDescent="0.25">
      <c r="F593" s="307"/>
    </row>
    <row r="594" spans="6:6" s="306" customFormat="1" x14ac:dyDescent="0.25">
      <c r="F594" s="307"/>
    </row>
    <row r="595" spans="6:6" s="306" customFormat="1" x14ac:dyDescent="0.25">
      <c r="F595" s="307"/>
    </row>
    <row r="596" spans="6:6" s="306" customFormat="1" x14ac:dyDescent="0.25">
      <c r="F596" s="307"/>
    </row>
    <row r="597" spans="6:6" s="306" customFormat="1" x14ac:dyDescent="0.25">
      <c r="F597" s="307"/>
    </row>
    <row r="598" spans="6:6" s="306" customFormat="1" x14ac:dyDescent="0.25">
      <c r="F598" s="307"/>
    </row>
    <row r="599" spans="6:6" s="306" customFormat="1" x14ac:dyDescent="0.25">
      <c r="F599" s="307"/>
    </row>
    <row r="600" spans="6:6" s="306" customFormat="1" x14ac:dyDescent="0.25">
      <c r="F600" s="307"/>
    </row>
    <row r="601" spans="6:6" s="306" customFormat="1" x14ac:dyDescent="0.25">
      <c r="F601" s="307"/>
    </row>
    <row r="602" spans="6:6" s="306" customFormat="1" x14ac:dyDescent="0.25">
      <c r="F602" s="307"/>
    </row>
    <row r="603" spans="6:6" s="306" customFormat="1" x14ac:dyDescent="0.25">
      <c r="F603" s="307"/>
    </row>
    <row r="604" spans="6:6" s="306" customFormat="1" x14ac:dyDescent="0.25">
      <c r="F604" s="307"/>
    </row>
    <row r="605" spans="6:6" s="306" customFormat="1" x14ac:dyDescent="0.25">
      <c r="F605" s="307"/>
    </row>
    <row r="606" spans="6:6" s="306" customFormat="1" x14ac:dyDescent="0.25">
      <c r="F606" s="307"/>
    </row>
    <row r="607" spans="6:6" s="306" customFormat="1" x14ac:dyDescent="0.25">
      <c r="F607" s="307"/>
    </row>
    <row r="608" spans="6:6" s="306" customFormat="1" x14ac:dyDescent="0.25">
      <c r="F608" s="307"/>
    </row>
    <row r="609" spans="6:6" s="306" customFormat="1" x14ac:dyDescent="0.25">
      <c r="F609" s="307"/>
    </row>
    <row r="610" spans="6:6" s="306" customFormat="1" x14ac:dyDescent="0.25">
      <c r="F610" s="307"/>
    </row>
    <row r="611" spans="6:6" s="306" customFormat="1" x14ac:dyDescent="0.25">
      <c r="F611" s="307"/>
    </row>
    <row r="612" spans="6:6" s="306" customFormat="1" x14ac:dyDescent="0.25">
      <c r="F612" s="307"/>
    </row>
    <row r="613" spans="6:6" s="306" customFormat="1" x14ac:dyDescent="0.25">
      <c r="F613" s="307"/>
    </row>
    <row r="614" spans="6:6" s="306" customFormat="1" x14ac:dyDescent="0.25">
      <c r="F614" s="307"/>
    </row>
    <row r="615" spans="6:6" s="306" customFormat="1" x14ac:dyDescent="0.25">
      <c r="F615" s="307"/>
    </row>
    <row r="616" spans="6:6" s="306" customFormat="1" x14ac:dyDescent="0.25">
      <c r="F616" s="307"/>
    </row>
    <row r="617" spans="6:6" s="306" customFormat="1" x14ac:dyDescent="0.25">
      <c r="F617" s="307"/>
    </row>
    <row r="618" spans="6:6" s="306" customFormat="1" x14ac:dyDescent="0.25">
      <c r="F618" s="307"/>
    </row>
    <row r="619" spans="6:6" s="306" customFormat="1" x14ac:dyDescent="0.25">
      <c r="F619" s="307"/>
    </row>
    <row r="620" spans="6:6" s="306" customFormat="1" x14ac:dyDescent="0.25">
      <c r="F620" s="307"/>
    </row>
    <row r="621" spans="6:6" s="306" customFormat="1" x14ac:dyDescent="0.25">
      <c r="F621" s="307"/>
    </row>
    <row r="622" spans="6:6" s="306" customFormat="1" x14ac:dyDescent="0.25">
      <c r="F622" s="307"/>
    </row>
    <row r="623" spans="6:6" s="306" customFormat="1" x14ac:dyDescent="0.25">
      <c r="F623" s="307"/>
    </row>
    <row r="624" spans="6:6" s="306" customFormat="1" x14ac:dyDescent="0.25">
      <c r="F624" s="307"/>
    </row>
    <row r="625" spans="6:6" s="306" customFormat="1" x14ac:dyDescent="0.25">
      <c r="F625" s="307"/>
    </row>
    <row r="626" spans="6:6" s="306" customFormat="1" x14ac:dyDescent="0.25">
      <c r="F626" s="307"/>
    </row>
    <row r="627" spans="6:6" s="306" customFormat="1" x14ac:dyDescent="0.25">
      <c r="F627" s="307"/>
    </row>
    <row r="628" spans="6:6" s="306" customFormat="1" x14ac:dyDescent="0.25">
      <c r="F628" s="307"/>
    </row>
    <row r="629" spans="6:6" s="306" customFormat="1" x14ac:dyDescent="0.25">
      <c r="F629" s="307"/>
    </row>
    <row r="630" spans="6:6" s="306" customFormat="1" x14ac:dyDescent="0.25">
      <c r="F630" s="307"/>
    </row>
    <row r="631" spans="6:6" s="306" customFormat="1" x14ac:dyDescent="0.25">
      <c r="F631" s="307"/>
    </row>
    <row r="632" spans="6:6" s="306" customFormat="1" x14ac:dyDescent="0.25">
      <c r="F632" s="307"/>
    </row>
    <row r="633" spans="6:6" s="306" customFormat="1" x14ac:dyDescent="0.25">
      <c r="F633" s="307"/>
    </row>
    <row r="634" spans="6:6" s="306" customFormat="1" x14ac:dyDescent="0.25">
      <c r="F634" s="307"/>
    </row>
    <row r="635" spans="6:6" s="306" customFormat="1" x14ac:dyDescent="0.25">
      <c r="F635" s="307"/>
    </row>
    <row r="636" spans="6:6" s="306" customFormat="1" x14ac:dyDescent="0.25">
      <c r="F636" s="307"/>
    </row>
    <row r="637" spans="6:6" s="306" customFormat="1" x14ac:dyDescent="0.25">
      <c r="F637" s="307"/>
    </row>
    <row r="638" spans="6:6" s="306" customFormat="1" x14ac:dyDescent="0.25">
      <c r="F638" s="307"/>
    </row>
    <row r="639" spans="6:6" s="306" customFormat="1" x14ac:dyDescent="0.25">
      <c r="F639" s="307"/>
    </row>
    <row r="640" spans="6:6" s="306" customFormat="1" x14ac:dyDescent="0.25">
      <c r="F640" s="307"/>
    </row>
    <row r="641" spans="6:6" s="306" customFormat="1" x14ac:dyDescent="0.25">
      <c r="F641" s="307"/>
    </row>
    <row r="642" spans="6:6" s="306" customFormat="1" x14ac:dyDescent="0.25">
      <c r="F642" s="307"/>
    </row>
    <row r="643" spans="6:6" s="306" customFormat="1" x14ac:dyDescent="0.25">
      <c r="F643" s="307"/>
    </row>
    <row r="644" spans="6:6" s="306" customFormat="1" x14ac:dyDescent="0.25">
      <c r="F644" s="307"/>
    </row>
    <row r="645" spans="6:6" s="306" customFormat="1" x14ac:dyDescent="0.25">
      <c r="F645" s="307"/>
    </row>
    <row r="646" spans="6:6" s="306" customFormat="1" x14ac:dyDescent="0.25">
      <c r="F646" s="307"/>
    </row>
    <row r="647" spans="6:6" s="306" customFormat="1" x14ac:dyDescent="0.25">
      <c r="F647" s="307"/>
    </row>
    <row r="648" spans="6:6" s="306" customFormat="1" x14ac:dyDescent="0.25">
      <c r="F648" s="307"/>
    </row>
    <row r="649" spans="6:6" s="306" customFormat="1" x14ac:dyDescent="0.25">
      <c r="F649" s="307"/>
    </row>
    <row r="650" spans="6:6" s="306" customFormat="1" x14ac:dyDescent="0.25">
      <c r="F650" s="307"/>
    </row>
    <row r="651" spans="6:6" s="306" customFormat="1" x14ac:dyDescent="0.25">
      <c r="F651" s="307"/>
    </row>
    <row r="652" spans="6:6" s="306" customFormat="1" x14ac:dyDescent="0.25">
      <c r="F652" s="307"/>
    </row>
    <row r="653" spans="6:6" s="306" customFormat="1" x14ac:dyDescent="0.25">
      <c r="F653" s="307"/>
    </row>
    <row r="654" spans="6:6" s="306" customFormat="1" x14ac:dyDescent="0.25">
      <c r="F654" s="307"/>
    </row>
    <row r="655" spans="6:6" s="306" customFormat="1" x14ac:dyDescent="0.25">
      <c r="F655" s="307"/>
    </row>
    <row r="656" spans="6:6" s="306" customFormat="1" x14ac:dyDescent="0.25">
      <c r="F656" s="307"/>
    </row>
    <row r="657" spans="6:6" s="306" customFormat="1" x14ac:dyDescent="0.25">
      <c r="F657" s="307"/>
    </row>
    <row r="658" spans="6:6" s="306" customFormat="1" x14ac:dyDescent="0.25">
      <c r="F658" s="307"/>
    </row>
    <row r="659" spans="6:6" s="306" customFormat="1" x14ac:dyDescent="0.25">
      <c r="F659" s="307"/>
    </row>
    <row r="660" spans="6:6" s="306" customFormat="1" x14ac:dyDescent="0.25">
      <c r="F660" s="307"/>
    </row>
    <row r="661" spans="6:6" s="306" customFormat="1" x14ac:dyDescent="0.25">
      <c r="F661" s="307"/>
    </row>
    <row r="662" spans="6:6" s="306" customFormat="1" x14ac:dyDescent="0.25">
      <c r="F662" s="307"/>
    </row>
    <row r="663" spans="6:6" s="306" customFormat="1" x14ac:dyDescent="0.25">
      <c r="F663" s="307"/>
    </row>
    <row r="664" spans="6:6" s="306" customFormat="1" x14ac:dyDescent="0.25">
      <c r="F664" s="307"/>
    </row>
    <row r="665" spans="6:6" s="306" customFormat="1" x14ac:dyDescent="0.25">
      <c r="F665" s="307"/>
    </row>
    <row r="666" spans="6:6" s="306" customFormat="1" x14ac:dyDescent="0.25">
      <c r="F666" s="307"/>
    </row>
    <row r="667" spans="6:6" s="306" customFormat="1" x14ac:dyDescent="0.25">
      <c r="F667" s="307"/>
    </row>
  </sheetData>
  <sheetProtection password="E105" sheet="1"/>
  <mergeCells count="11">
    <mergeCell ref="K16:K17"/>
    <mergeCell ref="F16:F17"/>
    <mergeCell ref="G16:G17"/>
    <mergeCell ref="H16:H17"/>
    <mergeCell ref="I16:I17"/>
    <mergeCell ref="J16:J17"/>
    <mergeCell ref="A16:A17"/>
    <mergeCell ref="B16:B17"/>
    <mergeCell ref="C16:C17"/>
    <mergeCell ref="D16:D17"/>
    <mergeCell ref="E16:E17"/>
  </mergeCells>
  <phoneticPr fontId="6" type="noConversion"/>
  <pageMargins left="0.7" right="0.7" top="0.75" bottom="0.75" header="0.3" footer="0.3"/>
  <pageSetup paperSize="5" scale="37" orientation="portrait" verticalDpi="200" r:id="rId1"/>
  <headerFooter alignWithMargins="0"/>
  <rowBreaks count="3" manualBreakCount="3">
    <brk id="124" max="16383" man="1"/>
    <brk id="253" max="16383" man="1"/>
    <brk id="326" max="16383" man="1"/>
  </rowBreaks>
  <colBreaks count="1" manualBreakCount="1">
    <brk id="11" max="1048575" man="1"/>
  </colBreaks>
  <ignoredErrors>
    <ignoredError sqref="J211:K212 J215:K217 J227:K231 J266:K266 J267 J281:K281 J273 J288:K288 J284 J291 K126 K169 J213:K213 K235:K236 K226" unlockedFormula="1"/>
    <ignoredError sqref="J33:K33 J35:K35 J37:K37 J55:K55 K60 J61:K61 J63 J65 J69:K72 J78:K91 K94 J95:K96 K101:K102 J102:J104 K104 J110:K111 K118 J119:K122 J141:K141 K145 J148:K156 J164:K164 J174:K174 K181 J182:K186 J191:K196 K199 J201:K207 J258:K258 J260:K260 K296 J297:K300 K34 K62:K65 J43:K45 J147:K147 J131:K131 J46:K46 J73:K75 J97:K97 J112:K113 J304:K309 J311:K312 J314:K318 J320:K320 J321:K322 J325:K326 J123:K123 J157:K157 J175:K177 J302:K303 J146:K146 J114:K114 J167 J218:K218 J222 J224 J232:K232 K241 K250 J252:K252 K259 K261 J319:K319 J26:K26" formula="1"/>
    <ignoredError sqref="J124:K124 J214:K214 K239 J244:K245 K267 J268:K269 K273 J274:K280 K284 J285:K287 K291 J292:K293 J242:K242 J253:K253 J251:K251 J250 J246:K249 K167" formula="1" unlockedFormula="1"/>
  </ignoredErrors>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BH328"/>
  <sheetViews>
    <sheetView showGridLines="0" topLeftCell="F1" zoomScaleNormal="100" workbookViewId="0">
      <selection activeCell="F9" sqref="F9"/>
    </sheetView>
  </sheetViews>
  <sheetFormatPr baseColWidth="10" defaultColWidth="9.140625" defaultRowHeight="15" x14ac:dyDescent="0.25"/>
  <cols>
    <col min="1" max="1" width="5" style="86" customWidth="1"/>
    <col min="2" max="2" width="6.5703125" style="86" customWidth="1"/>
    <col min="3" max="3" width="6.42578125" style="86" customWidth="1"/>
    <col min="4" max="4" width="6.5703125" style="86" customWidth="1"/>
    <col min="5" max="5" width="5.5703125" style="86" customWidth="1"/>
    <col min="6" max="6" width="71.28515625" style="86" customWidth="1"/>
    <col min="7" max="7" width="17" style="86" customWidth="1"/>
    <col min="8" max="8" width="16.5703125" style="86" customWidth="1"/>
    <col min="9" max="9" width="14.85546875" style="86" customWidth="1"/>
    <col min="10" max="10" width="15.5703125" style="86" customWidth="1"/>
    <col min="11" max="11" width="9.140625" style="87" customWidth="1"/>
    <col min="12" max="16384" width="9.140625" style="3"/>
  </cols>
  <sheetData>
    <row r="1" spans="1:60" customFormat="1" x14ac:dyDescent="0.25">
      <c r="C1" s="1"/>
      <c r="D1" s="1"/>
      <c r="E1" s="1"/>
      <c r="F1" s="1"/>
      <c r="G1" s="1"/>
      <c r="H1" s="1"/>
      <c r="I1" s="1"/>
      <c r="J1" s="1"/>
      <c r="K1" s="1"/>
      <c r="L1" s="1"/>
      <c r="M1" s="1"/>
      <c r="N1" s="1"/>
      <c r="O1" s="1"/>
      <c r="P1" s="130"/>
      <c r="Q1" s="128"/>
      <c r="R1" s="128"/>
      <c r="S1" s="128"/>
      <c r="T1" s="12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row>
    <row r="2" spans="1:60" customFormat="1" ht="15.75" x14ac:dyDescent="0.25">
      <c r="C2" s="28"/>
      <c r="D2" s="1"/>
      <c r="E2" s="86"/>
      <c r="F2" s="118" t="str">
        <f>'Formulario PPGR1'!I2</f>
        <v>Servicio Nacional de Salud</v>
      </c>
      <c r="G2" s="1"/>
      <c r="H2" s="1"/>
      <c r="I2" s="1"/>
      <c r="J2" s="1"/>
      <c r="K2" s="1"/>
      <c r="L2" s="1"/>
      <c r="M2" s="1"/>
      <c r="N2" s="1"/>
      <c r="O2" s="1"/>
      <c r="P2" s="130"/>
      <c r="Q2" s="128"/>
      <c r="R2" s="128"/>
      <c r="S2" s="128"/>
      <c r="T2" s="129"/>
      <c r="U2" s="89"/>
      <c r="V2" s="89"/>
      <c r="W2" s="89"/>
      <c r="X2" s="89"/>
      <c r="Y2" s="89"/>
      <c r="Z2" s="89"/>
      <c r="AA2" s="89"/>
      <c r="AB2" s="89"/>
      <c r="AC2" s="89"/>
      <c r="AD2" s="89"/>
      <c r="AE2" s="89"/>
      <c r="AF2" s="89"/>
      <c r="AG2" s="89"/>
      <c r="AH2" s="89"/>
      <c r="AI2" s="89"/>
      <c r="AJ2" s="89"/>
      <c r="AK2" s="89"/>
      <c r="AL2" s="89"/>
      <c r="AM2" s="89"/>
      <c r="AN2" s="89"/>
      <c r="AO2" s="89"/>
      <c r="AP2" s="89"/>
      <c r="AQ2" s="89"/>
      <c r="AR2" s="89"/>
      <c r="AS2" s="89"/>
      <c r="AT2" s="89"/>
      <c r="AU2" s="89"/>
      <c r="AV2" s="89"/>
      <c r="AW2" s="89"/>
    </row>
    <row r="3" spans="1:60" customFormat="1" x14ac:dyDescent="0.25">
      <c r="C3" s="28"/>
      <c r="D3" s="1"/>
      <c r="E3" s="86"/>
      <c r="F3" s="119" t="str">
        <f>'Formulario PPGR1'!I3</f>
        <v>Dirección de Planificación y Desarrollo</v>
      </c>
      <c r="G3" s="1"/>
      <c r="H3" s="1"/>
      <c r="I3" s="1"/>
      <c r="J3" s="1"/>
      <c r="K3" s="1"/>
      <c r="L3" s="1"/>
      <c r="M3" s="1"/>
      <c r="N3" s="1"/>
      <c r="O3" s="1"/>
      <c r="P3" s="130"/>
      <c r="Q3" s="128"/>
      <c r="R3" s="128"/>
      <c r="S3" s="128"/>
      <c r="T3" s="129"/>
      <c r="U3" s="89"/>
      <c r="V3" s="89"/>
      <c r="W3" s="89"/>
      <c r="X3" s="89"/>
      <c r="Y3" s="89"/>
      <c r="Z3" s="89"/>
      <c r="AA3" s="89"/>
      <c r="AB3" s="89"/>
      <c r="AC3" s="89"/>
      <c r="AD3" s="89"/>
      <c r="AE3" s="89"/>
      <c r="AF3" s="89"/>
      <c r="AG3" s="89"/>
      <c r="AH3" s="89"/>
      <c r="AI3" s="89"/>
      <c r="AJ3" s="89"/>
      <c r="AK3" s="89"/>
      <c r="AL3" s="89"/>
      <c r="AM3" s="89"/>
      <c r="AN3" s="89"/>
      <c r="AO3" s="89"/>
      <c r="AP3" s="89"/>
      <c r="AQ3" s="89"/>
      <c r="AR3" s="89"/>
      <c r="AS3" s="89"/>
      <c r="AT3" s="89"/>
      <c r="AU3" s="89"/>
      <c r="AV3" s="89"/>
      <c r="AW3" s="89"/>
    </row>
    <row r="4" spans="1:60" customFormat="1" x14ac:dyDescent="0.25">
      <c r="C4" s="28"/>
      <c r="D4" s="1"/>
      <c r="E4" s="86"/>
      <c r="F4" s="120" t="str">
        <f>'Formulario PPGR1'!I4</f>
        <v>Plan Operativo Anual  2026</v>
      </c>
      <c r="G4" s="1"/>
      <c r="H4" s="1"/>
      <c r="I4" s="1"/>
      <c r="J4" s="1"/>
      <c r="K4" s="1"/>
      <c r="L4" s="1"/>
      <c r="M4" s="1"/>
      <c r="N4" s="1"/>
      <c r="O4" s="1"/>
      <c r="P4" s="130"/>
      <c r="Q4" s="128"/>
      <c r="R4" s="128"/>
      <c r="S4" s="128"/>
      <c r="T4" s="129"/>
      <c r="U4" s="89"/>
      <c r="V4" s="89"/>
      <c r="W4" s="89"/>
      <c r="X4" s="89"/>
      <c r="Y4" s="89"/>
      <c r="Z4" s="89"/>
      <c r="AA4" s="89"/>
      <c r="AB4" s="89"/>
      <c r="AC4" s="89"/>
      <c r="AD4" s="89"/>
      <c r="AE4" s="89"/>
      <c r="AF4" s="89"/>
      <c r="AG4" s="89"/>
      <c r="AH4" s="89"/>
      <c r="AI4" s="89"/>
      <c r="AJ4" s="89"/>
      <c r="AK4" s="89"/>
      <c r="AL4" s="89"/>
      <c r="AM4" s="89"/>
      <c r="AN4" s="89"/>
      <c r="AO4" s="89"/>
      <c r="AP4" s="89"/>
      <c r="AQ4" s="89"/>
      <c r="AR4" s="89"/>
      <c r="AS4" s="89"/>
      <c r="AT4" s="89"/>
      <c r="AU4" s="89"/>
      <c r="AV4" s="89"/>
      <c r="AW4" s="89"/>
    </row>
    <row r="5" spans="1:60" customFormat="1" x14ac:dyDescent="0.25">
      <c r="C5" s="28"/>
      <c r="D5" s="1"/>
      <c r="E5" s="86"/>
      <c r="F5" s="120" t="s">
        <v>2834</v>
      </c>
      <c r="G5" s="1"/>
      <c r="H5" s="1"/>
      <c r="I5" s="1"/>
      <c r="J5" s="1"/>
      <c r="K5" s="1"/>
      <c r="L5" s="1"/>
      <c r="M5" s="1"/>
      <c r="N5" s="1"/>
      <c r="O5" s="1"/>
      <c r="P5" s="130"/>
      <c r="Q5" s="128"/>
      <c r="R5" s="128"/>
      <c r="S5" s="128"/>
      <c r="T5" s="12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row>
    <row r="6" spans="1:60" customFormat="1" x14ac:dyDescent="0.25">
      <c r="C6" s="1"/>
      <c r="D6" s="1"/>
      <c r="E6" s="86"/>
      <c r="F6" s="120" t="str">
        <f>'Formulario PPGR1'!$L$3</f>
        <v>SNS - Dirección Central</v>
      </c>
      <c r="G6" s="1"/>
      <c r="H6" s="1"/>
      <c r="I6" s="1"/>
      <c r="J6" s="1"/>
      <c r="K6" s="1"/>
      <c r="L6" s="1"/>
      <c r="M6" s="1"/>
      <c r="N6" s="1"/>
      <c r="O6" s="1"/>
      <c r="P6" s="1"/>
      <c r="Q6" s="1"/>
      <c r="R6" s="128"/>
      <c r="S6" s="128"/>
      <c r="T6" s="129"/>
      <c r="U6" s="89"/>
      <c r="V6" s="89"/>
      <c r="W6" s="89"/>
      <c r="X6" s="89"/>
      <c r="Y6" s="89"/>
      <c r="Z6" s="89"/>
      <c r="AA6" s="89"/>
      <c r="AB6" s="89"/>
      <c r="AC6" s="89"/>
      <c r="AD6" s="89"/>
      <c r="AE6" s="89"/>
      <c r="AF6" s="89"/>
      <c r="AG6" s="89"/>
      <c r="AH6" s="89"/>
      <c r="AI6" s="89"/>
      <c r="AJ6" s="89"/>
      <c r="AK6" s="89"/>
      <c r="AL6" s="89"/>
      <c r="AM6" s="89"/>
      <c r="AN6" s="89"/>
      <c r="AO6" s="89"/>
      <c r="AP6" s="89"/>
      <c r="AQ6" s="89"/>
      <c r="AR6" s="89"/>
      <c r="AS6" s="89"/>
      <c r="AT6" s="89"/>
      <c r="AU6" s="89"/>
      <c r="AV6" s="89"/>
      <c r="AW6" s="89"/>
    </row>
    <row r="7" spans="1:60" ht="16.5" customHeight="1" x14ac:dyDescent="0.2">
      <c r="A7" s="92"/>
      <c r="B7" s="92"/>
      <c r="C7" s="92"/>
      <c r="D7" s="92"/>
      <c r="E7" s="92"/>
      <c r="F7" s="92"/>
      <c r="G7" s="92"/>
      <c r="H7" s="92"/>
      <c r="I7" s="92"/>
      <c r="J7" s="92"/>
      <c r="K7" s="92"/>
      <c r="L7" s="92"/>
      <c r="M7" s="92"/>
      <c r="N7" s="92"/>
      <c r="O7" s="92"/>
      <c r="P7" s="92"/>
      <c r="Q7" s="92"/>
      <c r="R7" s="92"/>
      <c r="S7" s="92"/>
      <c r="T7" s="92"/>
      <c r="U7" s="92"/>
      <c r="V7" s="92"/>
      <c r="W7" s="92"/>
      <c r="X7" s="92"/>
      <c r="Y7" s="92"/>
      <c r="Z7" s="92"/>
      <c r="AA7" s="92"/>
      <c r="AB7" s="92"/>
      <c r="AC7" s="92"/>
      <c r="AD7" s="92"/>
      <c r="AE7" s="92"/>
      <c r="AF7" s="92"/>
      <c r="AG7" s="92"/>
      <c r="AH7" s="92"/>
      <c r="AI7" s="92"/>
      <c r="AJ7" s="92"/>
      <c r="AK7" s="92"/>
      <c r="AL7" s="92"/>
      <c r="AM7" s="92"/>
      <c r="AN7" s="92"/>
      <c r="AO7" s="92"/>
      <c r="AP7" s="92"/>
      <c r="AQ7" s="92"/>
      <c r="AR7" s="92"/>
      <c r="AS7" s="92"/>
      <c r="AT7" s="92"/>
      <c r="AU7" s="92"/>
      <c r="AV7" s="92"/>
      <c r="AW7" s="92"/>
      <c r="AX7" s="92"/>
      <c r="AY7" s="92"/>
      <c r="AZ7" s="92"/>
      <c r="BA7" s="92"/>
      <c r="BB7" s="92"/>
      <c r="BC7" s="92"/>
      <c r="BD7" s="92"/>
      <c r="BE7" s="92"/>
      <c r="BF7" s="92"/>
      <c r="BG7" s="92"/>
      <c r="BH7" s="92"/>
    </row>
    <row r="8" spans="1:60" ht="15.75" customHeight="1" x14ac:dyDescent="0.2">
      <c r="A8" s="71" t="s">
        <v>2588</v>
      </c>
      <c r="B8" s="72"/>
      <c r="C8" s="72"/>
      <c r="D8" s="72"/>
      <c r="E8" s="72"/>
      <c r="F8" s="72"/>
      <c r="G8" s="72"/>
      <c r="H8" s="72"/>
      <c r="I8" s="72"/>
      <c r="J8" s="72"/>
      <c r="K8" s="73"/>
    </row>
    <row r="9" spans="1:60" ht="12.75" x14ac:dyDescent="0.2">
      <c r="A9" s="74" t="s">
        <v>2835</v>
      </c>
      <c r="B9" s="75"/>
      <c r="C9" s="75"/>
      <c r="D9" s="75"/>
      <c r="E9" s="75"/>
      <c r="F9" s="75"/>
      <c r="G9" s="298">
        <f>+'Formulario PPGR6'!F16</f>
        <v>0</v>
      </c>
      <c r="H9" s="76"/>
      <c r="I9" s="76"/>
      <c r="J9" s="76"/>
      <c r="K9" s="77"/>
    </row>
    <row r="10" spans="1:60" ht="12.75" x14ac:dyDescent="0.2">
      <c r="A10" s="74" t="s">
        <v>2836</v>
      </c>
      <c r="B10" s="75"/>
      <c r="C10" s="75"/>
      <c r="D10" s="75"/>
      <c r="E10" s="75"/>
      <c r="F10" s="75"/>
      <c r="G10" s="298">
        <f>+'Formulario PPGR6'!F23</f>
        <v>0</v>
      </c>
      <c r="H10" s="76"/>
      <c r="I10" s="76"/>
      <c r="J10" s="76"/>
      <c r="K10" s="77"/>
    </row>
    <row r="11" spans="1:60" ht="12.75" x14ac:dyDescent="0.2">
      <c r="A11" s="74" t="s">
        <v>2837</v>
      </c>
      <c r="B11" s="75"/>
      <c r="C11" s="75"/>
      <c r="D11" s="75"/>
      <c r="E11" s="75"/>
      <c r="F11" s="75"/>
      <c r="G11" s="298">
        <f>+'Formulario PPGR6'!F15</f>
        <v>0</v>
      </c>
      <c r="H11" s="76"/>
      <c r="I11" s="76"/>
      <c r="J11" s="76"/>
      <c r="K11" s="77"/>
    </row>
    <row r="12" spans="1:60" ht="12.75" x14ac:dyDescent="0.2">
      <c r="A12" s="74" t="s">
        <v>2838</v>
      </c>
      <c r="B12" s="75"/>
      <c r="C12" s="75"/>
      <c r="D12" s="75"/>
      <c r="E12" s="75"/>
      <c r="F12" s="75"/>
      <c r="G12" s="298">
        <f>'Formulario PPGR6'!F11+'Formulario PPGR6'!F17+'Formulario PPGR6'!F21+'Formulario PPGR6'!F22</f>
        <v>0</v>
      </c>
      <c r="H12" s="76"/>
      <c r="I12" s="76"/>
      <c r="J12" s="76"/>
      <c r="K12" s="77"/>
    </row>
    <row r="13" spans="1:60" ht="12.75" x14ac:dyDescent="0.2">
      <c r="A13" s="78" t="s">
        <v>2839</v>
      </c>
      <c r="B13" s="75"/>
      <c r="C13" s="75"/>
      <c r="D13" s="75"/>
      <c r="E13" s="75"/>
      <c r="F13" s="75"/>
      <c r="G13" s="296">
        <f>+'Formulario PPGR6'!F18</f>
        <v>0</v>
      </c>
      <c r="H13" s="76"/>
      <c r="I13" s="76"/>
      <c r="J13" s="76"/>
      <c r="K13" s="77"/>
    </row>
    <row r="14" spans="1:60" ht="13.5" thickBot="1" x14ac:dyDescent="0.25">
      <c r="A14" s="79" t="s">
        <v>2840</v>
      </c>
      <c r="B14" s="80"/>
      <c r="C14" s="80"/>
      <c r="D14" s="80"/>
      <c r="E14" s="80"/>
      <c r="F14" s="80"/>
      <c r="G14" s="297">
        <f>SUM(G9:G13)</f>
        <v>0</v>
      </c>
      <c r="H14" s="81"/>
      <c r="I14" s="81"/>
      <c r="J14" s="81"/>
      <c r="K14" s="82"/>
    </row>
    <row r="15" spans="1:60" ht="15.75" customHeight="1" thickTop="1" x14ac:dyDescent="0.2">
      <c r="A15" s="83" t="s">
        <v>2593</v>
      </c>
      <c r="B15" s="84"/>
      <c r="C15" s="84"/>
      <c r="D15" s="84"/>
      <c r="E15" s="84"/>
      <c r="F15" s="84"/>
      <c r="G15" s="84"/>
      <c r="H15" s="84"/>
      <c r="I15" s="84"/>
      <c r="J15" s="84"/>
      <c r="K15" s="85"/>
    </row>
    <row r="16" spans="1:60" ht="19.5" customHeight="1" x14ac:dyDescent="0.2">
      <c r="A16" s="739" t="s">
        <v>2594</v>
      </c>
      <c r="B16" s="739" t="s">
        <v>2595</v>
      </c>
      <c r="C16" s="739" t="s">
        <v>2555</v>
      </c>
      <c r="D16" s="739" t="s">
        <v>2596</v>
      </c>
      <c r="E16" s="739" t="s">
        <v>2556</v>
      </c>
      <c r="F16" s="740" t="s">
        <v>2597</v>
      </c>
      <c r="G16" s="736" t="s">
        <v>2841</v>
      </c>
      <c r="H16" s="737"/>
      <c r="I16" s="738"/>
      <c r="J16" s="734" t="s">
        <v>2601</v>
      </c>
      <c r="K16" s="734" t="s">
        <v>2559</v>
      </c>
    </row>
    <row r="17" spans="1:11" ht="44.25" customHeight="1" x14ac:dyDescent="0.2">
      <c r="A17" s="739"/>
      <c r="B17" s="739"/>
      <c r="C17" s="739"/>
      <c r="D17" s="739"/>
      <c r="E17" s="739"/>
      <c r="F17" s="741"/>
      <c r="G17" s="88" t="s">
        <v>2842</v>
      </c>
      <c r="H17" s="88" t="s">
        <v>2843</v>
      </c>
      <c r="I17" s="88" t="s">
        <v>2844</v>
      </c>
      <c r="J17" s="735"/>
      <c r="K17" s="735"/>
    </row>
    <row r="18" spans="1:11" ht="12.75" x14ac:dyDescent="0.2">
      <c r="A18" s="29">
        <v>2</v>
      </c>
      <c r="B18" s="30"/>
      <c r="C18" s="30"/>
      <c r="D18" s="30"/>
      <c r="E18" s="30"/>
      <c r="F18" s="31" t="s">
        <v>2602</v>
      </c>
      <c r="G18" s="32">
        <f>+G19+G67+G171+G255+G272+G325</f>
        <v>0</v>
      </c>
      <c r="H18" s="32">
        <f>+H19+H67+H171+H255+H272+H325</f>
        <v>0</v>
      </c>
      <c r="I18" s="32">
        <f>+I19+I67+I171+I255+I272+I325</f>
        <v>0</v>
      </c>
      <c r="J18" s="32">
        <f>+J19+J67+J171+J255+J272+J325</f>
        <v>0</v>
      </c>
      <c r="K18" s="32">
        <f>+K19+K67+K171+K255+K272+K325</f>
        <v>0</v>
      </c>
    </row>
    <row r="19" spans="1:11" ht="12.75" x14ac:dyDescent="0.2">
      <c r="A19" s="33">
        <v>2</v>
      </c>
      <c r="B19" s="34">
        <v>1</v>
      </c>
      <c r="C19" s="35"/>
      <c r="D19" s="35"/>
      <c r="E19" s="35"/>
      <c r="F19" s="36" t="s">
        <v>2603</v>
      </c>
      <c r="G19" s="37">
        <f>+G20+G42+G54+G58</f>
        <v>0</v>
      </c>
      <c r="H19" s="37">
        <f>+H20+H42+H54+H58</f>
        <v>0</v>
      </c>
      <c r="I19" s="37">
        <f>+I20+I42+I54+I58</f>
        <v>0</v>
      </c>
      <c r="J19" s="37">
        <f>+J20+J42+J54+J58</f>
        <v>0</v>
      </c>
      <c r="K19" s="37">
        <f>+K20+K42+K54+K58</f>
        <v>0</v>
      </c>
    </row>
    <row r="20" spans="1:11" ht="12.75" x14ac:dyDescent="0.2">
      <c r="A20" s="39">
        <v>2</v>
      </c>
      <c r="B20" s="40">
        <v>1</v>
      </c>
      <c r="C20" s="40">
        <v>1</v>
      </c>
      <c r="D20" s="40"/>
      <c r="E20" s="40"/>
      <c r="F20" s="41" t="s">
        <v>2604</v>
      </c>
      <c r="G20" s="42">
        <f>+G21+G26+G33+G35+G37</f>
        <v>0</v>
      </c>
      <c r="H20" s="42">
        <f>+H21+H26+H33+H35+H37</f>
        <v>0</v>
      </c>
      <c r="I20" s="42">
        <f>+I21+I26+I33+I35+I37</f>
        <v>0</v>
      </c>
      <c r="J20" s="42">
        <f>+J21+J26+J33+J35+J37</f>
        <v>0</v>
      </c>
      <c r="K20" s="42">
        <f>+K21+K26+K33+K35+K37</f>
        <v>0</v>
      </c>
    </row>
    <row r="21" spans="1:11" ht="12.75" x14ac:dyDescent="0.2">
      <c r="A21" s="44">
        <v>2</v>
      </c>
      <c r="B21" s="45">
        <v>1</v>
      </c>
      <c r="C21" s="45">
        <v>1</v>
      </c>
      <c r="D21" s="45">
        <v>1</v>
      </c>
      <c r="E21" s="45"/>
      <c r="F21" s="46" t="s">
        <v>2605</v>
      </c>
      <c r="G21" s="47">
        <f>SUM(G22:G25)</f>
        <v>0</v>
      </c>
      <c r="H21" s="47">
        <f>SUM(H22:H25)</f>
        <v>0</v>
      </c>
      <c r="I21" s="47">
        <f>SUM(I22:I25)</f>
        <v>0</v>
      </c>
      <c r="J21" s="47">
        <f>SUM(J22:J25)</f>
        <v>0</v>
      </c>
      <c r="K21" s="48">
        <f>SUM(K22:K25)</f>
        <v>0</v>
      </c>
    </row>
    <row r="22" spans="1:11" ht="12.75" x14ac:dyDescent="0.2">
      <c r="A22" s="49">
        <v>2</v>
      </c>
      <c r="B22" s="50">
        <v>1</v>
      </c>
      <c r="C22" s="50">
        <v>1</v>
      </c>
      <c r="D22" s="50">
        <v>1</v>
      </c>
      <c r="E22" s="50" t="s">
        <v>2606</v>
      </c>
      <c r="F22" s="51" t="s">
        <v>2607</v>
      </c>
      <c r="G22" s="52"/>
      <c r="H22" s="52"/>
      <c r="I22" s="52"/>
      <c r="J22" s="95">
        <f>SUBTOTAL(9,G22:I22)</f>
        <v>0</v>
      </c>
      <c r="K22" s="96" t="str">
        <f>IFERROR(J22/$J$18*100,"0.00")</f>
        <v>0.00</v>
      </c>
    </row>
    <row r="23" spans="1:11" ht="12.75" x14ac:dyDescent="0.2">
      <c r="A23" s="49">
        <v>2</v>
      </c>
      <c r="B23" s="50">
        <v>1</v>
      </c>
      <c r="C23" s="50">
        <v>1</v>
      </c>
      <c r="D23" s="50">
        <v>1</v>
      </c>
      <c r="E23" s="50" t="s">
        <v>2608</v>
      </c>
      <c r="F23" s="53" t="s">
        <v>2609</v>
      </c>
      <c r="G23" s="52"/>
      <c r="H23" s="52"/>
      <c r="I23" s="52"/>
      <c r="J23" s="95">
        <f>SUBTOTAL(9,G23:I23)</f>
        <v>0</v>
      </c>
      <c r="K23" s="96" t="str">
        <f>IFERROR(J23/$J$18*100,"0.00")</f>
        <v>0.00</v>
      </c>
    </row>
    <row r="24" spans="1:11" ht="12.75" x14ac:dyDescent="0.2">
      <c r="A24" s="49">
        <v>2</v>
      </c>
      <c r="B24" s="50">
        <v>1</v>
      </c>
      <c r="C24" s="50">
        <v>1</v>
      </c>
      <c r="D24" s="50">
        <v>1</v>
      </c>
      <c r="E24" s="50" t="s">
        <v>2610</v>
      </c>
      <c r="F24" s="53" t="s">
        <v>2611</v>
      </c>
      <c r="G24" s="52"/>
      <c r="H24" s="52"/>
      <c r="I24" s="52"/>
      <c r="J24" s="95">
        <f>SUBTOTAL(9,G24:I24)</f>
        <v>0</v>
      </c>
      <c r="K24" s="96" t="str">
        <f>IFERROR(J24/$J$18*100,"0.00")</f>
        <v>0.00</v>
      </c>
    </row>
    <row r="25" spans="1:11" ht="12.75" x14ac:dyDescent="0.2">
      <c r="A25" s="49">
        <v>2</v>
      </c>
      <c r="B25" s="50">
        <v>1</v>
      </c>
      <c r="C25" s="50">
        <v>1</v>
      </c>
      <c r="D25" s="50">
        <v>1</v>
      </c>
      <c r="E25" s="50" t="s">
        <v>2612</v>
      </c>
      <c r="F25" s="53" t="s">
        <v>2613</v>
      </c>
      <c r="G25" s="52"/>
      <c r="H25" s="52"/>
      <c r="I25" s="52"/>
      <c r="J25" s="95">
        <f>SUBTOTAL(9,G25:I25)</f>
        <v>0</v>
      </c>
      <c r="K25" s="96" t="str">
        <f>IFERROR(J25/$J$18*100,"0.00")</f>
        <v>0.00</v>
      </c>
    </row>
    <row r="26" spans="1:11" ht="12.75" x14ac:dyDescent="0.2">
      <c r="A26" s="44">
        <v>2</v>
      </c>
      <c r="B26" s="45">
        <v>1</v>
      </c>
      <c r="C26" s="45">
        <v>1</v>
      </c>
      <c r="D26" s="45">
        <v>2</v>
      </c>
      <c r="E26" s="45"/>
      <c r="F26" s="46" t="s">
        <v>2614</v>
      </c>
      <c r="G26" s="47">
        <f>SUM(G27:G32)</f>
        <v>0</v>
      </c>
      <c r="H26" s="47">
        <f>SUM(H27:H32)</f>
        <v>0</v>
      </c>
      <c r="I26" s="47">
        <f>SUM(I27:I32)</f>
        <v>0</v>
      </c>
      <c r="J26" s="47">
        <f>SUM(J27:J32)</f>
        <v>0</v>
      </c>
      <c r="K26" s="48">
        <f>SUM(K27:K32)</f>
        <v>0</v>
      </c>
    </row>
    <row r="27" spans="1:11" ht="12.75" x14ac:dyDescent="0.2">
      <c r="A27" s="49">
        <v>2</v>
      </c>
      <c r="B27" s="50">
        <v>1</v>
      </c>
      <c r="C27" s="50">
        <v>1</v>
      </c>
      <c r="D27" s="50">
        <v>2</v>
      </c>
      <c r="E27" s="50" t="s">
        <v>2615</v>
      </c>
      <c r="F27" s="53" t="s">
        <v>2616</v>
      </c>
      <c r="G27" s="52"/>
      <c r="H27" s="52"/>
      <c r="I27" s="52"/>
      <c r="J27" s="95">
        <f t="shared" ref="J27:J32" si="0">SUBTOTAL(9,G27:I27)</f>
        <v>0</v>
      </c>
      <c r="K27" s="96" t="str">
        <f t="shared" ref="K27:K32" si="1">IFERROR(J27/$J$18*100,"0.00")</f>
        <v>0.00</v>
      </c>
    </row>
    <row r="28" spans="1:11" ht="12.75" x14ac:dyDescent="0.2">
      <c r="A28" s="49">
        <v>2</v>
      </c>
      <c r="B28" s="50">
        <v>1</v>
      </c>
      <c r="C28" s="50">
        <v>1</v>
      </c>
      <c r="D28" s="50">
        <v>2</v>
      </c>
      <c r="E28" s="50" t="s">
        <v>2610</v>
      </c>
      <c r="F28" s="53" t="s">
        <v>2617</v>
      </c>
      <c r="G28" s="52"/>
      <c r="H28" s="52"/>
      <c r="I28" s="52"/>
      <c r="J28" s="95">
        <f t="shared" si="0"/>
        <v>0</v>
      </c>
      <c r="K28" s="96" t="str">
        <f t="shared" si="1"/>
        <v>0.00</v>
      </c>
    </row>
    <row r="29" spans="1:11" ht="12.75" x14ac:dyDescent="0.2">
      <c r="A29" s="49">
        <v>2</v>
      </c>
      <c r="B29" s="50">
        <v>1</v>
      </c>
      <c r="C29" s="50">
        <v>1</v>
      </c>
      <c r="D29" s="50">
        <v>2</v>
      </c>
      <c r="E29" s="50" t="s">
        <v>2612</v>
      </c>
      <c r="F29" s="53" t="s">
        <v>2618</v>
      </c>
      <c r="G29" s="52"/>
      <c r="H29" s="52"/>
      <c r="I29" s="52"/>
      <c r="J29" s="95">
        <f t="shared" si="0"/>
        <v>0</v>
      </c>
      <c r="K29" s="96" t="str">
        <f t="shared" si="1"/>
        <v>0.00</v>
      </c>
    </row>
    <row r="30" spans="1:11" s="295" customFormat="1" ht="12.75" x14ac:dyDescent="0.2">
      <c r="A30" s="49">
        <v>2</v>
      </c>
      <c r="B30" s="50">
        <v>1</v>
      </c>
      <c r="C30" s="50">
        <v>1</v>
      </c>
      <c r="D30" s="50">
        <v>2</v>
      </c>
      <c r="E30" s="50" t="s">
        <v>2619</v>
      </c>
      <c r="F30" s="53" t="s">
        <v>2620</v>
      </c>
      <c r="G30" s="52"/>
      <c r="H30" s="52"/>
      <c r="I30" s="52"/>
      <c r="J30" s="95">
        <f t="shared" si="0"/>
        <v>0</v>
      </c>
      <c r="K30" s="96" t="str">
        <f t="shared" si="1"/>
        <v>0.00</v>
      </c>
    </row>
    <row r="31" spans="1:11" s="295" customFormat="1" ht="12.75" x14ac:dyDescent="0.2">
      <c r="A31" s="49">
        <v>2</v>
      </c>
      <c r="B31" s="50">
        <v>1</v>
      </c>
      <c r="C31" s="50">
        <v>1</v>
      </c>
      <c r="D31" s="50">
        <v>2</v>
      </c>
      <c r="E31" s="50" t="s">
        <v>2621</v>
      </c>
      <c r="F31" s="53" t="s">
        <v>2622</v>
      </c>
      <c r="G31" s="52"/>
      <c r="H31" s="52"/>
      <c r="I31" s="52"/>
      <c r="J31" s="95">
        <f t="shared" si="0"/>
        <v>0</v>
      </c>
      <c r="K31" s="96" t="str">
        <f t="shared" si="1"/>
        <v>0.00</v>
      </c>
    </row>
    <row r="32" spans="1:11" ht="12.75" x14ac:dyDescent="0.2">
      <c r="A32" s="49">
        <v>2</v>
      </c>
      <c r="B32" s="50">
        <v>1</v>
      </c>
      <c r="C32" s="50">
        <v>1</v>
      </c>
      <c r="D32" s="50">
        <v>2</v>
      </c>
      <c r="E32" s="50" t="s">
        <v>2623</v>
      </c>
      <c r="F32" s="53" t="s">
        <v>2624</v>
      </c>
      <c r="G32" s="52"/>
      <c r="H32" s="52"/>
      <c r="I32" s="52"/>
      <c r="J32" s="95">
        <f t="shared" si="0"/>
        <v>0</v>
      </c>
      <c r="K32" s="96" t="str">
        <f t="shared" si="1"/>
        <v>0.00</v>
      </c>
    </row>
    <row r="33" spans="1:11" ht="12.75" x14ac:dyDescent="0.2">
      <c r="A33" s="44">
        <v>2</v>
      </c>
      <c r="B33" s="45">
        <v>1</v>
      </c>
      <c r="C33" s="45">
        <v>1</v>
      </c>
      <c r="D33" s="45">
        <v>3</v>
      </c>
      <c r="E33" s="45"/>
      <c r="F33" s="46" t="s">
        <v>2625</v>
      </c>
      <c r="G33" s="47">
        <f>G34</f>
        <v>0</v>
      </c>
      <c r="H33" s="47">
        <f>H34</f>
        <v>0</v>
      </c>
      <c r="I33" s="47">
        <f>I34</f>
        <v>0</v>
      </c>
      <c r="J33" s="47">
        <f>J34</f>
        <v>0</v>
      </c>
      <c r="K33" s="48" t="str">
        <f>K34</f>
        <v>0.00</v>
      </c>
    </row>
    <row r="34" spans="1:11" ht="12.75" x14ac:dyDescent="0.2">
      <c r="A34" s="49">
        <v>2</v>
      </c>
      <c r="B34" s="50">
        <v>1</v>
      </c>
      <c r="C34" s="50">
        <v>1</v>
      </c>
      <c r="D34" s="50">
        <v>3</v>
      </c>
      <c r="E34" s="50" t="s">
        <v>2606</v>
      </c>
      <c r="F34" s="53" t="s">
        <v>2625</v>
      </c>
      <c r="G34" s="52"/>
      <c r="H34" s="52"/>
      <c r="I34" s="52"/>
      <c r="J34" s="95">
        <f>SUBTOTAL(9,G34:I34)</f>
        <v>0</v>
      </c>
      <c r="K34" s="96" t="str">
        <f>IFERROR(J34/$J$18*100,"0.00")</f>
        <v>0.00</v>
      </c>
    </row>
    <row r="35" spans="1:11" ht="12.75" x14ac:dyDescent="0.2">
      <c r="A35" s="44">
        <v>2</v>
      </c>
      <c r="B35" s="45">
        <v>1</v>
      </c>
      <c r="C35" s="45">
        <v>1</v>
      </c>
      <c r="D35" s="45">
        <v>4</v>
      </c>
      <c r="E35" s="45"/>
      <c r="F35" s="46" t="s">
        <v>2626</v>
      </c>
      <c r="G35" s="47">
        <f>G36</f>
        <v>0</v>
      </c>
      <c r="H35" s="47">
        <f>H36</f>
        <v>0</v>
      </c>
      <c r="I35" s="47">
        <f>I36</f>
        <v>0</v>
      </c>
      <c r="J35" s="47">
        <f>J36</f>
        <v>0</v>
      </c>
      <c r="K35" s="48" t="str">
        <f>K36</f>
        <v>0.00</v>
      </c>
    </row>
    <row r="36" spans="1:11" ht="12.75" x14ac:dyDescent="0.2">
      <c r="A36" s="49">
        <v>2</v>
      </c>
      <c r="B36" s="50">
        <v>1</v>
      </c>
      <c r="C36" s="50">
        <v>1</v>
      </c>
      <c r="D36" s="50">
        <v>4</v>
      </c>
      <c r="E36" s="50" t="s">
        <v>2606</v>
      </c>
      <c r="F36" s="53" t="s">
        <v>2626</v>
      </c>
      <c r="G36" s="52"/>
      <c r="H36" s="52"/>
      <c r="I36" s="52"/>
      <c r="J36" s="95">
        <f>SUBTOTAL(9,G36:I36)</f>
        <v>0</v>
      </c>
      <c r="K36" s="96" t="str">
        <f>IFERROR(J36/$J$18*100,"0.00")</f>
        <v>0.00</v>
      </c>
    </row>
    <row r="37" spans="1:11" ht="12.75" x14ac:dyDescent="0.2">
      <c r="A37" s="44">
        <v>2</v>
      </c>
      <c r="B37" s="45">
        <v>1</v>
      </c>
      <c r="C37" s="45">
        <v>1</v>
      </c>
      <c r="D37" s="45">
        <v>5</v>
      </c>
      <c r="E37" s="45"/>
      <c r="F37" s="46" t="s">
        <v>2627</v>
      </c>
      <c r="G37" s="47">
        <f>SUM(G38:G41)</f>
        <v>0</v>
      </c>
      <c r="H37" s="47">
        <f>SUM(H38:H41)</f>
        <v>0</v>
      </c>
      <c r="I37" s="47">
        <f>SUM(I38:I41)</f>
        <v>0</v>
      </c>
      <c r="J37" s="47">
        <f>SUM(J38:J41)</f>
        <v>0</v>
      </c>
      <c r="K37" s="48">
        <f>SUM(K38:K41)</f>
        <v>0</v>
      </c>
    </row>
    <row r="38" spans="1:11" ht="12.75" x14ac:dyDescent="0.2">
      <c r="A38" s="49">
        <v>2</v>
      </c>
      <c r="B38" s="50">
        <v>1</v>
      </c>
      <c r="C38" s="50">
        <v>1</v>
      </c>
      <c r="D38" s="50">
        <v>5</v>
      </c>
      <c r="E38" s="50" t="s">
        <v>2606</v>
      </c>
      <c r="F38" s="54" t="s">
        <v>2627</v>
      </c>
      <c r="G38" s="52"/>
      <c r="H38" s="52"/>
      <c r="I38" s="52"/>
      <c r="J38" s="95">
        <f>SUBTOTAL(9,G38:I38)</f>
        <v>0</v>
      </c>
      <c r="K38" s="96" t="str">
        <f>IFERROR(J38/$J$18*100,"0.00")</f>
        <v>0.00</v>
      </c>
    </row>
    <row r="39" spans="1:11" ht="12.75" x14ac:dyDescent="0.2">
      <c r="A39" s="49">
        <v>2</v>
      </c>
      <c r="B39" s="50">
        <v>1</v>
      </c>
      <c r="C39" s="50">
        <v>1</v>
      </c>
      <c r="D39" s="50">
        <v>5</v>
      </c>
      <c r="E39" s="50" t="s">
        <v>2608</v>
      </c>
      <c r="F39" s="53" t="s">
        <v>2628</v>
      </c>
      <c r="G39" s="52"/>
      <c r="H39" s="52"/>
      <c r="I39" s="52"/>
      <c r="J39" s="95">
        <f>SUBTOTAL(9,G39:I39)</f>
        <v>0</v>
      </c>
      <c r="K39" s="96" t="str">
        <f>IFERROR(J39/$J$18*100,"0.00")</f>
        <v>0.00</v>
      </c>
    </row>
    <row r="40" spans="1:11" ht="12.75" x14ac:dyDescent="0.2">
      <c r="A40" s="49">
        <v>2</v>
      </c>
      <c r="B40" s="50">
        <v>1</v>
      </c>
      <c r="C40" s="50">
        <v>1</v>
      </c>
      <c r="D40" s="50">
        <v>5</v>
      </c>
      <c r="E40" s="50" t="s">
        <v>2615</v>
      </c>
      <c r="F40" s="53" t="s">
        <v>2629</v>
      </c>
      <c r="G40" s="52"/>
      <c r="H40" s="52"/>
      <c r="I40" s="52"/>
      <c r="J40" s="95">
        <f>SUBTOTAL(9,G40:I40)</f>
        <v>0</v>
      </c>
      <c r="K40" s="96" t="str">
        <f>IFERROR(J40/$J$18*100,"0.00")</f>
        <v>0.00</v>
      </c>
    </row>
    <row r="41" spans="1:11" ht="12.75" x14ac:dyDescent="0.2">
      <c r="A41" s="49">
        <v>2</v>
      </c>
      <c r="B41" s="50">
        <v>1</v>
      </c>
      <c r="C41" s="50">
        <v>1</v>
      </c>
      <c r="D41" s="50">
        <v>5</v>
      </c>
      <c r="E41" s="50" t="s">
        <v>2630</v>
      </c>
      <c r="F41" s="53" t="s">
        <v>2631</v>
      </c>
      <c r="G41" s="52"/>
      <c r="H41" s="52"/>
      <c r="I41" s="52"/>
      <c r="J41" s="95">
        <f>SUBTOTAL(9,G41:I41)</f>
        <v>0</v>
      </c>
      <c r="K41" s="96" t="str">
        <f>IFERROR(J41/$J$18*100,"0.00")</f>
        <v>0.00</v>
      </c>
    </row>
    <row r="42" spans="1:11" ht="12.75" x14ac:dyDescent="0.2">
      <c r="A42" s="39">
        <v>2</v>
      </c>
      <c r="B42" s="40">
        <v>1</v>
      </c>
      <c r="C42" s="40">
        <v>2</v>
      </c>
      <c r="D42" s="40"/>
      <c r="E42" s="40"/>
      <c r="F42" s="41" t="s">
        <v>2632</v>
      </c>
      <c r="G42" s="42">
        <f>+G43+G45</f>
        <v>0</v>
      </c>
      <c r="H42" s="42">
        <f>+H43+H45</f>
        <v>0</v>
      </c>
      <c r="I42" s="42">
        <f>+I43+I45</f>
        <v>0</v>
      </c>
      <c r="J42" s="42">
        <f>+J43+J45</f>
        <v>0</v>
      </c>
      <c r="K42" s="42">
        <f>+K43+K45</f>
        <v>0</v>
      </c>
    </row>
    <row r="43" spans="1:11" ht="12.75" x14ac:dyDescent="0.2">
      <c r="A43" s="44">
        <v>2</v>
      </c>
      <c r="B43" s="45">
        <v>1</v>
      </c>
      <c r="C43" s="45">
        <v>2</v>
      </c>
      <c r="D43" s="45">
        <v>1</v>
      </c>
      <c r="E43" s="45"/>
      <c r="F43" s="46" t="s">
        <v>2633</v>
      </c>
      <c r="G43" s="47">
        <f>G44</f>
        <v>0</v>
      </c>
      <c r="H43" s="47">
        <f>H44</f>
        <v>0</v>
      </c>
      <c r="I43" s="47">
        <f>I44</f>
        <v>0</v>
      </c>
      <c r="J43" s="47">
        <f>J44</f>
        <v>0</v>
      </c>
      <c r="K43" s="48" t="str">
        <f>K44</f>
        <v>0.00</v>
      </c>
    </row>
    <row r="44" spans="1:11" ht="12.75" x14ac:dyDescent="0.2">
      <c r="A44" s="49">
        <v>2</v>
      </c>
      <c r="B44" s="50">
        <v>1</v>
      </c>
      <c r="C44" s="50">
        <v>2</v>
      </c>
      <c r="D44" s="50">
        <v>1</v>
      </c>
      <c r="E44" s="50" t="s">
        <v>2606</v>
      </c>
      <c r="F44" s="53" t="s">
        <v>2633</v>
      </c>
      <c r="G44" s="52"/>
      <c r="H44" s="52"/>
      <c r="I44" s="52"/>
      <c r="J44" s="95">
        <f>SUBTOTAL(9,G44:I44)</f>
        <v>0</v>
      </c>
      <c r="K44" s="96" t="str">
        <f>IFERROR(J44/$J$18*100,"0.00")</f>
        <v>0.00</v>
      </c>
    </row>
    <row r="45" spans="1:11" ht="12.75" x14ac:dyDescent="0.2">
      <c r="A45" s="44">
        <v>2</v>
      </c>
      <c r="B45" s="45">
        <v>1</v>
      </c>
      <c r="C45" s="45">
        <v>2</v>
      </c>
      <c r="D45" s="45">
        <v>2</v>
      </c>
      <c r="E45" s="45"/>
      <c r="F45" s="46" t="s">
        <v>2634</v>
      </c>
      <c r="G45" s="47">
        <f>SUM(G46:G53)</f>
        <v>0</v>
      </c>
      <c r="H45" s="47">
        <f>SUM(H46:H53)</f>
        <v>0</v>
      </c>
      <c r="I45" s="47">
        <f>SUM(I46:I53)</f>
        <v>0</v>
      </c>
      <c r="J45" s="47">
        <f>SUM(J46:J53)</f>
        <v>0</v>
      </c>
      <c r="K45" s="48">
        <f>SUM(K46:K53)</f>
        <v>0</v>
      </c>
    </row>
    <row r="46" spans="1:11" ht="12.75" x14ac:dyDescent="0.2">
      <c r="A46" s="49">
        <v>2</v>
      </c>
      <c r="B46" s="50">
        <v>1</v>
      </c>
      <c r="C46" s="50">
        <v>2</v>
      </c>
      <c r="D46" s="50">
        <v>2</v>
      </c>
      <c r="E46" s="50" t="s">
        <v>2615</v>
      </c>
      <c r="F46" s="55" t="s">
        <v>2635</v>
      </c>
      <c r="G46" s="52"/>
      <c r="H46" s="52"/>
      <c r="I46" s="52"/>
      <c r="J46" s="95">
        <f t="shared" ref="J46:J53" si="2">SUBTOTAL(9,G46:I46)</f>
        <v>0</v>
      </c>
      <c r="K46" s="96" t="str">
        <f t="shared" ref="K46:K53" si="3">IFERROR(J46/$J$18*100,"0.00")</f>
        <v>0.00</v>
      </c>
    </row>
    <row r="47" spans="1:11" ht="12.75" x14ac:dyDescent="0.2">
      <c r="A47" s="49">
        <v>2</v>
      </c>
      <c r="B47" s="50">
        <v>1</v>
      </c>
      <c r="C47" s="50">
        <v>2</v>
      </c>
      <c r="D47" s="50">
        <v>2</v>
      </c>
      <c r="E47" s="50" t="s">
        <v>2630</v>
      </c>
      <c r="F47" s="53" t="s">
        <v>2636</v>
      </c>
      <c r="G47" s="52"/>
      <c r="H47" s="52"/>
      <c r="I47" s="52"/>
      <c r="J47" s="95">
        <f t="shared" si="2"/>
        <v>0</v>
      </c>
      <c r="K47" s="96" t="str">
        <f t="shared" si="3"/>
        <v>0.00</v>
      </c>
    </row>
    <row r="48" spans="1:11" ht="12.75" x14ac:dyDescent="0.2">
      <c r="A48" s="49">
        <v>2</v>
      </c>
      <c r="B48" s="50">
        <v>1</v>
      </c>
      <c r="C48" s="50">
        <v>2</v>
      </c>
      <c r="D48" s="50">
        <v>2</v>
      </c>
      <c r="E48" s="50" t="s">
        <v>2610</v>
      </c>
      <c r="F48" s="53" t="s">
        <v>2637</v>
      </c>
      <c r="G48" s="52"/>
      <c r="H48" s="52"/>
      <c r="I48" s="52"/>
      <c r="J48" s="95">
        <f t="shared" si="2"/>
        <v>0</v>
      </c>
      <c r="K48" s="96" t="str">
        <f t="shared" si="3"/>
        <v>0.00</v>
      </c>
    </row>
    <row r="49" spans="1:11" ht="12.75" x14ac:dyDescent="0.2">
      <c r="A49" s="49">
        <v>2</v>
      </c>
      <c r="B49" s="50">
        <v>1</v>
      </c>
      <c r="C49" s="50">
        <v>2</v>
      </c>
      <c r="D49" s="50">
        <v>2</v>
      </c>
      <c r="E49" s="50" t="s">
        <v>2612</v>
      </c>
      <c r="F49" s="53" t="s">
        <v>2638</v>
      </c>
      <c r="G49" s="52"/>
      <c r="H49" s="52"/>
      <c r="I49" s="52"/>
      <c r="J49" s="95">
        <f t="shared" si="2"/>
        <v>0</v>
      </c>
      <c r="K49" s="96" t="str">
        <f t="shared" si="3"/>
        <v>0.00</v>
      </c>
    </row>
    <row r="50" spans="1:11" ht="12.75" x14ac:dyDescent="0.2">
      <c r="A50" s="49">
        <v>2</v>
      </c>
      <c r="B50" s="50">
        <v>1</v>
      </c>
      <c r="C50" s="50">
        <v>2</v>
      </c>
      <c r="D50" s="50">
        <v>2</v>
      </c>
      <c r="E50" s="50" t="s">
        <v>2639</v>
      </c>
      <c r="F50" s="53" t="s">
        <v>2640</v>
      </c>
      <c r="G50" s="52"/>
      <c r="H50" s="52"/>
      <c r="I50" s="52"/>
      <c r="J50" s="95">
        <f t="shared" si="2"/>
        <v>0</v>
      </c>
      <c r="K50" s="96" t="str">
        <f t="shared" si="3"/>
        <v>0.00</v>
      </c>
    </row>
    <row r="51" spans="1:11" ht="12.75" x14ac:dyDescent="0.2">
      <c r="A51" s="49">
        <v>2</v>
      </c>
      <c r="B51" s="50">
        <v>1</v>
      </c>
      <c r="C51" s="50">
        <v>2</v>
      </c>
      <c r="D51" s="50">
        <v>2</v>
      </c>
      <c r="E51" s="50" t="s">
        <v>2619</v>
      </c>
      <c r="F51" s="53" t="s">
        <v>2641</v>
      </c>
      <c r="G51" s="52"/>
      <c r="H51" s="52"/>
      <c r="I51" s="52"/>
      <c r="J51" s="95">
        <f t="shared" si="2"/>
        <v>0</v>
      </c>
      <c r="K51" s="96" t="str">
        <f t="shared" si="3"/>
        <v>0.00</v>
      </c>
    </row>
    <row r="52" spans="1:11" ht="12.75" x14ac:dyDescent="0.2">
      <c r="A52" s="49">
        <v>2</v>
      </c>
      <c r="B52" s="50">
        <v>1</v>
      </c>
      <c r="C52" s="50">
        <v>2</v>
      </c>
      <c r="D52" s="50">
        <v>2</v>
      </c>
      <c r="E52" s="50" t="s">
        <v>2621</v>
      </c>
      <c r="F52" s="53" t="s">
        <v>2642</v>
      </c>
      <c r="G52" s="52"/>
      <c r="H52" s="52"/>
      <c r="I52" s="52"/>
      <c r="J52" s="95">
        <f t="shared" si="2"/>
        <v>0</v>
      </c>
      <c r="K52" s="96" t="str">
        <f t="shared" si="3"/>
        <v>0.00</v>
      </c>
    </row>
    <row r="53" spans="1:11" ht="12.75" x14ac:dyDescent="0.2">
      <c r="A53" s="49">
        <v>2</v>
      </c>
      <c r="B53" s="50">
        <v>1</v>
      </c>
      <c r="C53" s="50">
        <v>2</v>
      </c>
      <c r="D53" s="50">
        <v>2</v>
      </c>
      <c r="E53" s="50" t="s">
        <v>2643</v>
      </c>
      <c r="F53" s="55" t="s">
        <v>2644</v>
      </c>
      <c r="G53" s="52"/>
      <c r="H53" s="52"/>
      <c r="I53" s="52"/>
      <c r="J53" s="95">
        <f t="shared" si="2"/>
        <v>0</v>
      </c>
      <c r="K53" s="96" t="str">
        <f t="shared" si="3"/>
        <v>0.00</v>
      </c>
    </row>
    <row r="54" spans="1:11" ht="12.75" x14ac:dyDescent="0.2">
      <c r="A54" s="39">
        <v>2</v>
      </c>
      <c r="B54" s="40">
        <v>1</v>
      </c>
      <c r="C54" s="40">
        <v>3</v>
      </c>
      <c r="D54" s="40"/>
      <c r="E54" s="40"/>
      <c r="F54" s="41" t="s">
        <v>2645</v>
      </c>
      <c r="G54" s="42">
        <f>+G55</f>
        <v>0</v>
      </c>
      <c r="H54" s="42">
        <f>+H55</f>
        <v>0</v>
      </c>
      <c r="I54" s="42">
        <f>+I55</f>
        <v>0</v>
      </c>
      <c r="J54" s="42">
        <f>+J55</f>
        <v>0</v>
      </c>
      <c r="K54" s="42">
        <f>+K55</f>
        <v>0</v>
      </c>
    </row>
    <row r="55" spans="1:11" ht="12.75" x14ac:dyDescent="0.2">
      <c r="A55" s="44">
        <v>2</v>
      </c>
      <c r="B55" s="45">
        <v>1</v>
      </c>
      <c r="C55" s="45">
        <v>3</v>
      </c>
      <c r="D55" s="45">
        <v>2</v>
      </c>
      <c r="E55" s="45"/>
      <c r="F55" s="56" t="s">
        <v>2646</v>
      </c>
      <c r="G55" s="47">
        <f>SUM(G56:G57)</f>
        <v>0</v>
      </c>
      <c r="H55" s="47">
        <f>SUM(H56:H57)</f>
        <v>0</v>
      </c>
      <c r="I55" s="47">
        <f>SUM(I56:I57)</f>
        <v>0</v>
      </c>
      <c r="J55" s="47">
        <f>SUM(J56:J57)</f>
        <v>0</v>
      </c>
      <c r="K55" s="48">
        <f>SUM(K56:K57)</f>
        <v>0</v>
      </c>
    </row>
    <row r="56" spans="1:11" ht="12.75" x14ac:dyDescent="0.2">
      <c r="A56" s="57">
        <v>2</v>
      </c>
      <c r="B56" s="50">
        <v>1</v>
      </c>
      <c r="C56" s="50">
        <v>3</v>
      </c>
      <c r="D56" s="50">
        <v>2</v>
      </c>
      <c r="E56" s="50" t="s">
        <v>2606</v>
      </c>
      <c r="F56" s="58" t="s">
        <v>2647</v>
      </c>
      <c r="G56" s="52"/>
      <c r="H56" s="52"/>
      <c r="I56" s="52"/>
      <c r="J56" s="95">
        <f>SUBTOTAL(9,G56:I56)</f>
        <v>0</v>
      </c>
      <c r="K56" s="96" t="str">
        <f>IFERROR(J56/$J$18*100,"0.00")</f>
        <v>0.00</v>
      </c>
    </row>
    <row r="57" spans="1:11" ht="12.75" x14ac:dyDescent="0.2">
      <c r="A57" s="57">
        <v>2</v>
      </c>
      <c r="B57" s="50">
        <v>1</v>
      </c>
      <c r="C57" s="50">
        <v>3</v>
      </c>
      <c r="D57" s="50">
        <v>2</v>
      </c>
      <c r="E57" s="50" t="s">
        <v>2608</v>
      </c>
      <c r="F57" s="58" t="s">
        <v>2648</v>
      </c>
      <c r="G57" s="52"/>
      <c r="H57" s="52"/>
      <c r="I57" s="52"/>
      <c r="J57" s="95">
        <f>SUBTOTAL(9,G57:I57)</f>
        <v>0</v>
      </c>
      <c r="K57" s="96" t="str">
        <f>IFERROR(J57/$J$18*100,"0.00")</f>
        <v>0.00</v>
      </c>
    </row>
    <row r="58" spans="1:11" ht="12.75" x14ac:dyDescent="0.2">
      <c r="A58" s="39">
        <v>2</v>
      </c>
      <c r="B58" s="40">
        <v>1</v>
      </c>
      <c r="C58" s="40">
        <v>5</v>
      </c>
      <c r="D58" s="40"/>
      <c r="E58" s="40"/>
      <c r="F58" s="41" t="s">
        <v>2649</v>
      </c>
      <c r="G58" s="42">
        <f>G59+G61+G63+G65</f>
        <v>0</v>
      </c>
      <c r="H58" s="42">
        <f>H59+H61+H63+H65</f>
        <v>0</v>
      </c>
      <c r="I58" s="42">
        <f>I59+I61+I63+I65</f>
        <v>0</v>
      </c>
      <c r="J58" s="42">
        <f>J59+J61+J63+J65</f>
        <v>0</v>
      </c>
      <c r="K58" s="43">
        <f>K59+K61+K63+K65</f>
        <v>0</v>
      </c>
    </row>
    <row r="59" spans="1:11" ht="12.75" x14ac:dyDescent="0.2">
      <c r="A59" s="44">
        <v>2</v>
      </c>
      <c r="B59" s="45">
        <v>1</v>
      </c>
      <c r="C59" s="45">
        <v>5</v>
      </c>
      <c r="D59" s="45">
        <v>1</v>
      </c>
      <c r="E59" s="45"/>
      <c r="F59" s="46" t="s">
        <v>2650</v>
      </c>
      <c r="G59" s="47">
        <f>G60</f>
        <v>0</v>
      </c>
      <c r="H59" s="47">
        <f>H60</f>
        <v>0</v>
      </c>
      <c r="I59" s="47">
        <f>I60</f>
        <v>0</v>
      </c>
      <c r="J59" s="47">
        <f>J60</f>
        <v>0</v>
      </c>
      <c r="K59" s="48" t="str">
        <f>K60</f>
        <v>0.00</v>
      </c>
    </row>
    <row r="60" spans="1:11" ht="12.75" x14ac:dyDescent="0.2">
      <c r="A60" s="49">
        <v>2</v>
      </c>
      <c r="B60" s="50">
        <v>1</v>
      </c>
      <c r="C60" s="50">
        <v>5</v>
      </c>
      <c r="D60" s="50">
        <v>1</v>
      </c>
      <c r="E60" s="50" t="s">
        <v>2606</v>
      </c>
      <c r="F60" s="53" t="s">
        <v>2650</v>
      </c>
      <c r="G60" s="52"/>
      <c r="H60" s="52"/>
      <c r="I60" s="52"/>
      <c r="J60" s="95">
        <f>SUBTOTAL(9,G60:I60)</f>
        <v>0</v>
      </c>
      <c r="K60" s="96" t="str">
        <f>IFERROR(J60/$J$18*100,"0.00")</f>
        <v>0.00</v>
      </c>
    </row>
    <row r="61" spans="1:11" ht="12.75" x14ac:dyDescent="0.2">
      <c r="A61" s="44">
        <v>2</v>
      </c>
      <c r="B61" s="45">
        <v>1</v>
      </c>
      <c r="C61" s="45">
        <v>5</v>
      </c>
      <c r="D61" s="45">
        <v>2</v>
      </c>
      <c r="E61" s="45"/>
      <c r="F61" s="56" t="s">
        <v>2651</v>
      </c>
      <c r="G61" s="47">
        <f>G62</f>
        <v>0</v>
      </c>
      <c r="H61" s="47">
        <f>H62</f>
        <v>0</v>
      </c>
      <c r="I61" s="47">
        <f>I62</f>
        <v>0</v>
      </c>
      <c r="J61" s="47">
        <f>J62</f>
        <v>0</v>
      </c>
      <c r="K61" s="48" t="str">
        <f>K62</f>
        <v>0.00</v>
      </c>
    </row>
    <row r="62" spans="1:11" ht="12.75" x14ac:dyDescent="0.2">
      <c r="A62" s="49">
        <v>2</v>
      </c>
      <c r="B62" s="50">
        <v>1</v>
      </c>
      <c r="C62" s="50">
        <v>5</v>
      </c>
      <c r="D62" s="50">
        <v>2</v>
      </c>
      <c r="E62" s="50" t="s">
        <v>2606</v>
      </c>
      <c r="F62" s="53" t="s">
        <v>2651</v>
      </c>
      <c r="G62" s="52"/>
      <c r="H62" s="52"/>
      <c r="I62" s="52"/>
      <c r="J62" s="95">
        <f>SUBTOTAL(9,G62:I62)</f>
        <v>0</v>
      </c>
      <c r="K62" s="96" t="str">
        <f>IFERROR(J62/$J$18*100,"0.00")</f>
        <v>0.00</v>
      </c>
    </row>
    <row r="63" spans="1:11" ht="12.75" x14ac:dyDescent="0.2">
      <c r="A63" s="44">
        <v>2</v>
      </c>
      <c r="B63" s="45">
        <v>1</v>
      </c>
      <c r="C63" s="45">
        <v>5</v>
      </c>
      <c r="D63" s="45">
        <v>3</v>
      </c>
      <c r="E63" s="45"/>
      <c r="F63" s="56" t="s">
        <v>2652</v>
      </c>
      <c r="G63" s="47">
        <f>G64</f>
        <v>0</v>
      </c>
      <c r="H63" s="47">
        <f>H64</f>
        <v>0</v>
      </c>
      <c r="I63" s="47">
        <f>I64</f>
        <v>0</v>
      </c>
      <c r="J63" s="47">
        <f>J64</f>
        <v>0</v>
      </c>
      <c r="K63" s="48" t="str">
        <f>K64</f>
        <v>0.00</v>
      </c>
    </row>
    <row r="64" spans="1:11" ht="12.75" x14ac:dyDescent="0.2">
      <c r="A64" s="49">
        <v>2</v>
      </c>
      <c r="B64" s="50">
        <v>1</v>
      </c>
      <c r="C64" s="50">
        <v>5</v>
      </c>
      <c r="D64" s="50">
        <v>3</v>
      </c>
      <c r="E64" s="50" t="s">
        <v>2606</v>
      </c>
      <c r="F64" s="53" t="s">
        <v>2652</v>
      </c>
      <c r="G64" s="52"/>
      <c r="H64" s="52"/>
      <c r="I64" s="52"/>
      <c r="J64" s="95">
        <f>SUBTOTAL(9,G64:I64)</f>
        <v>0</v>
      </c>
      <c r="K64" s="96" t="str">
        <f>IFERROR(J64/$J$18*100,"0.00")</f>
        <v>0.00</v>
      </c>
    </row>
    <row r="65" spans="1:11" ht="12.75" x14ac:dyDescent="0.2">
      <c r="A65" s="44">
        <v>2</v>
      </c>
      <c r="B65" s="45">
        <v>1</v>
      </c>
      <c r="C65" s="45">
        <v>5</v>
      </c>
      <c r="D65" s="45">
        <v>4</v>
      </c>
      <c r="E65" s="45"/>
      <c r="F65" s="56" t="s">
        <v>2653</v>
      </c>
      <c r="G65" s="47">
        <f>G66</f>
        <v>0</v>
      </c>
      <c r="H65" s="47">
        <f>H66</f>
        <v>0</v>
      </c>
      <c r="I65" s="47">
        <f>I66</f>
        <v>0</v>
      </c>
      <c r="J65" s="47">
        <f>J66</f>
        <v>0</v>
      </c>
      <c r="K65" s="48" t="str">
        <f>K66</f>
        <v>0.00</v>
      </c>
    </row>
    <row r="66" spans="1:11" ht="12.75" x14ac:dyDescent="0.2">
      <c r="A66" s="49">
        <v>2</v>
      </c>
      <c r="B66" s="50">
        <v>1</v>
      </c>
      <c r="C66" s="50">
        <v>5</v>
      </c>
      <c r="D66" s="50">
        <v>4</v>
      </c>
      <c r="E66" s="50" t="s">
        <v>2606</v>
      </c>
      <c r="F66" s="53" t="s">
        <v>2653</v>
      </c>
      <c r="G66" s="52"/>
      <c r="H66" s="52"/>
      <c r="I66" s="52"/>
      <c r="J66" s="95">
        <f>SUBTOTAL(9,G66:I66)</f>
        <v>0</v>
      </c>
      <c r="K66" s="96" t="str">
        <f>IFERROR(J66/$J$18*100,"0.00")</f>
        <v>0.00</v>
      </c>
    </row>
    <row r="67" spans="1:11" ht="12.75" x14ac:dyDescent="0.2">
      <c r="A67" s="33">
        <v>2</v>
      </c>
      <c r="B67" s="34">
        <v>2</v>
      </c>
      <c r="C67" s="35"/>
      <c r="D67" s="35"/>
      <c r="E67" s="35"/>
      <c r="F67" s="36" t="s">
        <v>2654</v>
      </c>
      <c r="G67" s="37">
        <f>+G68+G82+G87+G92+G99+G116+G125+G143</f>
        <v>0</v>
      </c>
      <c r="H67" s="37">
        <f>+H68+H82+H87+H92+H99+H116+H125+H143</f>
        <v>0</v>
      </c>
      <c r="I67" s="37">
        <f>+I68+I82+I87+I92+I99+I116+I125+I143</f>
        <v>0</v>
      </c>
      <c r="J67" s="37">
        <f>+J68+J82+J87+J92+J99+J116+J125+J143</f>
        <v>0</v>
      </c>
      <c r="K67" s="38">
        <f>+K68+K82+K87+K92+K99+K116+K125+K143</f>
        <v>0</v>
      </c>
    </row>
    <row r="68" spans="1:11" ht="12.75" x14ac:dyDescent="0.2">
      <c r="A68" s="39">
        <v>2</v>
      </c>
      <c r="B68" s="40">
        <v>2</v>
      </c>
      <c r="C68" s="40">
        <v>1</v>
      </c>
      <c r="D68" s="40"/>
      <c r="E68" s="40"/>
      <c r="F68" s="41" t="s">
        <v>2655</v>
      </c>
      <c r="G68" s="42">
        <f>+G69+G71+G73+G75+G78+G80</f>
        <v>0</v>
      </c>
      <c r="H68" s="42">
        <f>+H69+H71+H73+H75+H78+H80</f>
        <v>0</v>
      </c>
      <c r="I68" s="42">
        <f>+I69+I71+I73+I75+I78+I80</f>
        <v>0</v>
      </c>
      <c r="J68" s="42">
        <f>+J69+J71+J73+J75+J78+J80</f>
        <v>0</v>
      </c>
      <c r="K68" s="42">
        <f>+K69+K71+K73+K75+K78+K80</f>
        <v>0</v>
      </c>
    </row>
    <row r="69" spans="1:11" ht="12.75" x14ac:dyDescent="0.2">
      <c r="A69" s="44">
        <v>2</v>
      </c>
      <c r="B69" s="45">
        <v>2</v>
      </c>
      <c r="C69" s="45">
        <v>1</v>
      </c>
      <c r="D69" s="45">
        <v>2</v>
      </c>
      <c r="E69" s="45"/>
      <c r="F69" s="46" t="s">
        <v>2656</v>
      </c>
      <c r="G69" s="47">
        <f>G70</f>
        <v>0</v>
      </c>
      <c r="H69" s="47">
        <f>H70</f>
        <v>0</v>
      </c>
      <c r="I69" s="47">
        <f>I70</f>
        <v>0</v>
      </c>
      <c r="J69" s="47">
        <f>J70</f>
        <v>0</v>
      </c>
      <c r="K69" s="48" t="str">
        <f>K70</f>
        <v>0.00</v>
      </c>
    </row>
    <row r="70" spans="1:11" ht="12.75" x14ac:dyDescent="0.2">
      <c r="A70" s="57">
        <v>2</v>
      </c>
      <c r="B70" s="50">
        <v>2</v>
      </c>
      <c r="C70" s="50">
        <v>1</v>
      </c>
      <c r="D70" s="50">
        <v>2</v>
      </c>
      <c r="E70" s="50" t="s">
        <v>2606</v>
      </c>
      <c r="F70" s="58" t="s">
        <v>2656</v>
      </c>
      <c r="G70" s="52"/>
      <c r="H70" s="52"/>
      <c r="I70" s="52"/>
      <c r="J70" s="95">
        <f>SUBTOTAL(9,G70:I70)</f>
        <v>0</v>
      </c>
      <c r="K70" s="96" t="str">
        <f>IFERROR(J70/$J$18*100,"0.00")</f>
        <v>0.00</v>
      </c>
    </row>
    <row r="71" spans="1:11" ht="12.75" x14ac:dyDescent="0.2">
      <c r="A71" s="44">
        <v>2</v>
      </c>
      <c r="B71" s="45">
        <v>2</v>
      </c>
      <c r="C71" s="45">
        <v>1</v>
      </c>
      <c r="D71" s="45">
        <v>3</v>
      </c>
      <c r="E71" s="45"/>
      <c r="F71" s="46" t="s">
        <v>2657</v>
      </c>
      <c r="G71" s="47">
        <f>G72</f>
        <v>0</v>
      </c>
      <c r="H71" s="47">
        <f>H72</f>
        <v>0</v>
      </c>
      <c r="I71" s="47">
        <f>I72</f>
        <v>0</v>
      </c>
      <c r="J71" s="47">
        <f>J72</f>
        <v>0</v>
      </c>
      <c r="K71" s="48" t="str">
        <f>K72</f>
        <v>0.00</v>
      </c>
    </row>
    <row r="72" spans="1:11" ht="12.75" x14ac:dyDescent="0.2">
      <c r="A72" s="49">
        <v>2</v>
      </c>
      <c r="B72" s="50">
        <v>2</v>
      </c>
      <c r="C72" s="50">
        <v>1</v>
      </c>
      <c r="D72" s="50">
        <v>3</v>
      </c>
      <c r="E72" s="50" t="s">
        <v>2606</v>
      </c>
      <c r="F72" s="53" t="s">
        <v>2657</v>
      </c>
      <c r="G72" s="52"/>
      <c r="H72" s="52"/>
      <c r="I72" s="52"/>
      <c r="J72" s="95">
        <f>SUBTOTAL(9,G72:I72)</f>
        <v>0</v>
      </c>
      <c r="K72" s="96" t="str">
        <f>IFERROR(J72/$J$18*100,"0.00")</f>
        <v>0.00</v>
      </c>
    </row>
    <row r="73" spans="1:11" ht="12.75" x14ac:dyDescent="0.2">
      <c r="A73" s="44">
        <v>2</v>
      </c>
      <c r="B73" s="45">
        <v>2</v>
      </c>
      <c r="C73" s="45">
        <v>1</v>
      </c>
      <c r="D73" s="45">
        <v>5</v>
      </c>
      <c r="E73" s="45"/>
      <c r="F73" s="46" t="s">
        <v>2658</v>
      </c>
      <c r="G73" s="47">
        <f>G74</f>
        <v>0</v>
      </c>
      <c r="H73" s="47">
        <f>H74</f>
        <v>0</v>
      </c>
      <c r="I73" s="47">
        <f>I74</f>
        <v>0</v>
      </c>
      <c r="J73" s="47">
        <f>J74</f>
        <v>0</v>
      </c>
      <c r="K73" s="48" t="str">
        <f>K74</f>
        <v>0.00</v>
      </c>
    </row>
    <row r="74" spans="1:11" ht="12.75" x14ac:dyDescent="0.2">
      <c r="A74" s="57">
        <v>2</v>
      </c>
      <c r="B74" s="50">
        <v>2</v>
      </c>
      <c r="C74" s="50">
        <v>1</v>
      </c>
      <c r="D74" s="50">
        <v>5</v>
      </c>
      <c r="E74" s="50" t="s">
        <v>2606</v>
      </c>
      <c r="F74" s="58" t="s">
        <v>2658</v>
      </c>
      <c r="G74" s="52"/>
      <c r="H74" s="52"/>
      <c r="I74" s="52"/>
      <c r="J74" s="95">
        <f>SUBTOTAL(9,G74:I74)</f>
        <v>0</v>
      </c>
      <c r="K74" s="96" t="str">
        <f>IFERROR(J74/$J$18*100,"0.00")</f>
        <v>0.00</v>
      </c>
    </row>
    <row r="75" spans="1:11" ht="12.75" x14ac:dyDescent="0.2">
      <c r="A75" s="44">
        <v>2</v>
      </c>
      <c r="B75" s="45">
        <v>2</v>
      </c>
      <c r="C75" s="45">
        <v>1</v>
      </c>
      <c r="D75" s="45">
        <v>6</v>
      </c>
      <c r="E75" s="45"/>
      <c r="F75" s="46" t="s">
        <v>2659</v>
      </c>
      <c r="G75" s="47">
        <f>G76+G77</f>
        <v>0</v>
      </c>
      <c r="H75" s="47">
        <f>H76+H77</f>
        <v>0</v>
      </c>
      <c r="I75" s="47">
        <f>I76+I77</f>
        <v>0</v>
      </c>
      <c r="J75" s="47">
        <f>J76+J77</f>
        <v>0</v>
      </c>
      <c r="K75" s="48">
        <f>K76+K77</f>
        <v>0</v>
      </c>
    </row>
    <row r="76" spans="1:11" ht="12.75" x14ac:dyDescent="0.2">
      <c r="A76" s="57">
        <v>2</v>
      </c>
      <c r="B76" s="50">
        <v>2</v>
      </c>
      <c r="C76" s="50">
        <v>1</v>
      </c>
      <c r="D76" s="50">
        <v>6</v>
      </c>
      <c r="E76" s="50" t="s">
        <v>2606</v>
      </c>
      <c r="F76" s="58" t="s">
        <v>2660</v>
      </c>
      <c r="G76" s="59"/>
      <c r="H76" s="59"/>
      <c r="I76" s="59"/>
      <c r="J76" s="95">
        <f>SUBTOTAL(9,G76:I76)</f>
        <v>0</v>
      </c>
      <c r="K76" s="96" t="str">
        <f>IFERROR(J76/$J$18*100,"0.00")</f>
        <v>0.00</v>
      </c>
    </row>
    <row r="77" spans="1:11" ht="12.75" x14ac:dyDescent="0.2">
      <c r="A77" s="57">
        <v>2</v>
      </c>
      <c r="B77" s="50">
        <v>2</v>
      </c>
      <c r="C77" s="50">
        <v>1</v>
      </c>
      <c r="D77" s="50">
        <v>6</v>
      </c>
      <c r="E77" s="50" t="s">
        <v>2608</v>
      </c>
      <c r="F77" s="58" t="s">
        <v>2661</v>
      </c>
      <c r="G77" s="59"/>
      <c r="H77" s="59"/>
      <c r="I77" s="59"/>
      <c r="J77" s="95">
        <f>SUBTOTAL(9,G77:I77)</f>
        <v>0</v>
      </c>
      <c r="K77" s="96" t="str">
        <f>IFERROR(J77/$J$18*100,"0.00")</f>
        <v>0.00</v>
      </c>
    </row>
    <row r="78" spans="1:11" ht="12.75" x14ac:dyDescent="0.2">
      <c r="A78" s="44">
        <v>2</v>
      </c>
      <c r="B78" s="45">
        <v>2</v>
      </c>
      <c r="C78" s="45">
        <v>1</v>
      </c>
      <c r="D78" s="45">
        <v>7</v>
      </c>
      <c r="E78" s="45"/>
      <c r="F78" s="46" t="s">
        <v>2662</v>
      </c>
      <c r="G78" s="47">
        <f>G79</f>
        <v>0</v>
      </c>
      <c r="H78" s="47">
        <f>H79</f>
        <v>0</v>
      </c>
      <c r="I78" s="47">
        <f>I79</f>
        <v>0</v>
      </c>
      <c r="J78" s="47">
        <f>J79</f>
        <v>0</v>
      </c>
      <c r="K78" s="48" t="str">
        <f>K79</f>
        <v>0.00</v>
      </c>
    </row>
    <row r="79" spans="1:11" ht="12.75" x14ac:dyDescent="0.2">
      <c r="A79" s="57">
        <v>2</v>
      </c>
      <c r="B79" s="50">
        <v>2</v>
      </c>
      <c r="C79" s="50">
        <v>1</v>
      </c>
      <c r="D79" s="50">
        <v>7</v>
      </c>
      <c r="E79" s="50" t="s">
        <v>2606</v>
      </c>
      <c r="F79" s="58" t="s">
        <v>2662</v>
      </c>
      <c r="G79" s="52"/>
      <c r="H79" s="52"/>
      <c r="I79" s="52"/>
      <c r="J79" s="95">
        <f>SUBTOTAL(9,G79:I79)</f>
        <v>0</v>
      </c>
      <c r="K79" s="96" t="str">
        <f>IFERROR(J79/$J$18*100,"0.00")</f>
        <v>0.00</v>
      </c>
    </row>
    <row r="80" spans="1:11" ht="12.75" x14ac:dyDescent="0.2">
      <c r="A80" s="44">
        <v>2</v>
      </c>
      <c r="B80" s="45">
        <v>2</v>
      </c>
      <c r="C80" s="45">
        <v>1</v>
      </c>
      <c r="D80" s="45">
        <v>8</v>
      </c>
      <c r="E80" s="45"/>
      <c r="F80" s="46" t="s">
        <v>2663</v>
      </c>
      <c r="G80" s="47">
        <f>G81</f>
        <v>0</v>
      </c>
      <c r="H80" s="47">
        <f>H81</f>
        <v>0</v>
      </c>
      <c r="I80" s="47">
        <f>I81</f>
        <v>0</v>
      </c>
      <c r="J80" s="47">
        <f>J81</f>
        <v>0</v>
      </c>
      <c r="K80" s="48" t="str">
        <f>K81</f>
        <v>0.00</v>
      </c>
    </row>
    <row r="81" spans="1:11" ht="12.75" x14ac:dyDescent="0.2">
      <c r="A81" s="49">
        <v>2</v>
      </c>
      <c r="B81" s="50">
        <v>2</v>
      </c>
      <c r="C81" s="50">
        <v>1</v>
      </c>
      <c r="D81" s="50">
        <v>8</v>
      </c>
      <c r="E81" s="50" t="s">
        <v>2606</v>
      </c>
      <c r="F81" s="53" t="s">
        <v>2663</v>
      </c>
      <c r="G81" s="52"/>
      <c r="H81" s="52"/>
      <c r="I81" s="52"/>
      <c r="J81" s="95">
        <f>SUBTOTAL(9,G81:I81)</f>
        <v>0</v>
      </c>
      <c r="K81" s="96" t="str">
        <f>IFERROR(J81/$J$18*100,"0.00")</f>
        <v>0.00</v>
      </c>
    </row>
    <row r="82" spans="1:11" ht="12.75" x14ac:dyDescent="0.2">
      <c r="A82" s="39">
        <v>2</v>
      </c>
      <c r="B82" s="40">
        <v>2</v>
      </c>
      <c r="C82" s="40">
        <v>2</v>
      </c>
      <c r="D82" s="40"/>
      <c r="E82" s="40"/>
      <c r="F82" s="41" t="s">
        <v>2664</v>
      </c>
      <c r="G82" s="42">
        <f>+G83+G85</f>
        <v>0</v>
      </c>
      <c r="H82" s="42">
        <f>+H83+H85</f>
        <v>0</v>
      </c>
      <c r="I82" s="42">
        <f>+I83+I85</f>
        <v>0</v>
      </c>
      <c r="J82" s="42">
        <f>+J83+J85</f>
        <v>0</v>
      </c>
      <c r="K82" s="43">
        <f>+K83+K85</f>
        <v>0</v>
      </c>
    </row>
    <row r="83" spans="1:11" ht="12.75" x14ac:dyDescent="0.2">
      <c r="A83" s="44">
        <v>2</v>
      </c>
      <c r="B83" s="45">
        <v>2</v>
      </c>
      <c r="C83" s="45">
        <v>2</v>
      </c>
      <c r="D83" s="45">
        <v>1</v>
      </c>
      <c r="E83" s="45"/>
      <c r="F83" s="46" t="s">
        <v>1915</v>
      </c>
      <c r="G83" s="47">
        <f>G84</f>
        <v>0</v>
      </c>
      <c r="H83" s="47">
        <f>H84</f>
        <v>0</v>
      </c>
      <c r="I83" s="47">
        <f>I84</f>
        <v>0</v>
      </c>
      <c r="J83" s="47">
        <f>J84</f>
        <v>0</v>
      </c>
      <c r="K83" s="48" t="str">
        <f>K84</f>
        <v>0.00</v>
      </c>
    </row>
    <row r="84" spans="1:11" ht="12.75" x14ac:dyDescent="0.2">
      <c r="A84" s="49">
        <v>2</v>
      </c>
      <c r="B84" s="50">
        <v>2</v>
      </c>
      <c r="C84" s="50">
        <v>2</v>
      </c>
      <c r="D84" s="50">
        <v>1</v>
      </c>
      <c r="E84" s="50" t="s">
        <v>2606</v>
      </c>
      <c r="F84" s="53" t="s">
        <v>1915</v>
      </c>
      <c r="G84" s="52"/>
      <c r="H84" s="52"/>
      <c r="I84" s="52"/>
      <c r="J84" s="95">
        <f>SUBTOTAL(9,G84:I84)</f>
        <v>0</v>
      </c>
      <c r="K84" s="96" t="str">
        <f>IFERROR(J84/$J$18*100,"0.00")</f>
        <v>0.00</v>
      </c>
    </row>
    <row r="85" spans="1:11" ht="12.75" x14ac:dyDescent="0.2">
      <c r="A85" s="44">
        <v>2</v>
      </c>
      <c r="B85" s="45">
        <v>2</v>
      </c>
      <c r="C85" s="45">
        <v>2</v>
      </c>
      <c r="D85" s="45">
        <v>2</v>
      </c>
      <c r="E85" s="45"/>
      <c r="F85" s="46" t="s">
        <v>2019</v>
      </c>
      <c r="G85" s="47">
        <f>G86</f>
        <v>0</v>
      </c>
      <c r="H85" s="47">
        <f>H86</f>
        <v>0</v>
      </c>
      <c r="I85" s="47">
        <f>I86</f>
        <v>0</v>
      </c>
      <c r="J85" s="47">
        <f>J86</f>
        <v>0</v>
      </c>
      <c r="K85" s="48" t="str">
        <f>K86</f>
        <v>0.00</v>
      </c>
    </row>
    <row r="86" spans="1:11" ht="12.75" x14ac:dyDescent="0.2">
      <c r="A86" s="49">
        <v>2</v>
      </c>
      <c r="B86" s="50">
        <v>2</v>
      </c>
      <c r="C86" s="50">
        <v>2</v>
      </c>
      <c r="D86" s="50">
        <v>2</v>
      </c>
      <c r="E86" s="50" t="s">
        <v>2606</v>
      </c>
      <c r="F86" s="53" t="s">
        <v>2019</v>
      </c>
      <c r="G86" s="52"/>
      <c r="H86" s="52"/>
      <c r="I86" s="52"/>
      <c r="J86" s="95">
        <f>SUBTOTAL(9,G86:I86)</f>
        <v>0</v>
      </c>
      <c r="K86" s="96" t="str">
        <f>IFERROR(J86/$J$18*100,"0.00")</f>
        <v>0.00</v>
      </c>
    </row>
    <row r="87" spans="1:11" ht="12.75" x14ac:dyDescent="0.2">
      <c r="A87" s="39">
        <v>2</v>
      </c>
      <c r="B87" s="40">
        <v>2</v>
      </c>
      <c r="C87" s="40">
        <v>3</v>
      </c>
      <c r="D87" s="40"/>
      <c r="E87" s="40"/>
      <c r="F87" s="41" t="s">
        <v>2665</v>
      </c>
      <c r="G87" s="42">
        <f>+G88+G90</f>
        <v>0</v>
      </c>
      <c r="H87" s="42">
        <f>+H88+H90</f>
        <v>0</v>
      </c>
      <c r="I87" s="42">
        <f>+I88+I90</f>
        <v>0</v>
      </c>
      <c r="J87" s="42">
        <f>+J88+J90</f>
        <v>0</v>
      </c>
      <c r="K87" s="43">
        <f>+K88+K90</f>
        <v>0</v>
      </c>
    </row>
    <row r="88" spans="1:11" ht="12.75" x14ac:dyDescent="0.2">
      <c r="A88" s="44">
        <v>2</v>
      </c>
      <c r="B88" s="45">
        <v>2</v>
      </c>
      <c r="C88" s="45">
        <v>3</v>
      </c>
      <c r="D88" s="45">
        <v>1</v>
      </c>
      <c r="E88" s="45"/>
      <c r="F88" s="46" t="s">
        <v>1866</v>
      </c>
      <c r="G88" s="47">
        <f>G89</f>
        <v>0</v>
      </c>
      <c r="H88" s="47">
        <f>H89</f>
        <v>0</v>
      </c>
      <c r="I88" s="47">
        <f>I89</f>
        <v>0</v>
      </c>
      <c r="J88" s="47">
        <f>J89</f>
        <v>0</v>
      </c>
      <c r="K88" s="48" t="str">
        <f>K89</f>
        <v>0.00</v>
      </c>
    </row>
    <row r="89" spans="1:11" ht="12.75" x14ac:dyDescent="0.2">
      <c r="A89" s="49">
        <v>2</v>
      </c>
      <c r="B89" s="50">
        <v>2</v>
      </c>
      <c r="C89" s="50">
        <v>3</v>
      </c>
      <c r="D89" s="50">
        <v>1</v>
      </c>
      <c r="E89" s="50" t="s">
        <v>2606</v>
      </c>
      <c r="F89" s="53" t="s">
        <v>1866</v>
      </c>
      <c r="G89" s="52"/>
      <c r="H89" s="52"/>
      <c r="I89" s="52"/>
      <c r="J89" s="95">
        <f>SUBTOTAL(9,G89:I89)</f>
        <v>0</v>
      </c>
      <c r="K89" s="96" t="str">
        <f>IFERROR(J89/$J$18*100,"0.00")</f>
        <v>0.00</v>
      </c>
    </row>
    <row r="90" spans="1:11" ht="12.75" x14ac:dyDescent="0.2">
      <c r="A90" s="44">
        <v>2</v>
      </c>
      <c r="B90" s="45">
        <v>2</v>
      </c>
      <c r="C90" s="45">
        <v>3</v>
      </c>
      <c r="D90" s="45">
        <v>2</v>
      </c>
      <c r="E90" s="45"/>
      <c r="F90" s="46" t="s">
        <v>2666</v>
      </c>
      <c r="G90" s="47">
        <f>G91</f>
        <v>0</v>
      </c>
      <c r="H90" s="47">
        <f>H91</f>
        <v>0</v>
      </c>
      <c r="I90" s="47">
        <f>I91</f>
        <v>0</v>
      </c>
      <c r="J90" s="47">
        <f>J91</f>
        <v>0</v>
      </c>
      <c r="K90" s="48" t="str">
        <f>K91</f>
        <v>0.00</v>
      </c>
    </row>
    <row r="91" spans="1:11" ht="12.75" x14ac:dyDescent="0.2">
      <c r="A91" s="57">
        <v>2</v>
      </c>
      <c r="B91" s="50">
        <v>2</v>
      </c>
      <c r="C91" s="50">
        <v>3</v>
      </c>
      <c r="D91" s="50">
        <v>2</v>
      </c>
      <c r="E91" s="50" t="s">
        <v>2606</v>
      </c>
      <c r="F91" s="58" t="s">
        <v>2666</v>
      </c>
      <c r="G91" s="52"/>
      <c r="H91" s="52"/>
      <c r="I91" s="52"/>
      <c r="J91" s="95">
        <f>SUBTOTAL(9,G91:I91)</f>
        <v>0</v>
      </c>
      <c r="K91" s="96" t="str">
        <f>IFERROR(J91/$J$18*100,"0.00")</f>
        <v>0.00</v>
      </c>
    </row>
    <row r="92" spans="1:11" ht="12.75" x14ac:dyDescent="0.2">
      <c r="A92" s="39">
        <v>2</v>
      </c>
      <c r="B92" s="40">
        <v>2</v>
      </c>
      <c r="C92" s="40">
        <v>4</v>
      </c>
      <c r="D92" s="40"/>
      <c r="E92" s="40"/>
      <c r="F92" s="41" t="s">
        <v>2667</v>
      </c>
      <c r="G92" s="42">
        <f>+G93+G95+G97</f>
        <v>0</v>
      </c>
      <c r="H92" s="42">
        <f>+H93+H95+H97</f>
        <v>0</v>
      </c>
      <c r="I92" s="42">
        <f>+I93+I95+I97</f>
        <v>0</v>
      </c>
      <c r="J92" s="42">
        <f>+J93+J95+J97</f>
        <v>0</v>
      </c>
      <c r="K92" s="42">
        <f>+K93+K95+K97</f>
        <v>0</v>
      </c>
    </row>
    <row r="93" spans="1:11" ht="12.75" x14ac:dyDescent="0.2">
      <c r="A93" s="44">
        <v>2</v>
      </c>
      <c r="B93" s="45">
        <v>2</v>
      </c>
      <c r="C93" s="45">
        <v>4</v>
      </c>
      <c r="D93" s="45">
        <v>1</v>
      </c>
      <c r="E93" s="45"/>
      <c r="F93" s="56" t="s">
        <v>2668</v>
      </c>
      <c r="G93" s="47">
        <f>G94</f>
        <v>0</v>
      </c>
      <c r="H93" s="47">
        <f>H94</f>
        <v>0</v>
      </c>
      <c r="I93" s="47">
        <f>I94</f>
        <v>0</v>
      </c>
      <c r="J93" s="47">
        <f>J94</f>
        <v>0</v>
      </c>
      <c r="K93" s="48" t="str">
        <f>K94</f>
        <v>0.00</v>
      </c>
    </row>
    <row r="94" spans="1:11" ht="12.75" x14ac:dyDescent="0.2">
      <c r="A94" s="49">
        <v>2</v>
      </c>
      <c r="B94" s="50">
        <v>2</v>
      </c>
      <c r="C94" s="50">
        <v>4</v>
      </c>
      <c r="D94" s="50">
        <v>1</v>
      </c>
      <c r="E94" s="50" t="s">
        <v>2606</v>
      </c>
      <c r="F94" s="51" t="s">
        <v>2668</v>
      </c>
      <c r="G94" s="52"/>
      <c r="H94" s="52"/>
      <c r="I94" s="52"/>
      <c r="J94" s="95">
        <f>SUBTOTAL(9,G94:I94)</f>
        <v>0</v>
      </c>
      <c r="K94" s="96" t="str">
        <f>IFERROR(J94/$J$18*100,"0.00")</f>
        <v>0.00</v>
      </c>
    </row>
    <row r="95" spans="1:11" ht="12.75" x14ac:dyDescent="0.2">
      <c r="A95" s="44">
        <v>2</v>
      </c>
      <c r="B95" s="45">
        <v>2</v>
      </c>
      <c r="C95" s="45">
        <v>4</v>
      </c>
      <c r="D95" s="45">
        <v>2</v>
      </c>
      <c r="E95" s="45"/>
      <c r="F95" s="56" t="s">
        <v>2669</v>
      </c>
      <c r="G95" s="47">
        <f>G96</f>
        <v>0</v>
      </c>
      <c r="H95" s="47">
        <f>H96</f>
        <v>0</v>
      </c>
      <c r="I95" s="47">
        <f>I96</f>
        <v>0</v>
      </c>
      <c r="J95" s="47">
        <f>J96</f>
        <v>0</v>
      </c>
      <c r="K95" s="48" t="str">
        <f>K96</f>
        <v>0.00</v>
      </c>
    </row>
    <row r="96" spans="1:11" ht="12.75" x14ac:dyDescent="0.2">
      <c r="A96" s="57">
        <v>2</v>
      </c>
      <c r="B96" s="50">
        <v>2</v>
      </c>
      <c r="C96" s="50">
        <v>4</v>
      </c>
      <c r="D96" s="50">
        <v>2</v>
      </c>
      <c r="E96" s="50" t="s">
        <v>2606</v>
      </c>
      <c r="F96" s="58" t="s">
        <v>2669</v>
      </c>
      <c r="G96" s="52"/>
      <c r="H96" s="52"/>
      <c r="I96" s="52"/>
      <c r="J96" s="95">
        <f>SUBTOTAL(9,G96:I96)</f>
        <v>0</v>
      </c>
      <c r="K96" s="96" t="str">
        <f>IFERROR(J96/$J$18*100,"0.00")</f>
        <v>0.00</v>
      </c>
    </row>
    <row r="97" spans="1:11" ht="12.75" x14ac:dyDescent="0.2">
      <c r="A97" s="44">
        <v>2</v>
      </c>
      <c r="B97" s="45">
        <v>2</v>
      </c>
      <c r="C97" s="45">
        <v>4</v>
      </c>
      <c r="D97" s="45">
        <v>4</v>
      </c>
      <c r="E97" s="45"/>
      <c r="F97" s="56" t="s">
        <v>1864</v>
      </c>
      <c r="G97" s="47">
        <f>G98</f>
        <v>0</v>
      </c>
      <c r="H97" s="47">
        <f>H98</f>
        <v>0</v>
      </c>
      <c r="I97" s="47">
        <f>I98</f>
        <v>0</v>
      </c>
      <c r="J97" s="47">
        <f>J98</f>
        <v>0</v>
      </c>
      <c r="K97" s="48" t="str">
        <f>K98</f>
        <v>0.00</v>
      </c>
    </row>
    <row r="98" spans="1:11" ht="12.75" x14ac:dyDescent="0.2">
      <c r="A98" s="57">
        <v>2</v>
      </c>
      <c r="B98" s="50">
        <v>2</v>
      </c>
      <c r="C98" s="50">
        <v>4</v>
      </c>
      <c r="D98" s="50">
        <v>4</v>
      </c>
      <c r="E98" s="50" t="s">
        <v>2606</v>
      </c>
      <c r="F98" s="58" t="s">
        <v>1864</v>
      </c>
      <c r="G98" s="52"/>
      <c r="H98" s="52"/>
      <c r="I98" s="52"/>
      <c r="J98" s="95">
        <f>SUBTOTAL(9,G98:I98)</f>
        <v>0</v>
      </c>
      <c r="K98" s="96" t="str">
        <f>IFERROR(J98/$J$18*100,"0.00")</f>
        <v>0.00</v>
      </c>
    </row>
    <row r="99" spans="1:11" ht="12.75" x14ac:dyDescent="0.2">
      <c r="A99" s="39">
        <v>2</v>
      </c>
      <c r="B99" s="40">
        <v>2</v>
      </c>
      <c r="C99" s="40">
        <v>5</v>
      </c>
      <c r="D99" s="40"/>
      <c r="E99" s="40"/>
      <c r="F99" s="41" t="s">
        <v>2670</v>
      </c>
      <c r="G99" s="42">
        <f>+G100+G102+G104+G110+G112+G114</f>
        <v>0</v>
      </c>
      <c r="H99" s="42">
        <f>+H100+H102+H104+H110+H112+H114</f>
        <v>0</v>
      </c>
      <c r="I99" s="42">
        <f>+I100+I102+I104+I110+I112+I114</f>
        <v>0</v>
      </c>
      <c r="J99" s="42">
        <f>+J100+J102+J104+J110+J112+J114</f>
        <v>0</v>
      </c>
      <c r="K99" s="42">
        <f>+K100+K102+K104+K110+K112+K114</f>
        <v>0</v>
      </c>
    </row>
    <row r="100" spans="1:11" ht="12.75" x14ac:dyDescent="0.2">
      <c r="A100" s="44">
        <v>2</v>
      </c>
      <c r="B100" s="45">
        <v>2</v>
      </c>
      <c r="C100" s="45">
        <v>5</v>
      </c>
      <c r="D100" s="45">
        <v>1</v>
      </c>
      <c r="E100" s="45"/>
      <c r="F100" s="56" t="s">
        <v>2671</v>
      </c>
      <c r="G100" s="47">
        <f>G101</f>
        <v>0</v>
      </c>
      <c r="H100" s="47">
        <f>H101</f>
        <v>0</v>
      </c>
      <c r="I100" s="47">
        <f>I101</f>
        <v>0</v>
      </c>
      <c r="J100" s="47">
        <f>J101</f>
        <v>0</v>
      </c>
      <c r="K100" s="48" t="str">
        <f>K101</f>
        <v>0.00</v>
      </c>
    </row>
    <row r="101" spans="1:11" ht="12.75" x14ac:dyDescent="0.2">
      <c r="A101" s="57">
        <v>2</v>
      </c>
      <c r="B101" s="50">
        <v>2</v>
      </c>
      <c r="C101" s="50">
        <v>5</v>
      </c>
      <c r="D101" s="50">
        <v>1</v>
      </c>
      <c r="E101" s="50" t="s">
        <v>2606</v>
      </c>
      <c r="F101" s="58" t="s">
        <v>2671</v>
      </c>
      <c r="G101" s="52"/>
      <c r="H101" s="52"/>
      <c r="I101" s="52"/>
      <c r="J101" s="95">
        <f>SUBTOTAL(9,G101:I101)</f>
        <v>0</v>
      </c>
      <c r="K101" s="96" t="str">
        <f>IFERROR(J101/$J$18*100,"0.00")</f>
        <v>0.00</v>
      </c>
    </row>
    <row r="102" spans="1:11" ht="12.75" x14ac:dyDescent="0.2">
      <c r="A102" s="60">
        <v>2</v>
      </c>
      <c r="B102" s="45">
        <v>2</v>
      </c>
      <c r="C102" s="45">
        <v>5</v>
      </c>
      <c r="D102" s="45">
        <v>2</v>
      </c>
      <c r="E102" s="45"/>
      <c r="F102" s="61" t="s">
        <v>2672</v>
      </c>
      <c r="G102" s="47">
        <f>G103</f>
        <v>0</v>
      </c>
      <c r="H102" s="47">
        <f>H103</f>
        <v>0</v>
      </c>
      <c r="I102" s="47">
        <f>I103</f>
        <v>0</v>
      </c>
      <c r="J102" s="47">
        <f>J103</f>
        <v>0</v>
      </c>
      <c r="K102" s="48" t="str">
        <f>K103</f>
        <v>0.00</v>
      </c>
    </row>
    <row r="103" spans="1:11" ht="12.75" x14ac:dyDescent="0.2">
      <c r="A103" s="57">
        <v>2</v>
      </c>
      <c r="B103" s="50">
        <v>2</v>
      </c>
      <c r="C103" s="50">
        <v>5</v>
      </c>
      <c r="D103" s="50">
        <v>2</v>
      </c>
      <c r="E103" s="50" t="s">
        <v>2606</v>
      </c>
      <c r="F103" s="58" t="s">
        <v>2672</v>
      </c>
      <c r="G103" s="52"/>
      <c r="H103" s="52"/>
      <c r="I103" s="52"/>
      <c r="J103" s="95">
        <f>SUBTOTAL(9,G103:I103)</f>
        <v>0</v>
      </c>
      <c r="K103" s="96" t="str">
        <f>IFERROR(J103/$J$18*100,"0.00")</f>
        <v>0.00</v>
      </c>
    </row>
    <row r="104" spans="1:11" ht="12.75" x14ac:dyDescent="0.2">
      <c r="A104" s="44">
        <v>2</v>
      </c>
      <c r="B104" s="45">
        <v>2</v>
      </c>
      <c r="C104" s="45">
        <v>5</v>
      </c>
      <c r="D104" s="45">
        <v>3</v>
      </c>
      <c r="E104" s="45"/>
      <c r="F104" s="56" t="s">
        <v>2673</v>
      </c>
      <c r="G104" s="47">
        <f>SUM(G105:G109)</f>
        <v>0</v>
      </c>
      <c r="H104" s="47">
        <f>SUM(H105:H109)</f>
        <v>0</v>
      </c>
      <c r="I104" s="47">
        <f>SUM(I105:I109)</f>
        <v>0</v>
      </c>
      <c r="J104" s="47">
        <f>SUM(J105:J109)</f>
        <v>0</v>
      </c>
      <c r="K104" s="48">
        <f>SUM(K105:K109)</f>
        <v>0</v>
      </c>
    </row>
    <row r="105" spans="1:11" ht="12.75" x14ac:dyDescent="0.2">
      <c r="A105" s="57">
        <v>2</v>
      </c>
      <c r="B105" s="50">
        <v>2</v>
      </c>
      <c r="C105" s="50">
        <v>5</v>
      </c>
      <c r="D105" s="50">
        <v>3</v>
      </c>
      <c r="E105" s="50" t="s">
        <v>2606</v>
      </c>
      <c r="F105" s="58" t="s">
        <v>2674</v>
      </c>
      <c r="G105" s="52"/>
      <c r="H105" s="52"/>
      <c r="I105" s="52"/>
      <c r="J105" s="95">
        <f>SUBTOTAL(9,G105:I105)</f>
        <v>0</v>
      </c>
      <c r="K105" s="96" t="str">
        <f>IFERROR(J105/$J$18*100,"0.00")</f>
        <v>0.00</v>
      </c>
    </row>
    <row r="106" spans="1:11" ht="12.75" x14ac:dyDescent="0.2">
      <c r="A106" s="57">
        <v>2</v>
      </c>
      <c r="B106" s="50">
        <v>2</v>
      </c>
      <c r="C106" s="50">
        <v>5</v>
      </c>
      <c r="D106" s="50">
        <v>3</v>
      </c>
      <c r="E106" s="50" t="s">
        <v>2608</v>
      </c>
      <c r="F106" s="58" t="s">
        <v>2675</v>
      </c>
      <c r="G106" s="52"/>
      <c r="H106" s="52"/>
      <c r="I106" s="52"/>
      <c r="J106" s="95">
        <f>SUBTOTAL(9,G106:I106)</f>
        <v>0</v>
      </c>
      <c r="K106" s="96" t="str">
        <f>IFERROR(J106/$J$18*100,"0.00")</f>
        <v>0.00</v>
      </c>
    </row>
    <row r="107" spans="1:11" ht="12.75" x14ac:dyDescent="0.2">
      <c r="A107" s="57">
        <v>2</v>
      </c>
      <c r="B107" s="50">
        <v>2</v>
      </c>
      <c r="C107" s="50">
        <v>5</v>
      </c>
      <c r="D107" s="50">
        <v>3</v>
      </c>
      <c r="E107" s="50" t="s">
        <v>2615</v>
      </c>
      <c r="F107" s="58" t="s">
        <v>2676</v>
      </c>
      <c r="G107" s="52"/>
      <c r="H107" s="52"/>
      <c r="I107" s="52"/>
      <c r="J107" s="95">
        <f>SUBTOTAL(9,G107:I107)</f>
        <v>0</v>
      </c>
      <c r="K107" s="96" t="str">
        <f>IFERROR(J107/$J$18*100,"0.00")</f>
        <v>0.00</v>
      </c>
    </row>
    <row r="108" spans="1:11" ht="12.75" x14ac:dyDescent="0.2">
      <c r="A108" s="57">
        <v>2</v>
      </c>
      <c r="B108" s="50">
        <v>2</v>
      </c>
      <c r="C108" s="50">
        <v>5</v>
      </c>
      <c r="D108" s="50">
        <v>3</v>
      </c>
      <c r="E108" s="50" t="s">
        <v>2630</v>
      </c>
      <c r="F108" s="58" t="s">
        <v>2677</v>
      </c>
      <c r="G108" s="52"/>
      <c r="H108" s="52"/>
      <c r="I108" s="52"/>
      <c r="J108" s="95">
        <f>SUBTOTAL(9,G108:I108)</f>
        <v>0</v>
      </c>
      <c r="K108" s="96" t="str">
        <f>IFERROR(J108/$J$18*100,"0.00")</f>
        <v>0.00</v>
      </c>
    </row>
    <row r="109" spans="1:11" ht="12.75" x14ac:dyDescent="0.2">
      <c r="A109" s="57">
        <v>2</v>
      </c>
      <c r="B109" s="50">
        <v>2</v>
      </c>
      <c r="C109" s="50">
        <v>5</v>
      </c>
      <c r="D109" s="50">
        <v>3</v>
      </c>
      <c r="E109" s="50" t="s">
        <v>2610</v>
      </c>
      <c r="F109" s="58" t="s">
        <v>2678</v>
      </c>
      <c r="G109" s="52"/>
      <c r="H109" s="52"/>
      <c r="I109" s="52"/>
      <c r="J109" s="95">
        <f>SUBTOTAL(9,G109:I109)</f>
        <v>0</v>
      </c>
      <c r="K109" s="96" t="str">
        <f>IFERROR(J109/$J$18*100,"0.00")</f>
        <v>0.00</v>
      </c>
    </row>
    <row r="110" spans="1:11" ht="12.75" x14ac:dyDescent="0.2">
      <c r="A110" s="44">
        <v>2</v>
      </c>
      <c r="B110" s="45">
        <v>2</v>
      </c>
      <c r="C110" s="45">
        <v>5</v>
      </c>
      <c r="D110" s="45">
        <v>4</v>
      </c>
      <c r="E110" s="45"/>
      <c r="F110" s="56" t="s">
        <v>2679</v>
      </c>
      <c r="G110" s="47">
        <f>G111</f>
        <v>0</v>
      </c>
      <c r="H110" s="47">
        <f>H111</f>
        <v>0</v>
      </c>
      <c r="I110" s="47">
        <f>I111</f>
        <v>0</v>
      </c>
      <c r="J110" s="47">
        <f>J111</f>
        <v>0</v>
      </c>
      <c r="K110" s="48" t="str">
        <f>K111</f>
        <v>0.00</v>
      </c>
    </row>
    <row r="111" spans="1:11" ht="12.75" x14ac:dyDescent="0.2">
      <c r="A111" s="57">
        <v>2</v>
      </c>
      <c r="B111" s="50">
        <v>2</v>
      </c>
      <c r="C111" s="50">
        <v>5</v>
      </c>
      <c r="D111" s="50">
        <v>4</v>
      </c>
      <c r="E111" s="50" t="s">
        <v>2606</v>
      </c>
      <c r="F111" s="58" t="s">
        <v>2679</v>
      </c>
      <c r="G111" s="52"/>
      <c r="H111" s="52"/>
      <c r="I111" s="52"/>
      <c r="J111" s="95">
        <f>SUBTOTAL(9,G111:I111)</f>
        <v>0</v>
      </c>
      <c r="K111" s="96" t="str">
        <f>IFERROR(J111/$J$18*100,"0.00")</f>
        <v>0.00</v>
      </c>
    </row>
    <row r="112" spans="1:11" ht="12.75" x14ac:dyDescent="0.2">
      <c r="A112" s="60">
        <v>2</v>
      </c>
      <c r="B112" s="45">
        <v>2</v>
      </c>
      <c r="C112" s="45">
        <v>5</v>
      </c>
      <c r="D112" s="45">
        <v>8</v>
      </c>
      <c r="E112" s="45"/>
      <c r="F112" s="61" t="s">
        <v>2680</v>
      </c>
      <c r="G112" s="47">
        <f>G113</f>
        <v>0</v>
      </c>
      <c r="H112" s="47">
        <f>H113</f>
        <v>0</v>
      </c>
      <c r="I112" s="47">
        <f>I113</f>
        <v>0</v>
      </c>
      <c r="J112" s="47">
        <f>J113</f>
        <v>0</v>
      </c>
      <c r="K112" s="48" t="str">
        <f>K113</f>
        <v>0.00</v>
      </c>
    </row>
    <row r="113" spans="1:11" ht="12.75" x14ac:dyDescent="0.2">
      <c r="A113" s="57">
        <v>2</v>
      </c>
      <c r="B113" s="50">
        <v>2</v>
      </c>
      <c r="C113" s="50">
        <v>5</v>
      </c>
      <c r="D113" s="50">
        <v>8</v>
      </c>
      <c r="E113" s="50" t="s">
        <v>2606</v>
      </c>
      <c r="F113" s="58" t="s">
        <v>2680</v>
      </c>
      <c r="G113" s="52"/>
      <c r="H113" s="52"/>
      <c r="I113" s="52"/>
      <c r="J113" s="95">
        <f>SUBTOTAL(9,G113:I113)</f>
        <v>0</v>
      </c>
      <c r="K113" s="96" t="str">
        <f>IFERROR(J113/$J$18*100,"0.00")</f>
        <v>0.00</v>
      </c>
    </row>
    <row r="114" spans="1:11" ht="12.75" x14ac:dyDescent="0.2">
      <c r="A114" s="60">
        <v>2</v>
      </c>
      <c r="B114" s="45">
        <v>2</v>
      </c>
      <c r="C114" s="45">
        <v>5</v>
      </c>
      <c r="D114" s="45">
        <v>9</v>
      </c>
      <c r="E114" s="45"/>
      <c r="F114" s="61" t="s">
        <v>2845</v>
      </c>
      <c r="G114" s="62">
        <f>+G115</f>
        <v>0</v>
      </c>
      <c r="H114" s="62">
        <f>+H115</f>
        <v>0</v>
      </c>
      <c r="I114" s="62">
        <f>+I115</f>
        <v>0</v>
      </c>
      <c r="J114" s="62">
        <f>+J115</f>
        <v>0</v>
      </c>
      <c r="K114" s="48" t="str">
        <f>+K115</f>
        <v>0.00</v>
      </c>
    </row>
    <row r="115" spans="1:11" ht="12.75" x14ac:dyDescent="0.2">
      <c r="A115" s="57">
        <v>2</v>
      </c>
      <c r="B115" s="50">
        <v>2</v>
      </c>
      <c r="C115" s="50">
        <v>5</v>
      </c>
      <c r="D115" s="50">
        <v>8</v>
      </c>
      <c r="E115" s="50" t="s">
        <v>2606</v>
      </c>
      <c r="F115" s="58" t="s">
        <v>2682</v>
      </c>
      <c r="G115" s="52"/>
      <c r="H115" s="52"/>
      <c r="I115" s="52"/>
      <c r="J115" s="95">
        <f>SUBTOTAL(9,G115:I115)</f>
        <v>0</v>
      </c>
      <c r="K115" s="96" t="str">
        <f>IFERROR(J115/$J$18*100,"0.00")</f>
        <v>0.00</v>
      </c>
    </row>
    <row r="116" spans="1:11" ht="12.75" x14ac:dyDescent="0.2">
      <c r="A116" s="39">
        <v>2</v>
      </c>
      <c r="B116" s="40">
        <v>2</v>
      </c>
      <c r="C116" s="40">
        <v>6</v>
      </c>
      <c r="D116" s="40"/>
      <c r="E116" s="40"/>
      <c r="F116" s="41" t="s">
        <v>2683</v>
      </c>
      <c r="G116" s="42">
        <f>+G117+G119+G121+G123</f>
        <v>0</v>
      </c>
      <c r="H116" s="42">
        <f>+H117+H119+H121+H123</f>
        <v>0</v>
      </c>
      <c r="I116" s="42">
        <f>+I117+I119+I121+I123</f>
        <v>0</v>
      </c>
      <c r="J116" s="42">
        <f>+J117+J119+J121+J123</f>
        <v>0</v>
      </c>
      <c r="K116" s="42">
        <f>+K117+K119+K121+K123</f>
        <v>0</v>
      </c>
    </row>
    <row r="117" spans="1:11" ht="12.75" x14ac:dyDescent="0.2">
      <c r="A117" s="44">
        <v>2</v>
      </c>
      <c r="B117" s="45">
        <v>2</v>
      </c>
      <c r="C117" s="45">
        <v>6</v>
      </c>
      <c r="D117" s="45">
        <v>1</v>
      </c>
      <c r="E117" s="45"/>
      <c r="F117" s="56" t="s">
        <v>2684</v>
      </c>
      <c r="G117" s="47">
        <f>G118</f>
        <v>0</v>
      </c>
      <c r="H117" s="47">
        <f>H118</f>
        <v>0</v>
      </c>
      <c r="I117" s="47">
        <f>I118</f>
        <v>0</v>
      </c>
      <c r="J117" s="47">
        <f>J118</f>
        <v>0</v>
      </c>
      <c r="K117" s="48" t="str">
        <f>K118</f>
        <v>0.00</v>
      </c>
    </row>
    <row r="118" spans="1:11" ht="12.75" x14ac:dyDescent="0.2">
      <c r="A118" s="57">
        <v>2</v>
      </c>
      <c r="B118" s="50">
        <v>2</v>
      </c>
      <c r="C118" s="50">
        <v>6</v>
      </c>
      <c r="D118" s="50">
        <v>1</v>
      </c>
      <c r="E118" s="50" t="s">
        <v>2606</v>
      </c>
      <c r="F118" s="58" t="s">
        <v>2684</v>
      </c>
      <c r="G118" s="52"/>
      <c r="H118" s="52"/>
      <c r="I118" s="52"/>
      <c r="J118" s="95">
        <f>SUBTOTAL(9,G118:I118)</f>
        <v>0</v>
      </c>
      <c r="K118" s="96" t="str">
        <f>IFERROR(J118/$J$18*100,"0.00")</f>
        <v>0.00</v>
      </c>
    </row>
    <row r="119" spans="1:11" ht="12.75" x14ac:dyDescent="0.2">
      <c r="A119" s="44">
        <v>2</v>
      </c>
      <c r="B119" s="45">
        <v>2</v>
      </c>
      <c r="C119" s="45">
        <v>6</v>
      </c>
      <c r="D119" s="45">
        <v>2</v>
      </c>
      <c r="E119" s="45"/>
      <c r="F119" s="56" t="s">
        <v>2685</v>
      </c>
      <c r="G119" s="47">
        <f>G120</f>
        <v>0</v>
      </c>
      <c r="H119" s="47">
        <f>H120</f>
        <v>0</v>
      </c>
      <c r="I119" s="47">
        <f>I120</f>
        <v>0</v>
      </c>
      <c r="J119" s="47">
        <f>J120</f>
        <v>0</v>
      </c>
      <c r="K119" s="48" t="str">
        <f>K120</f>
        <v>0.00</v>
      </c>
    </row>
    <row r="120" spans="1:11" ht="12.75" x14ac:dyDescent="0.2">
      <c r="A120" s="57">
        <v>2</v>
      </c>
      <c r="B120" s="50">
        <v>2</v>
      </c>
      <c r="C120" s="50">
        <v>6</v>
      </c>
      <c r="D120" s="50">
        <v>2</v>
      </c>
      <c r="E120" s="50" t="s">
        <v>2606</v>
      </c>
      <c r="F120" s="58" t="s">
        <v>2685</v>
      </c>
      <c r="G120" s="52"/>
      <c r="H120" s="52"/>
      <c r="I120" s="52"/>
      <c r="J120" s="95">
        <f>SUBTOTAL(9,G120:I120)</f>
        <v>0</v>
      </c>
      <c r="K120" s="96" t="str">
        <f>IFERROR(J120/$J$18*100,"0.00")</f>
        <v>0.00</v>
      </c>
    </row>
    <row r="121" spans="1:11" ht="12.75" x14ac:dyDescent="0.2">
      <c r="A121" s="44">
        <v>2</v>
      </c>
      <c r="B121" s="45">
        <v>2</v>
      </c>
      <c r="C121" s="45">
        <v>6</v>
      </c>
      <c r="D121" s="45">
        <v>3</v>
      </c>
      <c r="E121" s="45"/>
      <c r="F121" s="56" t="s">
        <v>2686</v>
      </c>
      <c r="G121" s="47">
        <f>G122</f>
        <v>0</v>
      </c>
      <c r="H121" s="47">
        <f>H122</f>
        <v>0</v>
      </c>
      <c r="I121" s="47">
        <f>I122</f>
        <v>0</v>
      </c>
      <c r="J121" s="47">
        <f>J122</f>
        <v>0</v>
      </c>
      <c r="K121" s="48" t="str">
        <f>K122</f>
        <v>0.00</v>
      </c>
    </row>
    <row r="122" spans="1:11" ht="12.75" x14ac:dyDescent="0.2">
      <c r="A122" s="57">
        <v>2</v>
      </c>
      <c r="B122" s="50">
        <v>2</v>
      </c>
      <c r="C122" s="50">
        <v>6</v>
      </c>
      <c r="D122" s="50">
        <v>3</v>
      </c>
      <c r="E122" s="50" t="s">
        <v>2606</v>
      </c>
      <c r="F122" s="58" t="s">
        <v>2686</v>
      </c>
      <c r="G122" s="52"/>
      <c r="H122" s="52"/>
      <c r="I122" s="52"/>
      <c r="J122" s="95">
        <f>SUBTOTAL(9,G122:I122)</f>
        <v>0</v>
      </c>
      <c r="K122" s="96" t="str">
        <f>IFERROR(J122/$J$18*100,"0.00")</f>
        <v>0.00</v>
      </c>
    </row>
    <row r="123" spans="1:11" ht="12.75" x14ac:dyDescent="0.2">
      <c r="A123" s="60">
        <v>2</v>
      </c>
      <c r="B123" s="45">
        <v>2</v>
      </c>
      <c r="C123" s="45">
        <v>6</v>
      </c>
      <c r="D123" s="45">
        <v>9</v>
      </c>
      <c r="E123" s="45"/>
      <c r="F123" s="61" t="s">
        <v>2687</v>
      </c>
      <c r="G123" s="62">
        <f>+G124</f>
        <v>0</v>
      </c>
      <c r="H123" s="62">
        <f>+H124</f>
        <v>0</v>
      </c>
      <c r="I123" s="62">
        <f>+I124</f>
        <v>0</v>
      </c>
      <c r="J123" s="62">
        <f>+J124</f>
        <v>0</v>
      </c>
      <c r="K123" s="63" t="str">
        <f>+K124</f>
        <v>0.00</v>
      </c>
    </row>
    <row r="124" spans="1:11" ht="12.75" x14ac:dyDescent="0.2">
      <c r="A124" s="57">
        <v>2</v>
      </c>
      <c r="B124" s="50">
        <v>2</v>
      </c>
      <c r="C124" s="50">
        <v>6</v>
      </c>
      <c r="D124" s="50">
        <v>9</v>
      </c>
      <c r="E124" s="50" t="s">
        <v>2606</v>
      </c>
      <c r="F124" s="58" t="s">
        <v>2687</v>
      </c>
      <c r="G124" s="52"/>
      <c r="H124" s="52"/>
      <c r="I124" s="52"/>
      <c r="J124" s="95">
        <f>SUBTOTAL(9,G124:I124)</f>
        <v>0</v>
      </c>
      <c r="K124" s="96" t="str">
        <f>IFERROR(J124/$J$18*100,"0.00")</f>
        <v>0.00</v>
      </c>
    </row>
    <row r="125" spans="1:11" ht="12.75" x14ac:dyDescent="0.2">
      <c r="A125" s="39">
        <v>2</v>
      </c>
      <c r="B125" s="40">
        <v>2</v>
      </c>
      <c r="C125" s="40">
        <v>7</v>
      </c>
      <c r="D125" s="40"/>
      <c r="E125" s="40"/>
      <c r="F125" s="41" t="s">
        <v>2688</v>
      </c>
      <c r="G125" s="42">
        <f>+G126+G131+G141</f>
        <v>0</v>
      </c>
      <c r="H125" s="42">
        <f>+H126+H131+H141</f>
        <v>0</v>
      </c>
      <c r="I125" s="42">
        <f>+I126+I131+I141</f>
        <v>0</v>
      </c>
      <c r="J125" s="42">
        <f>+J126+J131+J141</f>
        <v>0</v>
      </c>
      <c r="K125" s="43">
        <f>+K126+K131+K141</f>
        <v>0</v>
      </c>
    </row>
    <row r="126" spans="1:11" ht="12.75" x14ac:dyDescent="0.2">
      <c r="A126" s="60">
        <v>2</v>
      </c>
      <c r="B126" s="45">
        <v>2</v>
      </c>
      <c r="C126" s="45">
        <v>7</v>
      </c>
      <c r="D126" s="45">
        <v>1</v>
      </c>
      <c r="E126" s="45"/>
      <c r="F126" s="61" t="s">
        <v>2689</v>
      </c>
      <c r="G126" s="47">
        <f>SUM(G127:G130)</f>
        <v>0</v>
      </c>
      <c r="H126" s="47">
        <f>SUM(H127:H130)</f>
        <v>0</v>
      </c>
      <c r="I126" s="47">
        <f>SUM(I127:I130)</f>
        <v>0</v>
      </c>
      <c r="J126" s="47">
        <f>SUM(J127:J130)</f>
        <v>0</v>
      </c>
      <c r="K126" s="48">
        <f>SUM(K127:K130)</f>
        <v>0</v>
      </c>
    </row>
    <row r="127" spans="1:11" ht="12.75" x14ac:dyDescent="0.2">
      <c r="A127" s="49">
        <v>2</v>
      </c>
      <c r="B127" s="50">
        <v>2</v>
      </c>
      <c r="C127" s="50">
        <v>7</v>
      </c>
      <c r="D127" s="50">
        <v>1</v>
      </c>
      <c r="E127" s="50" t="s">
        <v>2606</v>
      </c>
      <c r="F127" s="64" t="s">
        <v>2690</v>
      </c>
      <c r="G127" s="52"/>
      <c r="H127" s="52"/>
      <c r="I127" s="52"/>
      <c r="J127" s="95">
        <f>SUBTOTAL(9,G127:I127)</f>
        <v>0</v>
      </c>
      <c r="K127" s="96" t="str">
        <f>IFERROR(J127/$J$18*100,"0.00")</f>
        <v>0.00</v>
      </c>
    </row>
    <row r="128" spans="1:11" ht="12.75" x14ac:dyDescent="0.2">
      <c r="A128" s="49">
        <v>2</v>
      </c>
      <c r="B128" s="50">
        <v>2</v>
      </c>
      <c r="C128" s="50">
        <v>7</v>
      </c>
      <c r="D128" s="50">
        <v>1</v>
      </c>
      <c r="E128" s="50" t="s">
        <v>2612</v>
      </c>
      <c r="F128" s="64" t="s">
        <v>2691</v>
      </c>
      <c r="G128" s="52"/>
      <c r="H128" s="52"/>
      <c r="I128" s="52"/>
      <c r="J128" s="95">
        <f>SUBTOTAL(9,G128:I128)</f>
        <v>0</v>
      </c>
      <c r="K128" s="96" t="str">
        <f>IFERROR(J128/$J$18*100,"0.00")</f>
        <v>0.00</v>
      </c>
    </row>
    <row r="129" spans="1:11" ht="12.75" x14ac:dyDescent="0.2">
      <c r="A129" s="49">
        <v>2</v>
      </c>
      <c r="B129" s="50">
        <v>2</v>
      </c>
      <c r="C129" s="50">
        <v>7</v>
      </c>
      <c r="D129" s="50">
        <v>1</v>
      </c>
      <c r="E129" s="50" t="s">
        <v>2639</v>
      </c>
      <c r="F129" s="64" t="s">
        <v>2692</v>
      </c>
      <c r="G129" s="52"/>
      <c r="H129" s="52"/>
      <c r="I129" s="52"/>
      <c r="J129" s="95">
        <f>SUBTOTAL(9,G129:I129)</f>
        <v>0</v>
      </c>
      <c r="K129" s="96" t="str">
        <f>IFERROR(J129/$J$18*100,"0.00")</f>
        <v>0.00</v>
      </c>
    </row>
    <row r="130" spans="1:11" ht="12.75" x14ac:dyDescent="0.2">
      <c r="A130" s="49">
        <v>2</v>
      </c>
      <c r="B130" s="50">
        <v>2</v>
      </c>
      <c r="C130" s="50">
        <v>7</v>
      </c>
      <c r="D130" s="50">
        <v>1</v>
      </c>
      <c r="E130" s="50" t="s">
        <v>2693</v>
      </c>
      <c r="F130" s="64" t="s">
        <v>2694</v>
      </c>
      <c r="G130" s="52"/>
      <c r="H130" s="52"/>
      <c r="I130" s="52"/>
      <c r="J130" s="95">
        <f>SUBTOTAL(9,G130:I130)</f>
        <v>0</v>
      </c>
      <c r="K130" s="96" t="str">
        <f>IFERROR(J130/$J$18*100,"0.00")</f>
        <v>0.00</v>
      </c>
    </row>
    <row r="131" spans="1:11" ht="12.75" x14ac:dyDescent="0.2">
      <c r="A131" s="44">
        <v>2</v>
      </c>
      <c r="B131" s="45">
        <v>2</v>
      </c>
      <c r="C131" s="45">
        <v>7</v>
      </c>
      <c r="D131" s="45">
        <v>2</v>
      </c>
      <c r="E131" s="45"/>
      <c r="F131" s="56" t="s">
        <v>2695</v>
      </c>
      <c r="G131" s="47">
        <f>SUM(G132:G140)</f>
        <v>0</v>
      </c>
      <c r="H131" s="47">
        <f>SUM(H132:H140)</f>
        <v>0</v>
      </c>
      <c r="I131" s="47">
        <f>SUM(I132:I140)</f>
        <v>0</v>
      </c>
      <c r="J131" s="47">
        <f>SUM(J132:J140)</f>
        <v>0</v>
      </c>
      <c r="K131" s="48">
        <f>SUM(K132:K140)</f>
        <v>0</v>
      </c>
    </row>
    <row r="132" spans="1:11" ht="12.75" x14ac:dyDescent="0.2">
      <c r="A132" s="49">
        <v>2</v>
      </c>
      <c r="B132" s="50">
        <v>2</v>
      </c>
      <c r="C132" s="50">
        <v>7</v>
      </c>
      <c r="D132" s="50">
        <v>2</v>
      </c>
      <c r="E132" s="50" t="s">
        <v>2606</v>
      </c>
      <c r="F132" s="64" t="s">
        <v>2696</v>
      </c>
      <c r="G132" s="52"/>
      <c r="H132" s="52"/>
      <c r="I132" s="52"/>
      <c r="J132" s="95">
        <f t="shared" ref="J132:J140" si="4">SUBTOTAL(9,G132:I132)</f>
        <v>0</v>
      </c>
      <c r="K132" s="96" t="str">
        <f t="shared" ref="K132:K140" si="5">IFERROR(J132/$J$18*100,"0.00")</f>
        <v>0.00</v>
      </c>
    </row>
    <row r="133" spans="1:11" ht="12.75" x14ac:dyDescent="0.2">
      <c r="A133" s="49">
        <v>2</v>
      </c>
      <c r="B133" s="50">
        <v>2</v>
      </c>
      <c r="C133" s="50">
        <v>7</v>
      </c>
      <c r="D133" s="50">
        <v>2</v>
      </c>
      <c r="E133" s="50" t="s">
        <v>2608</v>
      </c>
      <c r="F133" s="64" t="s">
        <v>2697</v>
      </c>
      <c r="G133" s="52"/>
      <c r="H133" s="52"/>
      <c r="I133" s="52"/>
      <c r="J133" s="95">
        <f>SUBTOTAL(9,G133:I133)</f>
        <v>0</v>
      </c>
      <c r="K133" s="96" t="str">
        <f t="shared" si="5"/>
        <v>0.00</v>
      </c>
    </row>
    <row r="134" spans="1:11" ht="12.75" x14ac:dyDescent="0.2">
      <c r="A134" s="49">
        <v>2</v>
      </c>
      <c r="B134" s="50">
        <v>2</v>
      </c>
      <c r="C134" s="50">
        <v>7</v>
      </c>
      <c r="D134" s="50">
        <v>2</v>
      </c>
      <c r="E134" s="50" t="s">
        <v>2615</v>
      </c>
      <c r="F134" s="64" t="s">
        <v>2698</v>
      </c>
      <c r="G134" s="52"/>
      <c r="H134" s="52"/>
      <c r="I134" s="52"/>
      <c r="J134" s="95">
        <f t="shared" si="4"/>
        <v>0</v>
      </c>
      <c r="K134" s="96" t="str">
        <f t="shared" si="5"/>
        <v>0.00</v>
      </c>
    </row>
    <row r="135" spans="1:11" ht="12.75" x14ac:dyDescent="0.2">
      <c r="A135" s="49">
        <v>2</v>
      </c>
      <c r="B135" s="50">
        <v>2</v>
      </c>
      <c r="C135" s="50">
        <v>7</v>
      </c>
      <c r="D135" s="50">
        <v>2</v>
      </c>
      <c r="E135" s="50" t="s">
        <v>2630</v>
      </c>
      <c r="F135" s="64" t="s">
        <v>2699</v>
      </c>
      <c r="G135" s="52"/>
      <c r="H135" s="52"/>
      <c r="I135" s="52"/>
      <c r="J135" s="95">
        <f t="shared" si="4"/>
        <v>0</v>
      </c>
      <c r="K135" s="96" t="str">
        <f t="shared" si="5"/>
        <v>0.00</v>
      </c>
    </row>
    <row r="136" spans="1:11" ht="12.75" x14ac:dyDescent="0.2">
      <c r="A136" s="49">
        <v>2</v>
      </c>
      <c r="B136" s="50">
        <v>2</v>
      </c>
      <c r="C136" s="50">
        <v>7</v>
      </c>
      <c r="D136" s="50">
        <v>2</v>
      </c>
      <c r="E136" s="50" t="s">
        <v>2610</v>
      </c>
      <c r="F136" s="64" t="s">
        <v>2700</v>
      </c>
      <c r="G136" s="52"/>
      <c r="H136" s="52"/>
      <c r="I136" s="52"/>
      <c r="J136" s="95">
        <f t="shared" si="4"/>
        <v>0</v>
      </c>
      <c r="K136" s="96" t="str">
        <f t="shared" si="5"/>
        <v>0.00</v>
      </c>
    </row>
    <row r="137" spans="1:11" ht="12.75" x14ac:dyDescent="0.2">
      <c r="A137" s="49">
        <v>2</v>
      </c>
      <c r="B137" s="50">
        <v>2</v>
      </c>
      <c r="C137" s="50">
        <v>7</v>
      </c>
      <c r="D137" s="50">
        <v>2</v>
      </c>
      <c r="E137" s="50" t="s">
        <v>2612</v>
      </c>
      <c r="F137" s="65" t="s">
        <v>2701</v>
      </c>
      <c r="G137" s="52"/>
      <c r="H137" s="52"/>
      <c r="I137" s="52"/>
      <c r="J137" s="95">
        <f t="shared" si="4"/>
        <v>0</v>
      </c>
      <c r="K137" s="96" t="str">
        <f t="shared" si="5"/>
        <v>0.00</v>
      </c>
    </row>
    <row r="138" spans="1:11" ht="12.75" x14ac:dyDescent="0.2">
      <c r="A138" s="49">
        <v>2</v>
      </c>
      <c r="B138" s="50">
        <v>2</v>
      </c>
      <c r="C138" s="50">
        <v>7</v>
      </c>
      <c r="D138" s="50">
        <v>2</v>
      </c>
      <c r="E138" s="50" t="s">
        <v>2639</v>
      </c>
      <c r="F138" s="65" t="s">
        <v>2702</v>
      </c>
      <c r="G138" s="52"/>
      <c r="H138" s="52"/>
      <c r="I138" s="52"/>
      <c r="J138" s="95">
        <f t="shared" si="4"/>
        <v>0</v>
      </c>
      <c r="K138" s="96" t="str">
        <f t="shared" si="5"/>
        <v>0.00</v>
      </c>
    </row>
    <row r="139" spans="1:11" ht="12.75" x14ac:dyDescent="0.2">
      <c r="A139" s="49">
        <v>2</v>
      </c>
      <c r="B139" s="50">
        <v>2</v>
      </c>
      <c r="C139" s="50">
        <v>7</v>
      </c>
      <c r="D139" s="50">
        <v>2</v>
      </c>
      <c r="E139" s="50" t="s">
        <v>2619</v>
      </c>
      <c r="F139" s="65" t="s">
        <v>2846</v>
      </c>
      <c r="G139" s="52"/>
      <c r="H139" s="52"/>
      <c r="I139" s="52"/>
      <c r="J139" s="95">
        <f t="shared" si="4"/>
        <v>0</v>
      </c>
      <c r="K139" s="96" t="str">
        <f>IFERROR(J139/$J$18*100,"0.00")</f>
        <v>0.00</v>
      </c>
    </row>
    <row r="140" spans="1:11" ht="12.75" x14ac:dyDescent="0.2">
      <c r="A140" s="49">
        <v>2</v>
      </c>
      <c r="B140" s="50">
        <v>2</v>
      </c>
      <c r="C140" s="50">
        <v>7</v>
      </c>
      <c r="D140" s="50">
        <v>2</v>
      </c>
      <c r="E140" s="50" t="s">
        <v>2693</v>
      </c>
      <c r="F140" s="65" t="s">
        <v>2847</v>
      </c>
      <c r="G140" s="52"/>
      <c r="H140" s="52"/>
      <c r="I140" s="52"/>
      <c r="J140" s="95">
        <f t="shared" si="4"/>
        <v>0</v>
      </c>
      <c r="K140" s="96" t="str">
        <f t="shared" si="5"/>
        <v>0.00</v>
      </c>
    </row>
    <row r="141" spans="1:11" ht="12.75" x14ac:dyDescent="0.2">
      <c r="A141" s="44">
        <v>2</v>
      </c>
      <c r="B141" s="45">
        <v>2</v>
      </c>
      <c r="C141" s="45">
        <v>7</v>
      </c>
      <c r="D141" s="45">
        <v>3</v>
      </c>
      <c r="E141" s="45"/>
      <c r="F141" s="56" t="s">
        <v>2705</v>
      </c>
      <c r="G141" s="47">
        <f>G142</f>
        <v>0</v>
      </c>
      <c r="H141" s="47">
        <f>H142</f>
        <v>0</v>
      </c>
      <c r="I141" s="47">
        <f>I142</f>
        <v>0</v>
      </c>
      <c r="J141" s="47">
        <f>J142</f>
        <v>0</v>
      </c>
      <c r="K141" s="48" t="str">
        <f>K142</f>
        <v>0.00</v>
      </c>
    </row>
    <row r="142" spans="1:11" ht="12.75" x14ac:dyDescent="0.2">
      <c r="A142" s="49">
        <v>2</v>
      </c>
      <c r="B142" s="50">
        <v>2</v>
      </c>
      <c r="C142" s="50">
        <v>7</v>
      </c>
      <c r="D142" s="50">
        <v>3</v>
      </c>
      <c r="E142" s="50" t="s">
        <v>2606</v>
      </c>
      <c r="F142" s="51" t="s">
        <v>2705</v>
      </c>
      <c r="G142" s="52"/>
      <c r="H142" s="52"/>
      <c r="I142" s="52"/>
      <c r="J142" s="95">
        <f>SUBTOTAL(9,G142:I142)</f>
        <v>0</v>
      </c>
      <c r="K142" s="96" t="str">
        <f>IFERROR(J142/$J$18*100,"0.00")</f>
        <v>0.00</v>
      </c>
    </row>
    <row r="143" spans="1:11" ht="12.75" x14ac:dyDescent="0.2">
      <c r="A143" s="39">
        <v>2</v>
      </c>
      <c r="B143" s="40">
        <v>2</v>
      </c>
      <c r="C143" s="40">
        <v>8</v>
      </c>
      <c r="D143" s="40"/>
      <c r="E143" s="40"/>
      <c r="F143" s="41" t="s">
        <v>2706</v>
      </c>
      <c r="G143" s="42">
        <f>+G144+G146+G148+G150+G154+G157+G164</f>
        <v>0</v>
      </c>
      <c r="H143" s="42">
        <f>+H144+H146+H148+H150+H154+H157+H164</f>
        <v>0</v>
      </c>
      <c r="I143" s="42">
        <f>+I144+I146+I148+I150+I154+I157+I164</f>
        <v>0</v>
      </c>
      <c r="J143" s="42">
        <f>+J144+J146+J148+J150+J154+J157+J164</f>
        <v>0</v>
      </c>
      <c r="K143" s="42">
        <f>+K144+K146+K148+K150+K154+K157+K164</f>
        <v>0</v>
      </c>
    </row>
    <row r="144" spans="1:11" ht="12.75" x14ac:dyDescent="0.2">
      <c r="A144" s="44">
        <v>2</v>
      </c>
      <c r="B144" s="45">
        <v>2</v>
      </c>
      <c r="C144" s="45">
        <v>8</v>
      </c>
      <c r="D144" s="45">
        <v>1</v>
      </c>
      <c r="E144" s="45"/>
      <c r="F144" s="56" t="s">
        <v>2707</v>
      </c>
      <c r="G144" s="47">
        <f>G145</f>
        <v>0</v>
      </c>
      <c r="H144" s="47">
        <f>H145</f>
        <v>0</v>
      </c>
      <c r="I144" s="47">
        <f>I145</f>
        <v>0</v>
      </c>
      <c r="J144" s="47">
        <f>J145</f>
        <v>0</v>
      </c>
      <c r="K144" s="48" t="str">
        <f>K145</f>
        <v>0.00</v>
      </c>
    </row>
    <row r="145" spans="1:11" ht="12.75" x14ac:dyDescent="0.2">
      <c r="A145" s="49">
        <v>2</v>
      </c>
      <c r="B145" s="50">
        <v>2</v>
      </c>
      <c r="C145" s="50">
        <v>8</v>
      </c>
      <c r="D145" s="50">
        <v>1</v>
      </c>
      <c r="E145" s="50" t="s">
        <v>2606</v>
      </c>
      <c r="F145" s="51" t="s">
        <v>2707</v>
      </c>
      <c r="G145" s="52"/>
      <c r="H145" s="52"/>
      <c r="I145" s="52"/>
      <c r="J145" s="95">
        <f>SUBTOTAL(9,G145:I145)</f>
        <v>0</v>
      </c>
      <c r="K145" s="96" t="str">
        <f>IFERROR(J145/$J$18*100,"0.00")</f>
        <v>0.00</v>
      </c>
    </row>
    <row r="146" spans="1:11" ht="12.75" x14ac:dyDescent="0.2">
      <c r="A146" s="44">
        <v>2</v>
      </c>
      <c r="B146" s="45">
        <v>2</v>
      </c>
      <c r="C146" s="45">
        <v>8</v>
      </c>
      <c r="D146" s="45">
        <v>2</v>
      </c>
      <c r="E146" s="45"/>
      <c r="F146" s="56" t="s">
        <v>2708</v>
      </c>
      <c r="G146" s="47">
        <f>G147</f>
        <v>0</v>
      </c>
      <c r="H146" s="47">
        <f>H147</f>
        <v>0</v>
      </c>
      <c r="I146" s="47">
        <f>I147</f>
        <v>0</v>
      </c>
      <c r="J146" s="47">
        <f>J147</f>
        <v>0</v>
      </c>
      <c r="K146" s="48" t="str">
        <f>K147</f>
        <v>0.00</v>
      </c>
    </row>
    <row r="147" spans="1:11" ht="12.75" x14ac:dyDescent="0.2">
      <c r="A147" s="49">
        <v>2</v>
      </c>
      <c r="B147" s="50">
        <v>2</v>
      </c>
      <c r="C147" s="50">
        <v>8</v>
      </c>
      <c r="D147" s="50">
        <v>2</v>
      </c>
      <c r="E147" s="50" t="s">
        <v>2606</v>
      </c>
      <c r="F147" s="51" t="s">
        <v>2709</v>
      </c>
      <c r="G147" s="52"/>
      <c r="H147" s="52"/>
      <c r="I147" s="52"/>
      <c r="J147" s="95">
        <f>SUBTOTAL(9,G147:I147)</f>
        <v>0</v>
      </c>
      <c r="K147" s="96" t="str">
        <f>IFERROR(J147/$J$18*100,"0.00")</f>
        <v>0.00</v>
      </c>
    </row>
    <row r="148" spans="1:11" ht="12.75" x14ac:dyDescent="0.2">
      <c r="A148" s="44">
        <v>2</v>
      </c>
      <c r="B148" s="45">
        <v>2</v>
      </c>
      <c r="C148" s="45">
        <v>8</v>
      </c>
      <c r="D148" s="45">
        <v>4</v>
      </c>
      <c r="E148" s="45"/>
      <c r="F148" s="56" t="s">
        <v>2710</v>
      </c>
      <c r="G148" s="47">
        <f>G149</f>
        <v>0</v>
      </c>
      <c r="H148" s="47">
        <f>H149</f>
        <v>0</v>
      </c>
      <c r="I148" s="47">
        <f>I149</f>
        <v>0</v>
      </c>
      <c r="J148" s="47">
        <f>J149</f>
        <v>0</v>
      </c>
      <c r="K148" s="48" t="str">
        <f>K149</f>
        <v>0.00</v>
      </c>
    </row>
    <row r="149" spans="1:11" ht="12.75" x14ac:dyDescent="0.2">
      <c r="A149" s="49">
        <v>2</v>
      </c>
      <c r="B149" s="50">
        <v>2</v>
      </c>
      <c r="C149" s="50">
        <v>8</v>
      </c>
      <c r="D149" s="50">
        <v>4</v>
      </c>
      <c r="E149" s="50" t="s">
        <v>2606</v>
      </c>
      <c r="F149" s="51" t="s">
        <v>2710</v>
      </c>
      <c r="G149" s="52"/>
      <c r="H149" s="52"/>
      <c r="I149" s="52"/>
      <c r="J149" s="95">
        <f>SUBTOTAL(9,G149:I149)</f>
        <v>0</v>
      </c>
      <c r="K149" s="96" t="str">
        <f>IFERROR(J149/$J$18*100,"0.00")</f>
        <v>0.00</v>
      </c>
    </row>
    <row r="150" spans="1:11" ht="12.75" x14ac:dyDescent="0.2">
      <c r="A150" s="44">
        <v>2</v>
      </c>
      <c r="B150" s="45">
        <v>2</v>
      </c>
      <c r="C150" s="45">
        <v>8</v>
      </c>
      <c r="D150" s="45">
        <v>5</v>
      </c>
      <c r="E150" s="45"/>
      <c r="F150" s="56" t="s">
        <v>2711</v>
      </c>
      <c r="G150" s="47">
        <f>SUM(G151:G153)</f>
        <v>0</v>
      </c>
      <c r="H150" s="47">
        <f>SUM(H151:H153)</f>
        <v>0</v>
      </c>
      <c r="I150" s="47">
        <f>SUM(I151:I153)</f>
        <v>0</v>
      </c>
      <c r="J150" s="47">
        <f>SUM(J151:J153)</f>
        <v>0</v>
      </c>
      <c r="K150" s="48">
        <f>SUM(K151:K153)</f>
        <v>0</v>
      </c>
    </row>
    <row r="151" spans="1:11" ht="12.75" x14ac:dyDescent="0.2">
      <c r="A151" s="49">
        <v>2</v>
      </c>
      <c r="B151" s="50">
        <v>2</v>
      </c>
      <c r="C151" s="50">
        <v>8</v>
      </c>
      <c r="D151" s="50">
        <v>5</v>
      </c>
      <c r="E151" s="50" t="s">
        <v>2606</v>
      </c>
      <c r="F151" s="51" t="s">
        <v>2712</v>
      </c>
      <c r="G151" s="52"/>
      <c r="H151" s="52"/>
      <c r="I151" s="52"/>
      <c r="J151" s="95">
        <f>SUBTOTAL(9,G151:I151)</f>
        <v>0</v>
      </c>
      <c r="K151" s="96" t="str">
        <f>IFERROR(J151/$J$18*100,"0.00")</f>
        <v>0.00</v>
      </c>
    </row>
    <row r="152" spans="1:11" ht="12.75" x14ac:dyDescent="0.2">
      <c r="A152" s="49">
        <v>2</v>
      </c>
      <c r="B152" s="50">
        <v>2</v>
      </c>
      <c r="C152" s="50">
        <v>8</v>
      </c>
      <c r="D152" s="50">
        <v>5</v>
      </c>
      <c r="E152" s="50" t="s">
        <v>2608</v>
      </c>
      <c r="F152" s="51" t="s">
        <v>2713</v>
      </c>
      <c r="G152" s="52"/>
      <c r="H152" s="52"/>
      <c r="I152" s="52"/>
      <c r="J152" s="95">
        <f>SUBTOTAL(9,G152:I152)</f>
        <v>0</v>
      </c>
      <c r="K152" s="96" t="str">
        <f>IFERROR(J152/$J$18*100,"0.00")</f>
        <v>0.00</v>
      </c>
    </row>
    <row r="153" spans="1:11" ht="12.75" x14ac:dyDescent="0.2">
      <c r="A153" s="49">
        <v>2</v>
      </c>
      <c r="B153" s="50">
        <v>2</v>
      </c>
      <c r="C153" s="50">
        <v>8</v>
      </c>
      <c r="D153" s="50">
        <v>5</v>
      </c>
      <c r="E153" s="50" t="s">
        <v>2615</v>
      </c>
      <c r="F153" s="51" t="s">
        <v>2714</v>
      </c>
      <c r="G153" s="52"/>
      <c r="H153" s="52"/>
      <c r="I153" s="52"/>
      <c r="J153" s="95">
        <f>SUBTOTAL(9,G153:I153)</f>
        <v>0</v>
      </c>
      <c r="K153" s="96" t="str">
        <f>IFERROR(J153/$J$18*100,"0.00")</f>
        <v>0.00</v>
      </c>
    </row>
    <row r="154" spans="1:11" ht="12.75" x14ac:dyDescent="0.2">
      <c r="A154" s="44">
        <v>2</v>
      </c>
      <c r="B154" s="45">
        <v>2</v>
      </c>
      <c r="C154" s="45">
        <v>8</v>
      </c>
      <c r="D154" s="45">
        <v>6</v>
      </c>
      <c r="E154" s="45"/>
      <c r="F154" s="56" t="s">
        <v>2715</v>
      </c>
      <c r="G154" s="47">
        <f>SUM(G155:G156)</f>
        <v>0</v>
      </c>
      <c r="H154" s="47">
        <f>SUM(H155:H156)</f>
        <v>0</v>
      </c>
      <c r="I154" s="47">
        <f>SUM(I155:I156)</f>
        <v>0</v>
      </c>
      <c r="J154" s="47">
        <f>SUM(J155:J156)</f>
        <v>0</v>
      </c>
      <c r="K154" s="48">
        <f>SUM(K155:K156)</f>
        <v>0</v>
      </c>
    </row>
    <row r="155" spans="1:11" ht="12.75" x14ac:dyDescent="0.2">
      <c r="A155" s="49">
        <v>2</v>
      </c>
      <c r="B155" s="50">
        <v>2</v>
      </c>
      <c r="C155" s="50">
        <v>8</v>
      </c>
      <c r="D155" s="50">
        <v>6</v>
      </c>
      <c r="E155" s="50" t="s">
        <v>2606</v>
      </c>
      <c r="F155" s="51" t="s">
        <v>2848</v>
      </c>
      <c r="G155" s="52"/>
      <c r="H155" s="52"/>
      <c r="I155" s="52"/>
      <c r="J155" s="95">
        <f>SUBTOTAL(9,G155:I155)</f>
        <v>0</v>
      </c>
      <c r="K155" s="96" t="str">
        <f>IFERROR(J155/$J$18*100,"0.00")</f>
        <v>0.00</v>
      </c>
    </row>
    <row r="156" spans="1:11" ht="12.75" x14ac:dyDescent="0.2">
      <c r="A156" s="49">
        <v>2</v>
      </c>
      <c r="B156" s="50">
        <v>2</v>
      </c>
      <c r="C156" s="50">
        <v>8</v>
      </c>
      <c r="D156" s="50">
        <v>6</v>
      </c>
      <c r="E156" s="50" t="s">
        <v>2608</v>
      </c>
      <c r="F156" s="51" t="s">
        <v>2716</v>
      </c>
      <c r="G156" s="52"/>
      <c r="H156" s="52"/>
      <c r="I156" s="52"/>
      <c r="J156" s="95">
        <f>SUBTOTAL(9,G156:I156)</f>
        <v>0</v>
      </c>
      <c r="K156" s="96" t="str">
        <f>IFERROR(J156/$J$18*100,"0.00")</f>
        <v>0.00</v>
      </c>
    </row>
    <row r="157" spans="1:11" ht="12.75" x14ac:dyDescent="0.2">
      <c r="A157" s="44">
        <v>2</v>
      </c>
      <c r="B157" s="45">
        <v>2</v>
      </c>
      <c r="C157" s="45">
        <v>8</v>
      </c>
      <c r="D157" s="45">
        <v>7</v>
      </c>
      <c r="E157" s="45"/>
      <c r="F157" s="56" t="s">
        <v>2717</v>
      </c>
      <c r="G157" s="47">
        <f>SUM(G158:G163)</f>
        <v>0</v>
      </c>
      <c r="H157" s="47">
        <f>SUM(H158:H163)</f>
        <v>0</v>
      </c>
      <c r="I157" s="47">
        <f>SUM(I158:I163)</f>
        <v>0</v>
      </c>
      <c r="J157" s="47">
        <f>SUM(J158:J163)</f>
        <v>0</v>
      </c>
      <c r="K157" s="48">
        <f>SUM(K158:K163)</f>
        <v>0</v>
      </c>
    </row>
    <row r="158" spans="1:11" ht="12.75" x14ac:dyDescent="0.2">
      <c r="A158" s="49">
        <v>2</v>
      </c>
      <c r="B158" s="50">
        <v>2</v>
      </c>
      <c r="C158" s="50">
        <v>8</v>
      </c>
      <c r="D158" s="50">
        <v>7</v>
      </c>
      <c r="E158" s="50" t="s">
        <v>2606</v>
      </c>
      <c r="F158" s="65" t="s">
        <v>1895</v>
      </c>
      <c r="G158" s="52"/>
      <c r="H158" s="52"/>
      <c r="I158" s="52"/>
      <c r="J158" s="95">
        <f t="shared" ref="J158:J163" si="6">SUBTOTAL(9,G158:I158)</f>
        <v>0</v>
      </c>
      <c r="K158" s="96" t="str">
        <f t="shared" ref="K158:K163" si="7">IFERROR(J158/$J$18*100,"0.00")</f>
        <v>0.00</v>
      </c>
    </row>
    <row r="159" spans="1:11" ht="12.75" x14ac:dyDescent="0.2">
      <c r="A159" s="49">
        <v>2</v>
      </c>
      <c r="B159" s="50">
        <v>2</v>
      </c>
      <c r="C159" s="50">
        <v>8</v>
      </c>
      <c r="D159" s="50">
        <v>7</v>
      </c>
      <c r="E159" s="50" t="s">
        <v>2608</v>
      </c>
      <c r="F159" s="65" t="s">
        <v>2718</v>
      </c>
      <c r="G159" s="52"/>
      <c r="H159" s="52"/>
      <c r="I159" s="52"/>
      <c r="J159" s="95">
        <f t="shared" si="6"/>
        <v>0</v>
      </c>
      <c r="K159" s="96" t="str">
        <f t="shared" si="7"/>
        <v>0.00</v>
      </c>
    </row>
    <row r="160" spans="1:11" ht="12.75" x14ac:dyDescent="0.2">
      <c r="A160" s="49">
        <v>2</v>
      </c>
      <c r="B160" s="50">
        <v>2</v>
      </c>
      <c r="C160" s="50">
        <v>8</v>
      </c>
      <c r="D160" s="50">
        <v>7</v>
      </c>
      <c r="E160" s="50" t="s">
        <v>2615</v>
      </c>
      <c r="F160" s="65" t="s">
        <v>2719</v>
      </c>
      <c r="G160" s="52"/>
      <c r="H160" s="52"/>
      <c r="I160" s="52"/>
      <c r="J160" s="95">
        <f t="shared" si="6"/>
        <v>0</v>
      </c>
      <c r="K160" s="96" t="str">
        <f t="shared" si="7"/>
        <v>0.00</v>
      </c>
    </row>
    <row r="161" spans="1:11" ht="12.75" x14ac:dyDescent="0.2">
      <c r="A161" s="49">
        <v>2</v>
      </c>
      <c r="B161" s="50">
        <v>2</v>
      </c>
      <c r="C161" s="50">
        <v>8</v>
      </c>
      <c r="D161" s="50">
        <v>7</v>
      </c>
      <c r="E161" s="50" t="s">
        <v>2630</v>
      </c>
      <c r="F161" s="65" t="s">
        <v>2720</v>
      </c>
      <c r="G161" s="52"/>
      <c r="H161" s="52"/>
      <c r="I161" s="52"/>
      <c r="J161" s="95">
        <f t="shared" si="6"/>
        <v>0</v>
      </c>
      <c r="K161" s="96" t="str">
        <f t="shared" si="7"/>
        <v>0.00</v>
      </c>
    </row>
    <row r="162" spans="1:11" ht="12.75" x14ac:dyDescent="0.2">
      <c r="A162" s="49">
        <v>2</v>
      </c>
      <c r="B162" s="50">
        <v>2</v>
      </c>
      <c r="C162" s="50">
        <v>8</v>
      </c>
      <c r="D162" s="50">
        <v>7</v>
      </c>
      <c r="E162" s="50" t="s">
        <v>2610</v>
      </c>
      <c r="F162" s="65" t="s">
        <v>2721</v>
      </c>
      <c r="G162" s="52"/>
      <c r="H162" s="52"/>
      <c r="I162" s="52"/>
      <c r="J162" s="95">
        <f t="shared" si="6"/>
        <v>0</v>
      </c>
      <c r="K162" s="96" t="str">
        <f t="shared" si="7"/>
        <v>0.00</v>
      </c>
    </row>
    <row r="163" spans="1:11" ht="12.75" x14ac:dyDescent="0.2">
      <c r="A163" s="49">
        <v>2</v>
      </c>
      <c r="B163" s="50">
        <v>2</v>
      </c>
      <c r="C163" s="50">
        <v>8</v>
      </c>
      <c r="D163" s="50">
        <v>7</v>
      </c>
      <c r="E163" s="50" t="s">
        <v>2612</v>
      </c>
      <c r="F163" s="65" t="s">
        <v>2722</v>
      </c>
      <c r="G163" s="52"/>
      <c r="H163" s="52"/>
      <c r="I163" s="52"/>
      <c r="J163" s="95">
        <f t="shared" si="6"/>
        <v>0</v>
      </c>
      <c r="K163" s="96" t="str">
        <f t="shared" si="7"/>
        <v>0.00</v>
      </c>
    </row>
    <row r="164" spans="1:11" ht="12.75" x14ac:dyDescent="0.2">
      <c r="A164" s="44">
        <v>2</v>
      </c>
      <c r="B164" s="45">
        <v>2</v>
      </c>
      <c r="C164" s="45">
        <v>8</v>
      </c>
      <c r="D164" s="45">
        <v>8</v>
      </c>
      <c r="E164" s="45"/>
      <c r="F164" s="56" t="s">
        <v>2723</v>
      </c>
      <c r="G164" s="47">
        <f>SUM(G165:G167)</f>
        <v>0</v>
      </c>
      <c r="H164" s="47">
        <f>SUM(H165:H167)</f>
        <v>0</v>
      </c>
      <c r="I164" s="47">
        <f>SUM(I165:I167)</f>
        <v>0</v>
      </c>
      <c r="J164" s="47">
        <f>SUM(J165:J167)</f>
        <v>0</v>
      </c>
      <c r="K164" s="48">
        <f>SUM(K165:K167)</f>
        <v>0</v>
      </c>
    </row>
    <row r="165" spans="1:11" ht="12.75" x14ac:dyDescent="0.2">
      <c r="A165" s="49">
        <v>2</v>
      </c>
      <c r="B165" s="50">
        <v>2</v>
      </c>
      <c r="C165" s="50">
        <v>8</v>
      </c>
      <c r="D165" s="50">
        <v>8</v>
      </c>
      <c r="E165" s="50" t="s">
        <v>2606</v>
      </c>
      <c r="F165" s="65" t="s">
        <v>2724</v>
      </c>
      <c r="G165" s="52"/>
      <c r="H165" s="52"/>
      <c r="I165" s="52"/>
      <c r="J165" s="95">
        <f>SUBTOTAL(9,G165:I165)</f>
        <v>0</v>
      </c>
      <c r="K165" s="96" t="str">
        <f>IFERROR(J165/$J$18*100,"0.00")</f>
        <v>0.00</v>
      </c>
    </row>
    <row r="166" spans="1:11" ht="12.75" x14ac:dyDescent="0.2">
      <c r="A166" s="49">
        <v>2</v>
      </c>
      <c r="B166" s="50">
        <v>2</v>
      </c>
      <c r="C166" s="50">
        <v>8</v>
      </c>
      <c r="D166" s="50">
        <v>8</v>
      </c>
      <c r="E166" s="50" t="s">
        <v>2608</v>
      </c>
      <c r="F166" s="65" t="s">
        <v>2725</v>
      </c>
      <c r="G166" s="52"/>
      <c r="H166" s="52"/>
      <c r="I166" s="52"/>
      <c r="J166" s="95">
        <f>SUBTOTAL(9,G166:I166)</f>
        <v>0</v>
      </c>
      <c r="K166" s="96" t="str">
        <f>IFERROR(J166/$J$18*100,"0.00")</f>
        <v>0.00</v>
      </c>
    </row>
    <row r="167" spans="1:11" ht="12.75" x14ac:dyDescent="0.2">
      <c r="A167" s="49">
        <v>2</v>
      </c>
      <c r="B167" s="50">
        <v>2</v>
      </c>
      <c r="C167" s="50">
        <v>8</v>
      </c>
      <c r="D167" s="50">
        <v>8</v>
      </c>
      <c r="E167" s="50" t="s">
        <v>2615</v>
      </c>
      <c r="F167" s="65" t="s">
        <v>2849</v>
      </c>
      <c r="G167" s="52"/>
      <c r="H167" s="52"/>
      <c r="I167" s="52"/>
      <c r="J167" s="95">
        <f>SUBTOTAL(9,G167:I167)</f>
        <v>0</v>
      </c>
      <c r="K167" s="96" t="str">
        <f>IFERROR(J167/$J$18*100,"0.00")</f>
        <v>0.00</v>
      </c>
    </row>
    <row r="168" spans="1:11" ht="12.75" x14ac:dyDescent="0.2">
      <c r="A168" s="44">
        <v>2</v>
      </c>
      <c r="B168" s="45">
        <v>2</v>
      </c>
      <c r="C168" s="45">
        <v>9</v>
      </c>
      <c r="D168" s="45">
        <v>2</v>
      </c>
      <c r="E168" s="50"/>
      <c r="F168" s="56" t="s">
        <v>2726</v>
      </c>
      <c r="G168" s="62">
        <f>+G169+G170</f>
        <v>0</v>
      </c>
      <c r="H168" s="62">
        <f>+H169+H170</f>
        <v>0</v>
      </c>
      <c r="I168" s="62">
        <f>+I169+I170</f>
        <v>0</v>
      </c>
      <c r="J168" s="62">
        <f>+J169+J170</f>
        <v>0</v>
      </c>
      <c r="K168" s="48">
        <f>+K169+K170</f>
        <v>0</v>
      </c>
    </row>
    <row r="169" spans="1:11" ht="12.75" x14ac:dyDescent="0.2">
      <c r="A169" s="49">
        <v>2</v>
      </c>
      <c r="B169" s="50">
        <v>2</v>
      </c>
      <c r="C169" s="50">
        <v>9</v>
      </c>
      <c r="D169" s="50">
        <v>2</v>
      </c>
      <c r="E169" s="50" t="s">
        <v>2606</v>
      </c>
      <c r="F169" s="51" t="s">
        <v>2850</v>
      </c>
      <c r="G169" s="52"/>
      <c r="H169" s="52"/>
      <c r="I169" s="52"/>
      <c r="J169" s="95">
        <f>SUBTOTAL(9,G169:I169)</f>
        <v>0</v>
      </c>
      <c r="K169" s="96" t="str">
        <f>IFERROR(J169/$J$18*100,"0.00")</f>
        <v>0.00</v>
      </c>
    </row>
    <row r="170" spans="1:11" ht="12.75" x14ac:dyDescent="0.2">
      <c r="A170" s="49">
        <v>2</v>
      </c>
      <c r="B170" s="50">
        <v>2</v>
      </c>
      <c r="C170" s="50">
        <v>9</v>
      </c>
      <c r="D170" s="50">
        <v>2</v>
      </c>
      <c r="E170" s="50" t="s">
        <v>2615</v>
      </c>
      <c r="F170" s="65" t="s">
        <v>2727</v>
      </c>
      <c r="G170" s="52"/>
      <c r="H170" s="52"/>
      <c r="I170" s="52"/>
      <c r="J170" s="95">
        <f>SUBTOTAL(9,G170:I170)</f>
        <v>0</v>
      </c>
      <c r="K170" s="96" t="str">
        <f>IFERROR(J170/$J$18*100,"0.00")</f>
        <v>0.00</v>
      </c>
    </row>
    <row r="171" spans="1:11" ht="12.75" x14ac:dyDescent="0.2">
      <c r="A171" s="33">
        <v>2</v>
      </c>
      <c r="B171" s="34">
        <v>3</v>
      </c>
      <c r="C171" s="35"/>
      <c r="D171" s="35"/>
      <c r="E171" s="35"/>
      <c r="F171" s="36" t="s">
        <v>2728</v>
      </c>
      <c r="G171" s="37">
        <f>+G172+G180+G189+G198+G201+G210+G225+G238</f>
        <v>0</v>
      </c>
      <c r="H171" s="37">
        <f>+H172+H180+H189+H198+H201+H210+H225+H238</f>
        <v>0</v>
      </c>
      <c r="I171" s="37">
        <f>+I172+I180+I189+I198+I201+I210+I225+I238</f>
        <v>0</v>
      </c>
      <c r="J171" s="37">
        <f>+J172+J180+J189+J198+J201+J210+J225+J238</f>
        <v>0</v>
      </c>
      <c r="K171" s="37">
        <f>+K172+K180+K189+K198+K201+K210+K225+K238</f>
        <v>0</v>
      </c>
    </row>
    <row r="172" spans="1:11" ht="12.75" x14ac:dyDescent="0.2">
      <c r="A172" s="39">
        <v>2</v>
      </c>
      <c r="B172" s="40">
        <v>3</v>
      </c>
      <c r="C172" s="40">
        <v>1</v>
      </c>
      <c r="D172" s="40"/>
      <c r="E172" s="40"/>
      <c r="F172" s="41" t="s">
        <v>2729</v>
      </c>
      <c r="G172" s="42">
        <f>+G173+G175+G178</f>
        <v>0</v>
      </c>
      <c r="H172" s="42">
        <f>+H173+H175+H178</f>
        <v>0</v>
      </c>
      <c r="I172" s="42">
        <f>+I173+I175+I178</f>
        <v>0</v>
      </c>
      <c r="J172" s="42">
        <f>+J173+J175+J178</f>
        <v>0</v>
      </c>
      <c r="K172" s="42">
        <f>+K173+K175+K178</f>
        <v>0</v>
      </c>
    </row>
    <row r="173" spans="1:11" ht="12.75" x14ac:dyDescent="0.2">
      <c r="A173" s="44">
        <v>2</v>
      </c>
      <c r="B173" s="45">
        <v>3</v>
      </c>
      <c r="C173" s="45">
        <v>1</v>
      </c>
      <c r="D173" s="45">
        <v>1</v>
      </c>
      <c r="E173" s="45"/>
      <c r="F173" s="56" t="s">
        <v>1877</v>
      </c>
      <c r="G173" s="47">
        <f>SUM(G174:G174)</f>
        <v>0</v>
      </c>
      <c r="H173" s="47">
        <f>SUM(H174:H174)</f>
        <v>0</v>
      </c>
      <c r="I173" s="47">
        <f>SUM(I174:I174)</f>
        <v>0</v>
      </c>
      <c r="J173" s="47">
        <f>SUM(J174:J174)</f>
        <v>0</v>
      </c>
      <c r="K173" s="48">
        <f>SUM(K174:K174)</f>
        <v>0</v>
      </c>
    </row>
    <row r="174" spans="1:11" ht="12.75" x14ac:dyDescent="0.2">
      <c r="A174" s="57">
        <v>2</v>
      </c>
      <c r="B174" s="50">
        <v>3</v>
      </c>
      <c r="C174" s="50">
        <v>1</v>
      </c>
      <c r="D174" s="50">
        <v>1</v>
      </c>
      <c r="E174" s="50" t="s">
        <v>2606</v>
      </c>
      <c r="F174" s="51" t="s">
        <v>1877</v>
      </c>
      <c r="G174" s="52"/>
      <c r="H174" s="52"/>
      <c r="I174" s="52"/>
      <c r="J174" s="95">
        <f>SUBTOTAL(9,G174:I174)</f>
        <v>0</v>
      </c>
      <c r="K174" s="96" t="str">
        <f>IFERROR(J174/$J$18*100,"0.00")</f>
        <v>0.00</v>
      </c>
    </row>
    <row r="175" spans="1:11" ht="12.75" x14ac:dyDescent="0.2">
      <c r="A175" s="44">
        <v>2</v>
      </c>
      <c r="B175" s="45">
        <v>3</v>
      </c>
      <c r="C175" s="45">
        <v>1</v>
      </c>
      <c r="D175" s="45">
        <v>3</v>
      </c>
      <c r="E175" s="45"/>
      <c r="F175" s="56" t="s">
        <v>2730</v>
      </c>
      <c r="G175" s="47">
        <f>SUM(G176:G177)</f>
        <v>0</v>
      </c>
      <c r="H175" s="47">
        <f>SUM(H176:H177)</f>
        <v>0</v>
      </c>
      <c r="I175" s="47">
        <f>SUM(I176:I177)</f>
        <v>0</v>
      </c>
      <c r="J175" s="47">
        <f>SUM(J176:J177)</f>
        <v>0</v>
      </c>
      <c r="K175" s="48">
        <f>SUM(K176:K177)</f>
        <v>0</v>
      </c>
    </row>
    <row r="176" spans="1:11" ht="12.75" x14ac:dyDescent="0.2">
      <c r="A176" s="57">
        <v>2</v>
      </c>
      <c r="B176" s="50">
        <v>3</v>
      </c>
      <c r="C176" s="50">
        <v>1</v>
      </c>
      <c r="D176" s="50">
        <v>3</v>
      </c>
      <c r="E176" s="50" t="s">
        <v>2608</v>
      </c>
      <c r="F176" s="51" t="s">
        <v>2731</v>
      </c>
      <c r="G176" s="52"/>
      <c r="H176" s="52"/>
      <c r="I176" s="52"/>
      <c r="J176" s="95">
        <f>SUBTOTAL(9,G176:I176)</f>
        <v>0</v>
      </c>
      <c r="K176" s="96" t="str">
        <f>IFERROR(J176/$J$18*100,"0.00")</f>
        <v>0.00</v>
      </c>
    </row>
    <row r="177" spans="1:11" ht="12.75" x14ac:dyDescent="0.2">
      <c r="A177" s="57">
        <v>2</v>
      </c>
      <c r="B177" s="50">
        <v>3</v>
      </c>
      <c r="C177" s="50">
        <v>1</v>
      </c>
      <c r="D177" s="50">
        <v>3</v>
      </c>
      <c r="E177" s="50" t="s">
        <v>2615</v>
      </c>
      <c r="F177" s="51" t="s">
        <v>2732</v>
      </c>
      <c r="G177" s="59"/>
      <c r="H177" s="59"/>
      <c r="I177" s="59"/>
      <c r="J177" s="95">
        <f>SUBTOTAL(9,G177:I177)</f>
        <v>0</v>
      </c>
      <c r="K177" s="96" t="str">
        <f>IFERROR(J177/$J$18*100,"0.00")</f>
        <v>0.00</v>
      </c>
    </row>
    <row r="178" spans="1:11" ht="12.75" x14ac:dyDescent="0.2">
      <c r="A178" s="44">
        <v>2</v>
      </c>
      <c r="B178" s="45">
        <v>3</v>
      </c>
      <c r="C178" s="45">
        <v>1</v>
      </c>
      <c r="D178" s="45">
        <v>4</v>
      </c>
      <c r="E178" s="45"/>
      <c r="F178" s="56" t="s">
        <v>2733</v>
      </c>
      <c r="G178" s="62">
        <f>+G179</f>
        <v>0</v>
      </c>
      <c r="H178" s="62">
        <f>+H179</f>
        <v>0</v>
      </c>
      <c r="I178" s="62">
        <f>+I179</f>
        <v>0</v>
      </c>
      <c r="J178" s="62">
        <f>+J179</f>
        <v>0</v>
      </c>
      <c r="K178" s="63" t="str">
        <f>+K179</f>
        <v>0.00</v>
      </c>
    </row>
    <row r="179" spans="1:11" ht="12.75" x14ac:dyDescent="0.2">
      <c r="A179" s="57">
        <v>2</v>
      </c>
      <c r="B179" s="50">
        <v>3</v>
      </c>
      <c r="C179" s="50">
        <v>1</v>
      </c>
      <c r="D179" s="50">
        <v>4</v>
      </c>
      <c r="E179" s="50" t="s">
        <v>2606</v>
      </c>
      <c r="F179" s="51" t="s">
        <v>2733</v>
      </c>
      <c r="G179" s="59"/>
      <c r="H179" s="59"/>
      <c r="I179" s="59"/>
      <c r="J179" s="95">
        <f>SUBTOTAL(9,G179:I179)</f>
        <v>0</v>
      </c>
      <c r="K179" s="96" t="str">
        <f>IFERROR(J179/$J$18*100,"0.00")</f>
        <v>0.00</v>
      </c>
    </row>
    <row r="180" spans="1:11" ht="12.75" x14ac:dyDescent="0.2">
      <c r="A180" s="39">
        <v>2</v>
      </c>
      <c r="B180" s="40">
        <v>3</v>
      </c>
      <c r="C180" s="40">
        <v>2</v>
      </c>
      <c r="D180" s="40"/>
      <c r="E180" s="40"/>
      <c r="F180" s="41" t="s">
        <v>2734</v>
      </c>
      <c r="G180" s="42">
        <f>+G181+G183+G185+G187</f>
        <v>0</v>
      </c>
      <c r="H180" s="42">
        <f>+H181+H183+H185+H187</f>
        <v>0</v>
      </c>
      <c r="I180" s="42">
        <f>+I181+I183+I185+I187</f>
        <v>0</v>
      </c>
      <c r="J180" s="42">
        <f>+J181+J183+J185+J187</f>
        <v>0</v>
      </c>
      <c r="K180" s="43">
        <f>+K181+K183+K185+K187</f>
        <v>0</v>
      </c>
    </row>
    <row r="181" spans="1:11" ht="12.75" x14ac:dyDescent="0.2">
      <c r="A181" s="44">
        <v>2</v>
      </c>
      <c r="B181" s="45">
        <v>3</v>
      </c>
      <c r="C181" s="45">
        <v>2</v>
      </c>
      <c r="D181" s="45">
        <v>1</v>
      </c>
      <c r="E181" s="45"/>
      <c r="F181" s="56" t="s">
        <v>2735</v>
      </c>
      <c r="G181" s="62">
        <f>+G182</f>
        <v>0</v>
      </c>
      <c r="H181" s="62">
        <f>+H182</f>
        <v>0</v>
      </c>
      <c r="I181" s="62">
        <f>+I182</f>
        <v>0</v>
      </c>
      <c r="J181" s="62">
        <f>+J182</f>
        <v>0</v>
      </c>
      <c r="K181" s="63" t="str">
        <f>+K182</f>
        <v>0.00</v>
      </c>
    </row>
    <row r="182" spans="1:11" ht="12.75" x14ac:dyDescent="0.2">
      <c r="A182" s="57">
        <v>2</v>
      </c>
      <c r="B182" s="50">
        <v>3</v>
      </c>
      <c r="C182" s="50">
        <v>2</v>
      </c>
      <c r="D182" s="50">
        <v>1</v>
      </c>
      <c r="E182" s="50" t="s">
        <v>2606</v>
      </c>
      <c r="F182" s="51" t="s">
        <v>2735</v>
      </c>
      <c r="G182" s="59"/>
      <c r="H182" s="59"/>
      <c r="I182" s="59"/>
      <c r="J182" s="95">
        <f>SUBTOTAL(9,G182:I182)</f>
        <v>0</v>
      </c>
      <c r="K182" s="96" t="str">
        <f>IFERROR(J182/$J$18*100,"0.00")</f>
        <v>0.00</v>
      </c>
    </row>
    <row r="183" spans="1:11" ht="12.75" x14ac:dyDescent="0.2">
      <c r="A183" s="44">
        <v>2</v>
      </c>
      <c r="B183" s="45">
        <v>3</v>
      </c>
      <c r="C183" s="45">
        <v>2</v>
      </c>
      <c r="D183" s="45">
        <v>2</v>
      </c>
      <c r="E183" s="45"/>
      <c r="F183" s="56" t="s">
        <v>2736</v>
      </c>
      <c r="G183" s="62">
        <f>+G184</f>
        <v>0</v>
      </c>
      <c r="H183" s="62">
        <f>+H184</f>
        <v>0</v>
      </c>
      <c r="I183" s="62">
        <f>+I184</f>
        <v>0</v>
      </c>
      <c r="J183" s="62">
        <f>+J184</f>
        <v>0</v>
      </c>
      <c r="K183" s="63" t="str">
        <f>+K184</f>
        <v>0.00</v>
      </c>
    </row>
    <row r="184" spans="1:11" ht="12.75" x14ac:dyDescent="0.2">
      <c r="A184" s="57">
        <v>2</v>
      </c>
      <c r="B184" s="50">
        <v>3</v>
      </c>
      <c r="C184" s="50">
        <v>2</v>
      </c>
      <c r="D184" s="50">
        <v>2</v>
      </c>
      <c r="E184" s="50" t="s">
        <v>2606</v>
      </c>
      <c r="F184" s="51" t="s">
        <v>2736</v>
      </c>
      <c r="G184" s="59"/>
      <c r="H184" s="59"/>
      <c r="I184" s="59"/>
      <c r="J184" s="95">
        <f>SUBTOTAL(9,G184:I184)</f>
        <v>0</v>
      </c>
      <c r="K184" s="96" t="str">
        <f>IFERROR(J184/$J$18*100,"0.00")</f>
        <v>0.00</v>
      </c>
    </row>
    <row r="185" spans="1:11" ht="12.75" x14ac:dyDescent="0.2">
      <c r="A185" s="44">
        <v>2</v>
      </c>
      <c r="B185" s="45">
        <v>3</v>
      </c>
      <c r="C185" s="45">
        <v>2</v>
      </c>
      <c r="D185" s="45">
        <v>3</v>
      </c>
      <c r="E185" s="45"/>
      <c r="F185" s="56" t="s">
        <v>2737</v>
      </c>
      <c r="G185" s="62">
        <f>+G186</f>
        <v>0</v>
      </c>
      <c r="H185" s="62">
        <f>+H186</f>
        <v>0</v>
      </c>
      <c r="I185" s="62">
        <f>+I186</f>
        <v>0</v>
      </c>
      <c r="J185" s="62">
        <f>+J186</f>
        <v>0</v>
      </c>
      <c r="K185" s="63" t="str">
        <f>+K186</f>
        <v>0.00</v>
      </c>
    </row>
    <row r="186" spans="1:11" ht="12.75" x14ac:dyDescent="0.2">
      <c r="A186" s="57">
        <v>2</v>
      </c>
      <c r="B186" s="50">
        <v>3</v>
      </c>
      <c r="C186" s="50">
        <v>2</v>
      </c>
      <c r="D186" s="50">
        <v>3</v>
      </c>
      <c r="E186" s="50" t="s">
        <v>2606</v>
      </c>
      <c r="F186" s="51" t="s">
        <v>2737</v>
      </c>
      <c r="G186" s="59"/>
      <c r="H186" s="59"/>
      <c r="I186" s="59"/>
      <c r="J186" s="95">
        <f>SUBTOTAL(9,G186:I186)</f>
        <v>0</v>
      </c>
      <c r="K186" s="96" t="str">
        <f>IFERROR(J186/$J$18*100,"0.00")</f>
        <v>0.00</v>
      </c>
    </row>
    <row r="187" spans="1:11" ht="12.75" x14ac:dyDescent="0.2">
      <c r="A187" s="44">
        <v>2</v>
      </c>
      <c r="B187" s="45">
        <v>3</v>
      </c>
      <c r="C187" s="45">
        <v>2</v>
      </c>
      <c r="D187" s="45">
        <v>4</v>
      </c>
      <c r="E187" s="45"/>
      <c r="F187" s="56" t="s">
        <v>2738</v>
      </c>
      <c r="G187" s="62">
        <f>+G188</f>
        <v>0</v>
      </c>
      <c r="H187" s="62">
        <f>+H188</f>
        <v>0</v>
      </c>
      <c r="I187" s="62">
        <f>+I188</f>
        <v>0</v>
      </c>
      <c r="J187" s="62">
        <f>+J188</f>
        <v>0</v>
      </c>
      <c r="K187" s="63" t="str">
        <f>+K188</f>
        <v>0.00</v>
      </c>
    </row>
    <row r="188" spans="1:11" ht="12.75" x14ac:dyDescent="0.2">
      <c r="A188" s="57">
        <v>2</v>
      </c>
      <c r="B188" s="50">
        <v>3</v>
      </c>
      <c r="C188" s="50">
        <v>2</v>
      </c>
      <c r="D188" s="50">
        <v>4</v>
      </c>
      <c r="E188" s="50" t="s">
        <v>2606</v>
      </c>
      <c r="F188" s="51" t="s">
        <v>2738</v>
      </c>
      <c r="G188" s="59"/>
      <c r="H188" s="59"/>
      <c r="I188" s="59"/>
      <c r="J188" s="95">
        <f>SUBTOTAL(9,G188:I188)</f>
        <v>0</v>
      </c>
      <c r="K188" s="96" t="str">
        <f>IFERROR(J188/$J$18*100,"0.00")</f>
        <v>0.00</v>
      </c>
    </row>
    <row r="189" spans="1:11" ht="12.75" x14ac:dyDescent="0.2">
      <c r="A189" s="39">
        <v>2</v>
      </c>
      <c r="B189" s="40">
        <v>3</v>
      </c>
      <c r="C189" s="40">
        <v>3</v>
      </c>
      <c r="D189" s="40"/>
      <c r="E189" s="40"/>
      <c r="F189" s="41" t="s">
        <v>1882</v>
      </c>
      <c r="G189" s="42">
        <f>+G190+G192+G194+G196</f>
        <v>0</v>
      </c>
      <c r="H189" s="42">
        <f>+H190+H192+H194+H196</f>
        <v>0</v>
      </c>
      <c r="I189" s="42">
        <f>+I190+I192+I194+I196</f>
        <v>0</v>
      </c>
      <c r="J189" s="42">
        <f>+J190+J192+J194+J196</f>
        <v>0</v>
      </c>
      <c r="K189" s="42">
        <f>+K190+K192+K194+K196</f>
        <v>0</v>
      </c>
    </row>
    <row r="190" spans="1:11" ht="12.75" x14ac:dyDescent="0.2">
      <c r="A190" s="44">
        <v>2</v>
      </c>
      <c r="B190" s="45">
        <v>3</v>
      </c>
      <c r="C190" s="45">
        <v>3</v>
      </c>
      <c r="D190" s="45">
        <v>1</v>
      </c>
      <c r="E190" s="45"/>
      <c r="F190" s="56" t="s">
        <v>2739</v>
      </c>
      <c r="G190" s="47">
        <f>G191</f>
        <v>0</v>
      </c>
      <c r="H190" s="47">
        <f>H191</f>
        <v>0</v>
      </c>
      <c r="I190" s="47">
        <f>I191</f>
        <v>0</v>
      </c>
      <c r="J190" s="47">
        <f>J191</f>
        <v>0</v>
      </c>
      <c r="K190" s="48" t="str">
        <f>K191</f>
        <v>0.00</v>
      </c>
    </row>
    <row r="191" spans="1:11" ht="12.75" x14ac:dyDescent="0.2">
      <c r="A191" s="57">
        <v>2</v>
      </c>
      <c r="B191" s="50">
        <v>3</v>
      </c>
      <c r="C191" s="50">
        <v>3</v>
      </c>
      <c r="D191" s="50">
        <v>1</v>
      </c>
      <c r="E191" s="50" t="s">
        <v>2606</v>
      </c>
      <c r="F191" s="51" t="s">
        <v>2739</v>
      </c>
      <c r="G191" s="52"/>
      <c r="H191" s="52"/>
      <c r="I191" s="52"/>
      <c r="J191" s="95">
        <f>SUBTOTAL(9,G191:I191)</f>
        <v>0</v>
      </c>
      <c r="K191" s="96" t="str">
        <f>IFERROR(J191/$J$18*100,"0.00")</f>
        <v>0.00</v>
      </c>
    </row>
    <row r="192" spans="1:11" ht="12.75" x14ac:dyDescent="0.2">
      <c r="A192" s="44">
        <v>2</v>
      </c>
      <c r="B192" s="45">
        <v>3</v>
      </c>
      <c r="C192" s="45">
        <v>3</v>
      </c>
      <c r="D192" s="45">
        <v>2</v>
      </c>
      <c r="E192" s="45"/>
      <c r="F192" s="56" t="s">
        <v>2740</v>
      </c>
      <c r="G192" s="62">
        <f>+G193</f>
        <v>0</v>
      </c>
      <c r="H192" s="62">
        <f>+H193</f>
        <v>0</v>
      </c>
      <c r="I192" s="62">
        <f>+I193</f>
        <v>0</v>
      </c>
      <c r="J192" s="62">
        <f>+J193</f>
        <v>0</v>
      </c>
      <c r="K192" s="63" t="str">
        <f>+K193</f>
        <v>0.00</v>
      </c>
    </row>
    <row r="193" spans="1:11" ht="12.75" x14ac:dyDescent="0.2">
      <c r="A193" s="57">
        <v>2</v>
      </c>
      <c r="B193" s="50">
        <v>3</v>
      </c>
      <c r="C193" s="50">
        <v>3</v>
      </c>
      <c r="D193" s="50">
        <v>2</v>
      </c>
      <c r="E193" s="50" t="s">
        <v>2606</v>
      </c>
      <c r="F193" s="51" t="s">
        <v>2740</v>
      </c>
      <c r="G193" s="52"/>
      <c r="H193" s="52"/>
      <c r="I193" s="52"/>
      <c r="J193" s="95">
        <f>SUBTOTAL(9,G193:I193)</f>
        <v>0</v>
      </c>
      <c r="K193" s="96" t="str">
        <f>IFERROR(J193/$J$18*100,"0.00")</f>
        <v>0.00</v>
      </c>
    </row>
    <row r="194" spans="1:11" ht="12.75" x14ac:dyDescent="0.2">
      <c r="A194" s="44">
        <v>2</v>
      </c>
      <c r="B194" s="45">
        <v>3</v>
      </c>
      <c r="C194" s="45">
        <v>3</v>
      </c>
      <c r="D194" s="45">
        <v>3</v>
      </c>
      <c r="E194" s="45"/>
      <c r="F194" s="56" t="s">
        <v>1913</v>
      </c>
      <c r="G194" s="62">
        <f>+G195</f>
        <v>0</v>
      </c>
      <c r="H194" s="62">
        <f>+H195</f>
        <v>0</v>
      </c>
      <c r="I194" s="62">
        <f>+I195</f>
        <v>0</v>
      </c>
      <c r="J194" s="62">
        <f>+J195</f>
        <v>0</v>
      </c>
      <c r="K194" s="63" t="str">
        <f>+K195</f>
        <v>0.00</v>
      </c>
    </row>
    <row r="195" spans="1:11" ht="12.75" x14ac:dyDescent="0.2">
      <c r="A195" s="57">
        <v>2</v>
      </c>
      <c r="B195" s="50">
        <v>3</v>
      </c>
      <c r="C195" s="50">
        <v>3</v>
      </c>
      <c r="D195" s="50">
        <v>3</v>
      </c>
      <c r="E195" s="50" t="s">
        <v>2606</v>
      </c>
      <c r="F195" s="51" t="s">
        <v>1913</v>
      </c>
      <c r="G195" s="52"/>
      <c r="H195" s="52"/>
      <c r="I195" s="52"/>
      <c r="J195" s="95">
        <f>SUBTOTAL(9,G195:I195)</f>
        <v>0</v>
      </c>
      <c r="K195" s="96" t="str">
        <f>IFERROR(J195/$J$18*100,"0.00")</f>
        <v>0.00</v>
      </c>
    </row>
    <row r="196" spans="1:11" ht="12.75" x14ac:dyDescent="0.2">
      <c r="A196" s="44">
        <v>2</v>
      </c>
      <c r="B196" s="45">
        <v>3</v>
      </c>
      <c r="C196" s="45">
        <v>3</v>
      </c>
      <c r="D196" s="45">
        <v>4</v>
      </c>
      <c r="E196" s="45"/>
      <c r="F196" s="56" t="s">
        <v>2741</v>
      </c>
      <c r="G196" s="62">
        <f>+G197</f>
        <v>0</v>
      </c>
      <c r="H196" s="62">
        <f>+H197</f>
        <v>0</v>
      </c>
      <c r="I196" s="62">
        <f>+I197</f>
        <v>0</v>
      </c>
      <c r="J196" s="62">
        <f>+J197</f>
        <v>0</v>
      </c>
      <c r="K196" s="63" t="str">
        <f>+K197</f>
        <v>0.00</v>
      </c>
    </row>
    <row r="197" spans="1:11" ht="12.75" x14ac:dyDescent="0.2">
      <c r="A197" s="57">
        <v>2</v>
      </c>
      <c r="B197" s="50">
        <v>3</v>
      </c>
      <c r="C197" s="50">
        <v>3</v>
      </c>
      <c r="D197" s="50">
        <v>4</v>
      </c>
      <c r="E197" s="50" t="s">
        <v>2606</v>
      </c>
      <c r="F197" s="51" t="s">
        <v>2741</v>
      </c>
      <c r="G197" s="59"/>
      <c r="H197" s="59"/>
      <c r="I197" s="59"/>
      <c r="J197" s="95">
        <f>SUBTOTAL(9,G197:I197)</f>
        <v>0</v>
      </c>
      <c r="K197" s="96" t="str">
        <f>IFERROR(J197/$J$18*100,"0.00")</f>
        <v>0.00</v>
      </c>
    </row>
    <row r="198" spans="1:11" ht="12.75" x14ac:dyDescent="0.2">
      <c r="A198" s="39">
        <v>2</v>
      </c>
      <c r="B198" s="40">
        <v>3</v>
      </c>
      <c r="C198" s="40">
        <v>4</v>
      </c>
      <c r="D198" s="40"/>
      <c r="E198" s="40"/>
      <c r="F198" s="41" t="s">
        <v>2742</v>
      </c>
      <c r="G198" s="42">
        <f t="shared" ref="G198:K199" si="8">+G199</f>
        <v>0</v>
      </c>
      <c r="H198" s="42">
        <f t="shared" si="8"/>
        <v>0</v>
      </c>
      <c r="I198" s="42">
        <f t="shared" si="8"/>
        <v>0</v>
      </c>
      <c r="J198" s="42">
        <f t="shared" si="8"/>
        <v>0</v>
      </c>
      <c r="K198" s="43" t="str">
        <f t="shared" si="8"/>
        <v>0.00</v>
      </c>
    </row>
    <row r="199" spans="1:11" ht="12.75" x14ac:dyDescent="0.2">
      <c r="A199" s="44">
        <v>2</v>
      </c>
      <c r="B199" s="45">
        <v>3</v>
      </c>
      <c r="C199" s="45">
        <v>4</v>
      </c>
      <c r="D199" s="45">
        <v>1</v>
      </c>
      <c r="E199" s="45"/>
      <c r="F199" s="56" t="s">
        <v>2743</v>
      </c>
      <c r="G199" s="62">
        <f t="shared" si="8"/>
        <v>0</v>
      </c>
      <c r="H199" s="62">
        <f t="shared" si="8"/>
        <v>0</v>
      </c>
      <c r="I199" s="62">
        <f t="shared" si="8"/>
        <v>0</v>
      </c>
      <c r="J199" s="62">
        <f t="shared" si="8"/>
        <v>0</v>
      </c>
      <c r="K199" s="63" t="str">
        <f t="shared" si="8"/>
        <v>0.00</v>
      </c>
    </row>
    <row r="200" spans="1:11" ht="12.75" x14ac:dyDescent="0.2">
      <c r="A200" s="57">
        <v>2</v>
      </c>
      <c r="B200" s="50">
        <v>3</v>
      </c>
      <c r="C200" s="50">
        <v>4</v>
      </c>
      <c r="D200" s="50">
        <v>1</v>
      </c>
      <c r="E200" s="50" t="s">
        <v>2606</v>
      </c>
      <c r="F200" s="51" t="s">
        <v>2743</v>
      </c>
      <c r="G200" s="52"/>
      <c r="H200" s="52"/>
      <c r="I200" s="52"/>
      <c r="J200" s="95">
        <f>SUBTOTAL(9,G200:I200)</f>
        <v>0</v>
      </c>
      <c r="K200" s="96" t="str">
        <f>IFERROR(J200/$J$18*100,"0.00")</f>
        <v>0.00</v>
      </c>
    </row>
    <row r="201" spans="1:11" ht="12.75" x14ac:dyDescent="0.2">
      <c r="A201" s="39">
        <v>2</v>
      </c>
      <c r="B201" s="40">
        <v>3</v>
      </c>
      <c r="C201" s="40">
        <v>5</v>
      </c>
      <c r="D201" s="40"/>
      <c r="E201" s="40"/>
      <c r="F201" s="41" t="s">
        <v>2744</v>
      </c>
      <c r="G201" s="42">
        <f>+G202+G204+G206+G208</f>
        <v>0</v>
      </c>
      <c r="H201" s="42">
        <f>+H202+H204+H206+H208</f>
        <v>0</v>
      </c>
      <c r="I201" s="42">
        <f>+I202+I204+I206+I208</f>
        <v>0</v>
      </c>
      <c r="J201" s="42">
        <f>+J202+J204+J206+J208</f>
        <v>0</v>
      </c>
      <c r="K201" s="42">
        <f>+K202+K204+K206+K208</f>
        <v>0</v>
      </c>
    </row>
    <row r="202" spans="1:11" ht="12.75" x14ac:dyDescent="0.2">
      <c r="A202" s="44">
        <v>2</v>
      </c>
      <c r="B202" s="45">
        <v>3</v>
      </c>
      <c r="C202" s="45">
        <v>5</v>
      </c>
      <c r="D202" s="45">
        <v>2</v>
      </c>
      <c r="E202" s="45"/>
      <c r="F202" s="56" t="s">
        <v>2745</v>
      </c>
      <c r="G202" s="62">
        <f>+G203</f>
        <v>0</v>
      </c>
      <c r="H202" s="62">
        <f>+H203</f>
        <v>0</v>
      </c>
      <c r="I202" s="62">
        <f>+I203</f>
        <v>0</v>
      </c>
      <c r="J202" s="62">
        <f>+J203</f>
        <v>0</v>
      </c>
      <c r="K202" s="63" t="str">
        <f>+K203</f>
        <v>0.00</v>
      </c>
    </row>
    <row r="203" spans="1:11" ht="12.75" x14ac:dyDescent="0.2">
      <c r="A203" s="57">
        <v>2</v>
      </c>
      <c r="B203" s="50">
        <v>3</v>
      </c>
      <c r="C203" s="50">
        <v>5</v>
      </c>
      <c r="D203" s="50">
        <v>2</v>
      </c>
      <c r="E203" s="50" t="s">
        <v>2606</v>
      </c>
      <c r="F203" s="51" t="s">
        <v>2745</v>
      </c>
      <c r="G203" s="59"/>
      <c r="H203" s="59"/>
      <c r="I203" s="59"/>
      <c r="J203" s="95">
        <f>SUBTOTAL(9,G203:I203)</f>
        <v>0</v>
      </c>
      <c r="K203" s="96" t="str">
        <f>IFERROR(J203/$J$18*100,"0.00")</f>
        <v>0.00</v>
      </c>
    </row>
    <row r="204" spans="1:11" ht="12.75" x14ac:dyDescent="0.2">
      <c r="A204" s="44">
        <v>2</v>
      </c>
      <c r="B204" s="45">
        <v>3</v>
      </c>
      <c r="C204" s="45">
        <v>5</v>
      </c>
      <c r="D204" s="45">
        <v>3</v>
      </c>
      <c r="E204" s="45"/>
      <c r="F204" s="56" t="s">
        <v>2746</v>
      </c>
      <c r="G204" s="62">
        <f>+G205</f>
        <v>0</v>
      </c>
      <c r="H204" s="62">
        <f>+H205</f>
        <v>0</v>
      </c>
      <c r="I204" s="62">
        <f>+I205</f>
        <v>0</v>
      </c>
      <c r="J204" s="62">
        <f>+J205</f>
        <v>0</v>
      </c>
      <c r="K204" s="63" t="str">
        <f>+K205</f>
        <v>0.00</v>
      </c>
    </row>
    <row r="205" spans="1:11" ht="12.75" x14ac:dyDescent="0.2">
      <c r="A205" s="57">
        <v>2</v>
      </c>
      <c r="B205" s="50">
        <v>3</v>
      </c>
      <c r="C205" s="50">
        <v>5</v>
      </c>
      <c r="D205" s="50">
        <v>3</v>
      </c>
      <c r="E205" s="50" t="s">
        <v>2606</v>
      </c>
      <c r="F205" s="51" t="s">
        <v>2746</v>
      </c>
      <c r="G205" s="52"/>
      <c r="H205" s="52"/>
      <c r="I205" s="52"/>
      <c r="J205" s="95">
        <f>SUBTOTAL(9,G205:I205)</f>
        <v>0</v>
      </c>
      <c r="K205" s="96" t="str">
        <f>IFERROR(J205/$J$18*100,"0.00")</f>
        <v>0.00</v>
      </c>
    </row>
    <row r="206" spans="1:11" ht="12.75" x14ac:dyDescent="0.2">
      <c r="A206" s="44">
        <v>2</v>
      </c>
      <c r="B206" s="45">
        <v>3</v>
      </c>
      <c r="C206" s="45">
        <v>5</v>
      </c>
      <c r="D206" s="45">
        <v>4</v>
      </c>
      <c r="E206" s="45"/>
      <c r="F206" s="56" t="s">
        <v>2747</v>
      </c>
      <c r="G206" s="62">
        <f>+G207</f>
        <v>0</v>
      </c>
      <c r="H206" s="62">
        <f>+H207</f>
        <v>0</v>
      </c>
      <c r="I206" s="62">
        <f>+I207</f>
        <v>0</v>
      </c>
      <c r="J206" s="62">
        <f>+J207</f>
        <v>0</v>
      </c>
      <c r="K206" s="63" t="str">
        <f>+K207</f>
        <v>0.00</v>
      </c>
    </row>
    <row r="207" spans="1:11" ht="12.75" x14ac:dyDescent="0.2">
      <c r="A207" s="57">
        <v>2</v>
      </c>
      <c r="B207" s="50">
        <v>3</v>
      </c>
      <c r="C207" s="50">
        <v>5</v>
      </c>
      <c r="D207" s="50">
        <v>4</v>
      </c>
      <c r="E207" s="50" t="s">
        <v>2606</v>
      </c>
      <c r="F207" s="51" t="s">
        <v>2747</v>
      </c>
      <c r="G207" s="59"/>
      <c r="H207" s="59"/>
      <c r="I207" s="59"/>
      <c r="J207" s="95">
        <f>SUBTOTAL(9,G207:I207)</f>
        <v>0</v>
      </c>
      <c r="K207" s="96" t="str">
        <f>IFERROR(J207/$J$18*100,"0.00")</f>
        <v>0.00</v>
      </c>
    </row>
    <row r="208" spans="1:11" ht="12.75" x14ac:dyDescent="0.2">
      <c r="A208" s="44">
        <v>2</v>
      </c>
      <c r="B208" s="45">
        <v>3</v>
      </c>
      <c r="C208" s="45">
        <v>5</v>
      </c>
      <c r="D208" s="45">
        <v>5</v>
      </c>
      <c r="E208" s="45"/>
      <c r="F208" s="56" t="s">
        <v>2748</v>
      </c>
      <c r="G208" s="62">
        <f>+G209</f>
        <v>0</v>
      </c>
      <c r="H208" s="62">
        <f>+H209</f>
        <v>0</v>
      </c>
      <c r="I208" s="62">
        <f>+I209</f>
        <v>0</v>
      </c>
      <c r="J208" s="62">
        <f>+J209</f>
        <v>0</v>
      </c>
      <c r="K208" s="63" t="str">
        <f>+K209</f>
        <v>0.00</v>
      </c>
    </row>
    <row r="209" spans="1:11" ht="12.75" x14ac:dyDescent="0.2">
      <c r="A209" s="57">
        <v>2</v>
      </c>
      <c r="B209" s="50">
        <v>3</v>
      </c>
      <c r="C209" s="50">
        <v>5</v>
      </c>
      <c r="D209" s="50">
        <v>5</v>
      </c>
      <c r="E209" s="50" t="s">
        <v>2606</v>
      </c>
      <c r="F209" s="51" t="s">
        <v>1978</v>
      </c>
      <c r="G209" s="52"/>
      <c r="H209" s="52"/>
      <c r="I209" s="52"/>
      <c r="J209" s="95">
        <f>SUBTOTAL(9,G209:I209)</f>
        <v>0</v>
      </c>
      <c r="K209" s="96" t="str">
        <f>IFERROR(J209/$J$18*100,"0.00")</f>
        <v>0.00</v>
      </c>
    </row>
    <row r="210" spans="1:11" ht="12.75" x14ac:dyDescent="0.2">
      <c r="A210" s="39">
        <v>2</v>
      </c>
      <c r="B210" s="40">
        <v>3</v>
      </c>
      <c r="C210" s="40">
        <v>6</v>
      </c>
      <c r="D210" s="40"/>
      <c r="E210" s="40"/>
      <c r="F210" s="41" t="s">
        <v>2749</v>
      </c>
      <c r="G210" s="42">
        <f>+G211+G215+G219+G223</f>
        <v>0</v>
      </c>
      <c r="H210" s="42">
        <f>+H211+H215+H219+H223</f>
        <v>0</v>
      </c>
      <c r="I210" s="42">
        <f>+I211+I215+I219+I223</f>
        <v>0</v>
      </c>
      <c r="J210" s="42">
        <f>+J211+J215+J219+J223</f>
        <v>0</v>
      </c>
      <c r="K210" s="42">
        <f>+K211+K215+K219+K223</f>
        <v>0</v>
      </c>
    </row>
    <row r="211" spans="1:11" ht="12.75" x14ac:dyDescent="0.2">
      <c r="A211" s="44">
        <v>2</v>
      </c>
      <c r="B211" s="45">
        <v>3</v>
      </c>
      <c r="C211" s="45">
        <v>6</v>
      </c>
      <c r="D211" s="45">
        <v>1</v>
      </c>
      <c r="E211" s="45"/>
      <c r="F211" s="56" t="s">
        <v>2750</v>
      </c>
      <c r="G211" s="62">
        <f>+G212+G213+G214</f>
        <v>0</v>
      </c>
      <c r="H211" s="62">
        <f>+H212+H213+H214</f>
        <v>0</v>
      </c>
      <c r="I211" s="62">
        <f>+I212+I213+I214</f>
        <v>0</v>
      </c>
      <c r="J211" s="62">
        <f>+J212+J213+J214</f>
        <v>0</v>
      </c>
      <c r="K211" s="63">
        <f>+K212+K213+K214</f>
        <v>0</v>
      </c>
    </row>
    <row r="212" spans="1:11" ht="12.75" x14ac:dyDescent="0.2">
      <c r="A212" s="57">
        <v>2</v>
      </c>
      <c r="B212" s="50">
        <v>3</v>
      </c>
      <c r="C212" s="50">
        <v>6</v>
      </c>
      <c r="D212" s="50">
        <v>1</v>
      </c>
      <c r="E212" s="50" t="s">
        <v>2606</v>
      </c>
      <c r="F212" s="51" t="s">
        <v>2751</v>
      </c>
      <c r="G212" s="52"/>
      <c r="H212" s="52"/>
      <c r="I212" s="52"/>
      <c r="J212" s="95">
        <f>SUBTOTAL(9,G212:I212)</f>
        <v>0</v>
      </c>
      <c r="K212" s="96" t="str">
        <f>IFERROR(J212/$J$18*100,"0.00")</f>
        <v>0.00</v>
      </c>
    </row>
    <row r="213" spans="1:11" ht="12.75" x14ac:dyDescent="0.2">
      <c r="A213" s="57">
        <v>2</v>
      </c>
      <c r="B213" s="50">
        <v>3</v>
      </c>
      <c r="C213" s="50">
        <v>6</v>
      </c>
      <c r="D213" s="50">
        <v>1</v>
      </c>
      <c r="E213" s="50" t="s">
        <v>2608</v>
      </c>
      <c r="F213" s="51" t="s">
        <v>2752</v>
      </c>
      <c r="G213" s="52"/>
      <c r="H213" s="52"/>
      <c r="I213" s="52"/>
      <c r="J213" s="95">
        <f>SUBTOTAL(9,G213:I213)</f>
        <v>0</v>
      </c>
      <c r="K213" s="96" t="str">
        <f>IFERROR(J213/$J$18*100,"0.00")</f>
        <v>0.00</v>
      </c>
    </row>
    <row r="214" spans="1:11" ht="12.75" x14ac:dyDescent="0.2">
      <c r="A214" s="57">
        <v>2</v>
      </c>
      <c r="B214" s="50">
        <v>3</v>
      </c>
      <c r="C214" s="50">
        <v>6</v>
      </c>
      <c r="D214" s="50">
        <v>1</v>
      </c>
      <c r="E214" s="50" t="s">
        <v>2630</v>
      </c>
      <c r="F214" s="51" t="s">
        <v>2753</v>
      </c>
      <c r="G214" s="52"/>
      <c r="H214" s="52"/>
      <c r="I214" s="52"/>
      <c r="J214" s="95">
        <f>SUBTOTAL(9,G214:I214)</f>
        <v>0</v>
      </c>
      <c r="K214" s="96" t="str">
        <f>IFERROR(J214/$J$18*100,"0.00")</f>
        <v>0.00</v>
      </c>
    </row>
    <row r="215" spans="1:11" ht="12.75" x14ac:dyDescent="0.2">
      <c r="A215" s="44">
        <v>2</v>
      </c>
      <c r="B215" s="45">
        <v>3</v>
      </c>
      <c r="C215" s="45">
        <v>6</v>
      </c>
      <c r="D215" s="45">
        <v>2</v>
      </c>
      <c r="E215" s="45"/>
      <c r="F215" s="56" t="s">
        <v>2754</v>
      </c>
      <c r="G215" s="62">
        <f>+G216+G217+G218</f>
        <v>0</v>
      </c>
      <c r="H215" s="62">
        <f>+H216+H217+H218</f>
        <v>0</v>
      </c>
      <c r="I215" s="62">
        <f>+I216+I217+I218</f>
        <v>0</v>
      </c>
      <c r="J215" s="62">
        <f>+J216+J217+J218</f>
        <v>0</v>
      </c>
      <c r="K215" s="63">
        <f>+K216+K217+K218</f>
        <v>0</v>
      </c>
    </row>
    <row r="216" spans="1:11" ht="12.75" x14ac:dyDescent="0.2">
      <c r="A216" s="57">
        <v>2</v>
      </c>
      <c r="B216" s="50">
        <v>3</v>
      </c>
      <c r="C216" s="50">
        <v>6</v>
      </c>
      <c r="D216" s="50">
        <v>2</v>
      </c>
      <c r="E216" s="50" t="s">
        <v>2606</v>
      </c>
      <c r="F216" s="51" t="s">
        <v>2755</v>
      </c>
      <c r="G216" s="52"/>
      <c r="H216" s="52"/>
      <c r="I216" s="52"/>
      <c r="J216" s="95">
        <f>SUBTOTAL(9,G216:I216)</f>
        <v>0</v>
      </c>
      <c r="K216" s="96" t="str">
        <f>IFERROR(J216/$J$18*100,"0.00")</f>
        <v>0.00</v>
      </c>
    </row>
    <row r="217" spans="1:11" ht="12.75" x14ac:dyDescent="0.2">
      <c r="A217" s="57">
        <v>2</v>
      </c>
      <c r="B217" s="50">
        <v>3</v>
      </c>
      <c r="C217" s="50">
        <v>6</v>
      </c>
      <c r="D217" s="50">
        <v>2</v>
      </c>
      <c r="E217" s="50" t="s">
        <v>2608</v>
      </c>
      <c r="F217" s="51" t="s">
        <v>2756</v>
      </c>
      <c r="G217" s="52"/>
      <c r="H217" s="52"/>
      <c r="I217" s="52"/>
      <c r="J217" s="95">
        <f>SUBTOTAL(9,G217:I217)</f>
        <v>0</v>
      </c>
      <c r="K217" s="96" t="str">
        <f>IFERROR(J217/$J$18*100,"0.00")</f>
        <v>0.00</v>
      </c>
    </row>
    <row r="218" spans="1:11" ht="12.75" x14ac:dyDescent="0.2">
      <c r="A218" s="57">
        <v>2</v>
      </c>
      <c r="B218" s="50">
        <v>3</v>
      </c>
      <c r="C218" s="50">
        <v>6</v>
      </c>
      <c r="D218" s="50">
        <v>2</v>
      </c>
      <c r="E218" s="50" t="s">
        <v>2615</v>
      </c>
      <c r="F218" s="51" t="s">
        <v>2757</v>
      </c>
      <c r="G218" s="59"/>
      <c r="H218" s="59"/>
      <c r="I218" s="59"/>
      <c r="J218" s="95">
        <f>SUBTOTAL(9,G218:I218)</f>
        <v>0</v>
      </c>
      <c r="K218" s="96" t="str">
        <f>IFERROR(J218/$J$18*100,"0.00")</f>
        <v>0.00</v>
      </c>
    </row>
    <row r="219" spans="1:11" ht="12.75" x14ac:dyDescent="0.2">
      <c r="A219" s="44">
        <v>2</v>
      </c>
      <c r="B219" s="45">
        <v>3</v>
      </c>
      <c r="C219" s="45">
        <v>6</v>
      </c>
      <c r="D219" s="45">
        <v>3</v>
      </c>
      <c r="E219" s="45"/>
      <c r="F219" s="56" t="s">
        <v>2758</v>
      </c>
      <c r="G219" s="62">
        <f>+G220+G221+G222</f>
        <v>0</v>
      </c>
      <c r="H219" s="62">
        <f>+H220+H221+H222</f>
        <v>0</v>
      </c>
      <c r="I219" s="62">
        <f>+I220+I221+I222</f>
        <v>0</v>
      </c>
      <c r="J219" s="62">
        <f>+J220+J221+J222</f>
        <v>0</v>
      </c>
      <c r="K219" s="63">
        <f>+K220+K221+K222</f>
        <v>0</v>
      </c>
    </row>
    <row r="220" spans="1:11" ht="12.75" x14ac:dyDescent="0.2">
      <c r="A220" s="57">
        <v>2</v>
      </c>
      <c r="B220" s="50">
        <v>3</v>
      </c>
      <c r="C220" s="50">
        <v>6</v>
      </c>
      <c r="D220" s="50">
        <v>3</v>
      </c>
      <c r="E220" s="50" t="s">
        <v>2630</v>
      </c>
      <c r="F220" s="65" t="s">
        <v>2759</v>
      </c>
      <c r="G220" s="52"/>
      <c r="H220" s="52"/>
      <c r="I220" s="52"/>
      <c r="J220" s="95">
        <f>SUBTOTAL(9,G220:I220)</f>
        <v>0</v>
      </c>
      <c r="K220" s="96" t="str">
        <f>IFERROR(J220/$J$18*100,"0.00")</f>
        <v>0.00</v>
      </c>
    </row>
    <row r="221" spans="1:11" ht="12.75" x14ac:dyDescent="0.2">
      <c r="A221" s="57">
        <v>2</v>
      </c>
      <c r="B221" s="50">
        <v>3</v>
      </c>
      <c r="C221" s="50">
        <v>6</v>
      </c>
      <c r="D221" s="50">
        <v>3</v>
      </c>
      <c r="E221" s="50" t="s">
        <v>2610</v>
      </c>
      <c r="F221" s="51" t="s">
        <v>2760</v>
      </c>
      <c r="G221" s="52"/>
      <c r="H221" s="52"/>
      <c r="I221" s="52"/>
      <c r="J221" s="95">
        <f>SUBTOTAL(9,G221:I221)</f>
        <v>0</v>
      </c>
      <c r="K221" s="96" t="str">
        <f>IFERROR(J221/$J$18*100,"0.00")</f>
        <v>0.00</v>
      </c>
    </row>
    <row r="222" spans="1:11" ht="12.75" x14ac:dyDescent="0.2">
      <c r="A222" s="57">
        <v>2</v>
      </c>
      <c r="B222" s="50">
        <v>3</v>
      </c>
      <c r="C222" s="50">
        <v>6</v>
      </c>
      <c r="D222" s="50">
        <v>3</v>
      </c>
      <c r="E222" s="50" t="s">
        <v>2612</v>
      </c>
      <c r="F222" s="51" t="s">
        <v>2761</v>
      </c>
      <c r="G222" s="59"/>
      <c r="H222" s="59"/>
      <c r="I222" s="59"/>
      <c r="J222" s="95">
        <f>SUBTOTAL(9,G222:I222)</f>
        <v>0</v>
      </c>
      <c r="K222" s="96" t="str">
        <f>IFERROR(J222/$J$18*100,"0.00")</f>
        <v>0.00</v>
      </c>
    </row>
    <row r="223" spans="1:11" ht="12.75" x14ac:dyDescent="0.2">
      <c r="A223" s="44">
        <v>2</v>
      </c>
      <c r="B223" s="45">
        <v>3</v>
      </c>
      <c r="C223" s="45">
        <v>6</v>
      </c>
      <c r="D223" s="45">
        <v>4</v>
      </c>
      <c r="E223" s="45"/>
      <c r="F223" s="56" t="s">
        <v>2762</v>
      </c>
      <c r="G223" s="62">
        <f>+G224</f>
        <v>0</v>
      </c>
      <c r="H223" s="62">
        <f>+H224</f>
        <v>0</v>
      </c>
      <c r="I223" s="62">
        <f>+I224</f>
        <v>0</v>
      </c>
      <c r="J223" s="62">
        <f>+J224</f>
        <v>0</v>
      </c>
      <c r="K223" s="63" t="str">
        <f>+K224</f>
        <v>0.00</v>
      </c>
    </row>
    <row r="224" spans="1:11" ht="12.75" x14ac:dyDescent="0.2">
      <c r="A224" s="57">
        <v>2</v>
      </c>
      <c r="B224" s="50">
        <v>3</v>
      </c>
      <c r="C224" s="50">
        <v>6</v>
      </c>
      <c r="D224" s="50">
        <v>4</v>
      </c>
      <c r="E224" s="50" t="s">
        <v>2630</v>
      </c>
      <c r="F224" s="51" t="s">
        <v>2763</v>
      </c>
      <c r="G224" s="52"/>
      <c r="H224" s="52"/>
      <c r="I224" s="52"/>
      <c r="J224" s="95">
        <f>SUBTOTAL(9,G224:I224)</f>
        <v>0</v>
      </c>
      <c r="K224" s="96" t="str">
        <f>IFERROR(J224/$J$18*100,"0.00")</f>
        <v>0.00</v>
      </c>
    </row>
    <row r="225" spans="1:11" ht="12.75" x14ac:dyDescent="0.2">
      <c r="A225" s="39">
        <v>2</v>
      </c>
      <c r="B225" s="40">
        <v>3</v>
      </c>
      <c r="C225" s="40">
        <v>7</v>
      </c>
      <c r="D225" s="40"/>
      <c r="E225" s="40"/>
      <c r="F225" s="41" t="s">
        <v>2764</v>
      </c>
      <c r="G225" s="42">
        <f>+G226+G233</f>
        <v>0</v>
      </c>
      <c r="H225" s="42">
        <f>+H226+H233</f>
        <v>0</v>
      </c>
      <c r="I225" s="42">
        <f>+I226+I233</f>
        <v>0</v>
      </c>
      <c r="J225" s="42">
        <f>+J226+J233</f>
        <v>0</v>
      </c>
      <c r="K225" s="43">
        <f>+K226+K233</f>
        <v>0</v>
      </c>
    </row>
    <row r="226" spans="1:11" ht="12.75" x14ac:dyDescent="0.2">
      <c r="A226" s="44">
        <v>2</v>
      </c>
      <c r="B226" s="45">
        <v>3</v>
      </c>
      <c r="C226" s="45">
        <v>7</v>
      </c>
      <c r="D226" s="45">
        <v>1</v>
      </c>
      <c r="E226" s="45"/>
      <c r="F226" s="56" t="s">
        <v>2765</v>
      </c>
      <c r="G226" s="62">
        <f>+G227+G228+G229+G230+G231+G232</f>
        <v>0</v>
      </c>
      <c r="H226" s="62">
        <f>+H227+H228+H229+H230+H231+H232</f>
        <v>0</v>
      </c>
      <c r="I226" s="62">
        <f>+I227+I228+I229+I230+I231+I232</f>
        <v>0</v>
      </c>
      <c r="J226" s="62">
        <f>+J227+J228+J229+J230+J231+J232</f>
        <v>0</v>
      </c>
      <c r="K226" s="63">
        <f>+K227+K228+K229+K230+K231+K232</f>
        <v>0</v>
      </c>
    </row>
    <row r="227" spans="1:11" ht="12.75" x14ac:dyDescent="0.2">
      <c r="A227" s="57">
        <v>2</v>
      </c>
      <c r="B227" s="50">
        <v>3</v>
      </c>
      <c r="C227" s="50">
        <v>7</v>
      </c>
      <c r="D227" s="50">
        <v>1</v>
      </c>
      <c r="E227" s="50" t="s">
        <v>2606</v>
      </c>
      <c r="F227" s="51" t="s">
        <v>2766</v>
      </c>
      <c r="G227" s="52"/>
      <c r="H227" s="52"/>
      <c r="I227" s="52"/>
      <c r="J227" s="95">
        <f t="shared" ref="J227:J232" si="9">SUBTOTAL(9,G227:I227)</f>
        <v>0</v>
      </c>
      <c r="K227" s="96" t="str">
        <f>IFERROR(J227/$J$18*100,"0.00")</f>
        <v>0.00</v>
      </c>
    </row>
    <row r="228" spans="1:11" ht="12.75" x14ac:dyDescent="0.2">
      <c r="A228" s="57">
        <v>2</v>
      </c>
      <c r="B228" s="50">
        <v>3</v>
      </c>
      <c r="C228" s="50">
        <v>7</v>
      </c>
      <c r="D228" s="50">
        <v>1</v>
      </c>
      <c r="E228" s="50" t="s">
        <v>2608</v>
      </c>
      <c r="F228" s="51" t="s">
        <v>1860</v>
      </c>
      <c r="G228" s="52"/>
      <c r="H228" s="52"/>
      <c r="I228" s="52"/>
      <c r="J228" s="95">
        <f t="shared" si="9"/>
        <v>0</v>
      </c>
      <c r="K228" s="96" t="str">
        <f t="shared" ref="K228:K234" si="10">IFERROR(J228/$J$18*100,"0.00")</f>
        <v>0.00</v>
      </c>
    </row>
    <row r="229" spans="1:11" ht="12.75" x14ac:dyDescent="0.2">
      <c r="A229" s="57">
        <v>2</v>
      </c>
      <c r="B229" s="50">
        <v>3</v>
      </c>
      <c r="C229" s="50">
        <v>7</v>
      </c>
      <c r="D229" s="50">
        <v>1</v>
      </c>
      <c r="E229" s="50" t="s">
        <v>2615</v>
      </c>
      <c r="F229" s="51" t="s">
        <v>2767</v>
      </c>
      <c r="G229" s="52"/>
      <c r="H229" s="52"/>
      <c r="I229" s="52"/>
      <c r="J229" s="95">
        <f t="shared" si="9"/>
        <v>0</v>
      </c>
      <c r="K229" s="96" t="str">
        <f t="shared" si="10"/>
        <v>0.00</v>
      </c>
    </row>
    <row r="230" spans="1:11" ht="12.75" x14ac:dyDescent="0.2">
      <c r="A230" s="57">
        <v>2</v>
      </c>
      <c r="B230" s="50">
        <v>3</v>
      </c>
      <c r="C230" s="50">
        <v>7</v>
      </c>
      <c r="D230" s="50">
        <v>1</v>
      </c>
      <c r="E230" s="50" t="s">
        <v>2630</v>
      </c>
      <c r="F230" s="51" t="s">
        <v>2768</v>
      </c>
      <c r="G230" s="52"/>
      <c r="H230" s="52"/>
      <c r="I230" s="52"/>
      <c r="J230" s="95">
        <f t="shared" si="9"/>
        <v>0</v>
      </c>
      <c r="K230" s="96" t="str">
        <f t="shared" si="10"/>
        <v>0.00</v>
      </c>
    </row>
    <row r="231" spans="1:11" ht="12.75" x14ac:dyDescent="0.2">
      <c r="A231" s="57">
        <v>2</v>
      </c>
      <c r="B231" s="50">
        <v>3</v>
      </c>
      <c r="C231" s="50">
        <v>7</v>
      </c>
      <c r="D231" s="50">
        <v>1</v>
      </c>
      <c r="E231" s="50" t="s">
        <v>2610</v>
      </c>
      <c r="F231" s="51" t="s">
        <v>2769</v>
      </c>
      <c r="G231" s="52"/>
      <c r="H231" s="52"/>
      <c r="I231" s="52"/>
      <c r="J231" s="95">
        <f t="shared" si="9"/>
        <v>0</v>
      </c>
      <c r="K231" s="96" t="str">
        <f t="shared" si="10"/>
        <v>0.00</v>
      </c>
    </row>
    <row r="232" spans="1:11" ht="12.75" x14ac:dyDescent="0.2">
      <c r="A232" s="57">
        <v>2</v>
      </c>
      <c r="B232" s="50">
        <v>3</v>
      </c>
      <c r="C232" s="50">
        <v>7</v>
      </c>
      <c r="D232" s="50">
        <v>1</v>
      </c>
      <c r="E232" s="50" t="s">
        <v>2612</v>
      </c>
      <c r="F232" s="51" t="s">
        <v>2770</v>
      </c>
      <c r="G232" s="52"/>
      <c r="H232" s="52"/>
      <c r="I232" s="52"/>
      <c r="J232" s="95">
        <f t="shared" si="9"/>
        <v>0</v>
      </c>
      <c r="K232" s="96" t="str">
        <f t="shared" si="10"/>
        <v>0.00</v>
      </c>
    </row>
    <row r="233" spans="1:11" ht="12.75" x14ac:dyDescent="0.2">
      <c r="A233" s="44">
        <v>2</v>
      </c>
      <c r="B233" s="45">
        <v>3</v>
      </c>
      <c r="C233" s="45">
        <v>7</v>
      </c>
      <c r="D233" s="45">
        <v>2</v>
      </c>
      <c r="E233" s="45"/>
      <c r="F233" s="56" t="s">
        <v>2771</v>
      </c>
      <c r="G233" s="62">
        <f>+G234+G235+G236+G237</f>
        <v>0</v>
      </c>
      <c r="H233" s="62">
        <f>+H234+H235+H236+H237</f>
        <v>0</v>
      </c>
      <c r="I233" s="62">
        <f>+I234+I235+I236+I237</f>
        <v>0</v>
      </c>
      <c r="J233" s="62">
        <f>+J234+J235+J236+J237</f>
        <v>0</v>
      </c>
      <c r="K233" s="63">
        <f>+K234+K235+K236+K237</f>
        <v>0</v>
      </c>
    </row>
    <row r="234" spans="1:11" ht="12.75" x14ac:dyDescent="0.2">
      <c r="A234" s="49">
        <v>2</v>
      </c>
      <c r="B234" s="50">
        <v>3</v>
      </c>
      <c r="C234" s="50">
        <v>7</v>
      </c>
      <c r="D234" s="50">
        <v>2</v>
      </c>
      <c r="E234" s="50" t="s">
        <v>2608</v>
      </c>
      <c r="F234" s="51" t="s">
        <v>2772</v>
      </c>
      <c r="G234" s="52"/>
      <c r="H234" s="52"/>
      <c r="I234" s="52"/>
      <c r="J234" s="95">
        <f>SUBTOTAL(9,G234:I234)</f>
        <v>0</v>
      </c>
      <c r="K234" s="96" t="str">
        <f t="shared" si="10"/>
        <v>0.00</v>
      </c>
    </row>
    <row r="235" spans="1:11" ht="12.75" x14ac:dyDescent="0.2">
      <c r="A235" s="49">
        <v>2</v>
      </c>
      <c r="B235" s="50">
        <v>3</v>
      </c>
      <c r="C235" s="50">
        <v>7</v>
      </c>
      <c r="D235" s="50">
        <v>2</v>
      </c>
      <c r="E235" s="50" t="s">
        <v>2615</v>
      </c>
      <c r="F235" s="51" t="s">
        <v>2773</v>
      </c>
      <c r="G235" s="52"/>
      <c r="H235" s="52"/>
      <c r="I235" s="52"/>
      <c r="J235" s="95">
        <f>SUBTOTAL(9,G235:I235)</f>
        <v>0</v>
      </c>
      <c r="K235" s="96" t="str">
        <f>IFERROR(J235/$J$18*100,"0.00")</f>
        <v>0.00</v>
      </c>
    </row>
    <row r="236" spans="1:11" ht="12.75" x14ac:dyDescent="0.2">
      <c r="A236" s="49">
        <v>2</v>
      </c>
      <c r="B236" s="50">
        <v>3</v>
      </c>
      <c r="C236" s="50">
        <v>7</v>
      </c>
      <c r="D236" s="50">
        <v>2</v>
      </c>
      <c r="E236" s="50" t="s">
        <v>2610</v>
      </c>
      <c r="F236" s="51" t="s">
        <v>2774</v>
      </c>
      <c r="G236" s="59"/>
      <c r="H236" s="59"/>
      <c r="I236" s="59"/>
      <c r="J236" s="95">
        <f>SUBTOTAL(9,G236:I236)</f>
        <v>0</v>
      </c>
      <c r="K236" s="96" t="str">
        <f>IFERROR(J236/$J$18*100,"0.00")</f>
        <v>0.00</v>
      </c>
    </row>
    <row r="237" spans="1:11" ht="12.75" x14ac:dyDescent="0.2">
      <c r="A237" s="65">
        <v>2</v>
      </c>
      <c r="B237" s="283">
        <v>3</v>
      </c>
      <c r="C237" s="283">
        <v>7</v>
      </c>
      <c r="D237" s="283">
        <v>2</v>
      </c>
      <c r="E237" s="283" t="s">
        <v>2612</v>
      </c>
      <c r="F237" s="53" t="s">
        <v>2775</v>
      </c>
      <c r="G237" s="59"/>
      <c r="H237" s="59"/>
      <c r="I237" s="59"/>
      <c r="J237" s="95">
        <f>SUBTOTAL(9,G237:I237)</f>
        <v>0</v>
      </c>
      <c r="K237" s="96" t="str">
        <f>IFERROR(J237/$J$18*100,"0.00")</f>
        <v>0.00</v>
      </c>
    </row>
    <row r="238" spans="1:11" ht="12.75" x14ac:dyDescent="0.2">
      <c r="A238" s="39">
        <v>2</v>
      </c>
      <c r="B238" s="40">
        <v>3</v>
      </c>
      <c r="C238" s="40">
        <v>9</v>
      </c>
      <c r="D238" s="40"/>
      <c r="E238" s="40"/>
      <c r="F238" s="41" t="s">
        <v>2776</v>
      </c>
      <c r="G238" s="42">
        <f>+G239+G242+G245+G247+G249+G251+G253</f>
        <v>0</v>
      </c>
      <c r="H238" s="42">
        <f>+H239+H242+H245+H247+H249+H251+H253</f>
        <v>0</v>
      </c>
      <c r="I238" s="42">
        <f>+I239+I242+I245+I247+I249+I251+I253</f>
        <v>0</v>
      </c>
      <c r="J238" s="42">
        <f>+J239+J242+J245+J247+J249+J251+J253</f>
        <v>0</v>
      </c>
      <c r="K238" s="42">
        <f>+K239+K242+K245+K247+K249+K251+K253</f>
        <v>0</v>
      </c>
    </row>
    <row r="239" spans="1:11" ht="12.75" x14ac:dyDescent="0.2">
      <c r="A239" s="44">
        <v>2</v>
      </c>
      <c r="B239" s="45">
        <v>3</v>
      </c>
      <c r="C239" s="45">
        <v>9</v>
      </c>
      <c r="D239" s="45">
        <v>1</v>
      </c>
      <c r="E239" s="45"/>
      <c r="F239" s="56" t="s">
        <v>2777</v>
      </c>
      <c r="G239" s="62">
        <f>+G240+G241</f>
        <v>0</v>
      </c>
      <c r="H239" s="62">
        <f>+H240+H241</f>
        <v>0</v>
      </c>
      <c r="I239" s="62">
        <f>+I240+I241</f>
        <v>0</v>
      </c>
      <c r="J239" s="62">
        <f>+J240+J241</f>
        <v>0</v>
      </c>
      <c r="K239" s="63" t="str">
        <f>+K240</f>
        <v>0.00</v>
      </c>
    </row>
    <row r="240" spans="1:11" ht="12.75" x14ac:dyDescent="0.2">
      <c r="A240" s="57">
        <v>2</v>
      </c>
      <c r="B240" s="50">
        <v>3</v>
      </c>
      <c r="C240" s="50">
        <v>9</v>
      </c>
      <c r="D240" s="50">
        <v>1</v>
      </c>
      <c r="E240" s="50" t="s">
        <v>2606</v>
      </c>
      <c r="F240" s="51" t="s">
        <v>2778</v>
      </c>
      <c r="G240" s="95"/>
      <c r="H240" s="95"/>
      <c r="I240" s="95"/>
      <c r="J240" s="95">
        <f>SUBTOTAL(9,G240:I240)</f>
        <v>0</v>
      </c>
      <c r="K240" s="96" t="str">
        <f>IFERROR(J240/$J$18*100,"0.00")</f>
        <v>0.00</v>
      </c>
    </row>
    <row r="241" spans="1:11" ht="12.75" x14ac:dyDescent="0.2">
      <c r="A241" s="57">
        <v>2</v>
      </c>
      <c r="B241" s="50">
        <v>3</v>
      </c>
      <c r="C241" s="50">
        <v>9</v>
      </c>
      <c r="D241" s="50">
        <v>1</v>
      </c>
      <c r="E241" s="50" t="s">
        <v>2608</v>
      </c>
      <c r="F241" s="51" t="s">
        <v>2779</v>
      </c>
      <c r="G241" s="95"/>
      <c r="H241" s="95"/>
      <c r="I241" s="95"/>
      <c r="J241" s="95">
        <f t="shared" ref="J241:J254" si="11">SUBTOTAL(9,G241:I241)</f>
        <v>0</v>
      </c>
      <c r="K241" s="96" t="str">
        <f>IFERROR(J241/$J$18*100,"0.00")</f>
        <v>0.00</v>
      </c>
    </row>
    <row r="242" spans="1:11" ht="12.75" x14ac:dyDescent="0.2">
      <c r="A242" s="44">
        <v>2</v>
      </c>
      <c r="B242" s="45">
        <v>3</v>
      </c>
      <c r="C242" s="45">
        <v>9</v>
      </c>
      <c r="D242" s="45">
        <v>2</v>
      </c>
      <c r="E242" s="45"/>
      <c r="F242" s="56" t="s">
        <v>2780</v>
      </c>
      <c r="G242" s="62">
        <f>+G243+G244</f>
        <v>0</v>
      </c>
      <c r="H242" s="62">
        <f>+H243+H244</f>
        <v>0</v>
      </c>
      <c r="I242" s="62">
        <f>+I243+I244</f>
        <v>0</v>
      </c>
      <c r="J242" s="62">
        <f t="shared" si="11"/>
        <v>0</v>
      </c>
      <c r="K242" s="63">
        <f>+K243+K244</f>
        <v>0</v>
      </c>
    </row>
    <row r="243" spans="1:11" ht="12.75" x14ac:dyDescent="0.2">
      <c r="A243" s="57">
        <v>2</v>
      </c>
      <c r="B243" s="50">
        <v>3</v>
      </c>
      <c r="C243" s="50">
        <v>9</v>
      </c>
      <c r="D243" s="50">
        <v>2</v>
      </c>
      <c r="E243" s="50" t="s">
        <v>2606</v>
      </c>
      <c r="F243" s="51" t="s">
        <v>2781</v>
      </c>
      <c r="G243" s="52"/>
      <c r="H243" s="52"/>
      <c r="I243" s="52"/>
      <c r="J243" s="95">
        <f t="shared" si="11"/>
        <v>0</v>
      </c>
      <c r="K243" s="96" t="str">
        <f>IFERROR(J243/$J$18*100,"0.00")</f>
        <v>0.00</v>
      </c>
    </row>
    <row r="244" spans="1:11" ht="12.75" x14ac:dyDescent="0.2">
      <c r="A244" s="57">
        <v>2</v>
      </c>
      <c r="B244" s="50">
        <v>3</v>
      </c>
      <c r="C244" s="50">
        <v>9</v>
      </c>
      <c r="D244" s="50">
        <v>2</v>
      </c>
      <c r="E244" s="50" t="s">
        <v>2608</v>
      </c>
      <c r="F244" s="51" t="s">
        <v>2782</v>
      </c>
      <c r="G244" s="52"/>
      <c r="H244" s="52"/>
      <c r="I244" s="52"/>
      <c r="J244" s="95">
        <f t="shared" si="11"/>
        <v>0</v>
      </c>
      <c r="K244" s="96" t="str">
        <f>IFERROR(J244/$J$18*100,"0.00")</f>
        <v>0.00</v>
      </c>
    </row>
    <row r="245" spans="1:11" ht="12.75" x14ac:dyDescent="0.2">
      <c r="A245" s="44">
        <v>2</v>
      </c>
      <c r="B245" s="45">
        <v>3</v>
      </c>
      <c r="C245" s="45">
        <v>9</v>
      </c>
      <c r="D245" s="45">
        <v>3</v>
      </c>
      <c r="E245" s="45"/>
      <c r="F245" s="56" t="s">
        <v>2783</v>
      </c>
      <c r="G245" s="62">
        <f>+G246</f>
        <v>0</v>
      </c>
      <c r="H245" s="62">
        <f>+H246</f>
        <v>0</v>
      </c>
      <c r="I245" s="62">
        <f>+I246</f>
        <v>0</v>
      </c>
      <c r="J245" s="62">
        <f t="shared" si="11"/>
        <v>0</v>
      </c>
      <c r="K245" s="63" t="str">
        <f>+K246</f>
        <v>0.00</v>
      </c>
    </row>
    <row r="246" spans="1:11" ht="12.75" x14ac:dyDescent="0.2">
      <c r="A246" s="57">
        <v>2</v>
      </c>
      <c r="B246" s="50">
        <v>3</v>
      </c>
      <c r="C246" s="50">
        <v>9</v>
      </c>
      <c r="D246" s="50">
        <v>3</v>
      </c>
      <c r="E246" s="50" t="s">
        <v>2606</v>
      </c>
      <c r="F246" s="51" t="s">
        <v>2783</v>
      </c>
      <c r="G246" s="52"/>
      <c r="H246" s="52"/>
      <c r="I246" s="52"/>
      <c r="J246" s="95">
        <f t="shared" si="11"/>
        <v>0</v>
      </c>
      <c r="K246" s="96" t="str">
        <f>IFERROR(J246/$J$18*100,"0.00")</f>
        <v>0.00</v>
      </c>
    </row>
    <row r="247" spans="1:11" ht="12.75" x14ac:dyDescent="0.2">
      <c r="A247" s="44">
        <v>2</v>
      </c>
      <c r="B247" s="45">
        <v>3</v>
      </c>
      <c r="C247" s="45">
        <v>9</v>
      </c>
      <c r="D247" s="45">
        <v>5</v>
      </c>
      <c r="E247" s="45"/>
      <c r="F247" s="56" t="s">
        <v>2784</v>
      </c>
      <c r="G247" s="62">
        <f>+G248</f>
        <v>0</v>
      </c>
      <c r="H247" s="62">
        <f>+H248</f>
        <v>0</v>
      </c>
      <c r="I247" s="62">
        <f>+I248</f>
        <v>0</v>
      </c>
      <c r="J247" s="62">
        <f t="shared" si="11"/>
        <v>0</v>
      </c>
      <c r="K247" s="63" t="str">
        <f>+K248</f>
        <v>0.00</v>
      </c>
    </row>
    <row r="248" spans="1:11" ht="12.75" x14ac:dyDescent="0.2">
      <c r="A248" s="57">
        <v>2</v>
      </c>
      <c r="B248" s="50">
        <v>3</v>
      </c>
      <c r="C248" s="50">
        <v>9</v>
      </c>
      <c r="D248" s="50">
        <v>5</v>
      </c>
      <c r="E248" s="50" t="s">
        <v>2606</v>
      </c>
      <c r="F248" s="51" t="s">
        <v>2784</v>
      </c>
      <c r="G248" s="59"/>
      <c r="H248" s="59"/>
      <c r="I248" s="59"/>
      <c r="J248" s="95">
        <f t="shared" si="11"/>
        <v>0</v>
      </c>
      <c r="K248" s="96" t="str">
        <f>IFERROR(J248/$J$18*100,"0.00")</f>
        <v>0.00</v>
      </c>
    </row>
    <row r="249" spans="1:11" ht="12.75" x14ac:dyDescent="0.2">
      <c r="A249" s="44">
        <v>2</v>
      </c>
      <c r="B249" s="45">
        <v>3</v>
      </c>
      <c r="C249" s="45">
        <v>9</v>
      </c>
      <c r="D249" s="45">
        <v>6</v>
      </c>
      <c r="E249" s="45"/>
      <c r="F249" s="56" t="s">
        <v>2785</v>
      </c>
      <c r="G249" s="62">
        <f>+G250</f>
        <v>0</v>
      </c>
      <c r="H249" s="62">
        <f>+H250</f>
        <v>0</v>
      </c>
      <c r="I249" s="62">
        <f>+I250</f>
        <v>0</v>
      </c>
      <c r="J249" s="62">
        <f t="shared" si="11"/>
        <v>0</v>
      </c>
      <c r="K249" s="63" t="str">
        <f>+K250</f>
        <v>0.00</v>
      </c>
    </row>
    <row r="250" spans="1:11" ht="12.75" x14ac:dyDescent="0.2">
      <c r="A250" s="57">
        <v>2</v>
      </c>
      <c r="B250" s="50">
        <v>3</v>
      </c>
      <c r="C250" s="50">
        <v>9</v>
      </c>
      <c r="D250" s="50">
        <v>6</v>
      </c>
      <c r="E250" s="50" t="s">
        <v>2606</v>
      </c>
      <c r="F250" s="51" t="s">
        <v>2785</v>
      </c>
      <c r="G250" s="52"/>
      <c r="H250" s="52"/>
      <c r="I250" s="52"/>
      <c r="J250" s="95">
        <f t="shared" si="11"/>
        <v>0</v>
      </c>
      <c r="K250" s="96" t="str">
        <f>IFERROR(J250/$J$18*100,"0.00")</f>
        <v>0.00</v>
      </c>
    </row>
    <row r="251" spans="1:11" ht="12.75" x14ac:dyDescent="0.2">
      <c r="A251" s="44">
        <v>2</v>
      </c>
      <c r="B251" s="45">
        <v>3</v>
      </c>
      <c r="C251" s="45">
        <v>9</v>
      </c>
      <c r="D251" s="45">
        <v>8</v>
      </c>
      <c r="E251" s="45"/>
      <c r="F251" s="56" t="s">
        <v>2786</v>
      </c>
      <c r="G251" s="62">
        <f>+G252</f>
        <v>0</v>
      </c>
      <c r="H251" s="62">
        <f>+H252</f>
        <v>0</v>
      </c>
      <c r="I251" s="62">
        <f>+I252</f>
        <v>0</v>
      </c>
      <c r="J251" s="62">
        <f t="shared" si="11"/>
        <v>0</v>
      </c>
      <c r="K251" s="63" t="str">
        <f>+K252</f>
        <v>0.00</v>
      </c>
    </row>
    <row r="252" spans="1:11" ht="12.75" x14ac:dyDescent="0.2">
      <c r="A252" s="57">
        <v>2</v>
      </c>
      <c r="B252" s="50">
        <v>3</v>
      </c>
      <c r="C252" s="50">
        <v>9</v>
      </c>
      <c r="D252" s="50">
        <v>8</v>
      </c>
      <c r="E252" s="50" t="s">
        <v>2606</v>
      </c>
      <c r="F252" s="51" t="s">
        <v>2786</v>
      </c>
      <c r="G252" s="59"/>
      <c r="H252" s="59"/>
      <c r="I252" s="59"/>
      <c r="J252" s="95">
        <f t="shared" si="11"/>
        <v>0</v>
      </c>
      <c r="K252" s="96" t="str">
        <f>IFERROR(J252/$J$18*100,"0.00")</f>
        <v>0.00</v>
      </c>
    </row>
    <row r="253" spans="1:11" ht="12.75" x14ac:dyDescent="0.2">
      <c r="A253" s="44">
        <v>2</v>
      </c>
      <c r="B253" s="45">
        <v>3</v>
      </c>
      <c r="C253" s="45">
        <v>9</v>
      </c>
      <c r="D253" s="45">
        <v>9</v>
      </c>
      <c r="E253" s="45"/>
      <c r="F253" s="56" t="s">
        <v>2787</v>
      </c>
      <c r="G253" s="62">
        <f>+G254</f>
        <v>0</v>
      </c>
      <c r="H253" s="62">
        <f>+H254</f>
        <v>0</v>
      </c>
      <c r="I253" s="62">
        <f>+I254</f>
        <v>0</v>
      </c>
      <c r="J253" s="62">
        <f t="shared" si="11"/>
        <v>0</v>
      </c>
      <c r="K253" s="63" t="str">
        <f>+K254</f>
        <v>0.00</v>
      </c>
    </row>
    <row r="254" spans="1:11" ht="12.75" x14ac:dyDescent="0.2">
      <c r="A254" s="57">
        <v>2</v>
      </c>
      <c r="B254" s="50">
        <v>3</v>
      </c>
      <c r="C254" s="50">
        <v>9</v>
      </c>
      <c r="D254" s="50">
        <v>9</v>
      </c>
      <c r="E254" s="50" t="s">
        <v>2606</v>
      </c>
      <c r="F254" s="51" t="s">
        <v>2787</v>
      </c>
      <c r="G254" s="52"/>
      <c r="H254" s="52"/>
      <c r="I254" s="52"/>
      <c r="J254" s="95">
        <f t="shared" si="11"/>
        <v>0</v>
      </c>
      <c r="K254" s="96" t="str">
        <f>IFERROR(J254/$J$18*100,"0.00")</f>
        <v>0.00</v>
      </c>
    </row>
    <row r="255" spans="1:11" ht="12.75" x14ac:dyDescent="0.2">
      <c r="A255" s="33">
        <v>2</v>
      </c>
      <c r="B255" s="34">
        <v>4</v>
      </c>
      <c r="C255" s="35"/>
      <c r="D255" s="35"/>
      <c r="E255" s="35"/>
      <c r="F255" s="36" t="s">
        <v>2564</v>
      </c>
      <c r="G255" s="37">
        <f>+G256+G264+G267</f>
        <v>0</v>
      </c>
      <c r="H255" s="37">
        <f>+H256+H264+H267</f>
        <v>0</v>
      </c>
      <c r="I255" s="37">
        <f>+I256+I264+I267</f>
        <v>0</v>
      </c>
      <c r="J255" s="37">
        <f>+J256+J264+J267</f>
        <v>0</v>
      </c>
      <c r="K255" s="37">
        <f>+K256+K264+K267</f>
        <v>0</v>
      </c>
    </row>
    <row r="256" spans="1:11" ht="12.75" x14ac:dyDescent="0.2">
      <c r="A256" s="39">
        <v>2</v>
      </c>
      <c r="B256" s="40">
        <v>4</v>
      </c>
      <c r="C256" s="40">
        <v>1</v>
      </c>
      <c r="D256" s="40"/>
      <c r="E256" s="40"/>
      <c r="F256" s="41" t="s">
        <v>2851</v>
      </c>
      <c r="G256" s="42">
        <f>+G257+G260+G262</f>
        <v>0</v>
      </c>
      <c r="H256" s="42">
        <f>+H257+H260+H262</f>
        <v>0</v>
      </c>
      <c r="I256" s="42">
        <f>+I257+I260+I262</f>
        <v>0</v>
      </c>
      <c r="J256" s="42">
        <f>+J257+J260+J262</f>
        <v>0</v>
      </c>
      <c r="K256" s="42">
        <f>+K257+K260+K262</f>
        <v>0</v>
      </c>
    </row>
    <row r="257" spans="1:11" ht="12.75" x14ac:dyDescent="0.2">
      <c r="A257" s="44">
        <v>2</v>
      </c>
      <c r="B257" s="45">
        <v>4</v>
      </c>
      <c r="C257" s="45">
        <v>1</v>
      </c>
      <c r="D257" s="45">
        <v>2</v>
      </c>
      <c r="E257" s="45"/>
      <c r="F257" s="56" t="s">
        <v>2788</v>
      </c>
      <c r="G257" s="62">
        <f>+G258+G259</f>
        <v>0</v>
      </c>
      <c r="H257" s="62">
        <f>+H258+H259</f>
        <v>0</v>
      </c>
      <c r="I257" s="62">
        <f>+I258+I259</f>
        <v>0</v>
      </c>
      <c r="J257" s="62">
        <f>+J258+J259</f>
        <v>0</v>
      </c>
      <c r="K257" s="63">
        <f>+K258+K259</f>
        <v>0</v>
      </c>
    </row>
    <row r="258" spans="1:11" ht="12.75" x14ac:dyDescent="0.2">
      <c r="A258" s="57">
        <v>2</v>
      </c>
      <c r="B258" s="50">
        <v>4</v>
      </c>
      <c r="C258" s="50">
        <v>1</v>
      </c>
      <c r="D258" s="50">
        <v>2</v>
      </c>
      <c r="E258" s="50" t="s">
        <v>2606</v>
      </c>
      <c r="F258" s="55" t="s">
        <v>2789</v>
      </c>
      <c r="G258" s="52"/>
      <c r="H258" s="52"/>
      <c r="I258" s="52"/>
      <c r="J258" s="95">
        <f>SUBTOTAL(9,G258:I258)</f>
        <v>0</v>
      </c>
      <c r="K258" s="63" t="str">
        <f>IFERROR(J258/$J$18*100,"0.00")</f>
        <v>0.00</v>
      </c>
    </row>
    <row r="259" spans="1:11" ht="12.75" x14ac:dyDescent="0.2">
      <c r="A259" s="57">
        <v>2</v>
      </c>
      <c r="B259" s="50">
        <v>4</v>
      </c>
      <c r="C259" s="50">
        <v>1</v>
      </c>
      <c r="D259" s="50">
        <v>2</v>
      </c>
      <c r="E259" s="50" t="s">
        <v>2608</v>
      </c>
      <c r="F259" s="55" t="s">
        <v>2790</v>
      </c>
      <c r="G259" s="52"/>
      <c r="H259" s="52"/>
      <c r="I259" s="52"/>
      <c r="J259" s="95">
        <f>SUBTOTAL(9,G259:I259)</f>
        <v>0</v>
      </c>
      <c r="K259" s="96" t="str">
        <f>IFERROR(J259/$J$18*100,"0.00")</f>
        <v>0.00</v>
      </c>
    </row>
    <row r="260" spans="1:11" ht="12.75" x14ac:dyDescent="0.2">
      <c r="A260" s="60">
        <v>2</v>
      </c>
      <c r="B260" s="45">
        <v>4</v>
      </c>
      <c r="C260" s="45">
        <v>1</v>
      </c>
      <c r="D260" s="45">
        <v>5</v>
      </c>
      <c r="E260" s="45"/>
      <c r="F260" s="66" t="s">
        <v>2791</v>
      </c>
      <c r="G260" s="47">
        <f>+G261</f>
        <v>0</v>
      </c>
      <c r="H260" s="47">
        <f>+H261</f>
        <v>0</v>
      </c>
      <c r="I260" s="47">
        <f>+I261</f>
        <v>0</v>
      </c>
      <c r="J260" s="47">
        <f>+J261</f>
        <v>0</v>
      </c>
      <c r="K260" s="48" t="str">
        <f>+K261</f>
        <v>0.00</v>
      </c>
    </row>
    <row r="261" spans="1:11" ht="12.75" x14ac:dyDescent="0.2">
      <c r="A261" s="57">
        <v>2</v>
      </c>
      <c r="B261" s="50">
        <v>4</v>
      </c>
      <c r="C261" s="50">
        <v>1</v>
      </c>
      <c r="D261" s="50">
        <v>5</v>
      </c>
      <c r="E261" s="50" t="s">
        <v>2606</v>
      </c>
      <c r="F261" s="55" t="s">
        <v>2791</v>
      </c>
      <c r="G261" s="59"/>
      <c r="H261" s="59"/>
      <c r="I261" s="59"/>
      <c r="J261" s="95">
        <f>SUBTOTAL(9,G261:I261)</f>
        <v>0</v>
      </c>
      <c r="K261" s="96" t="str">
        <f>IFERROR(J261/$J$18*100,"0.00")</f>
        <v>0.00</v>
      </c>
    </row>
    <row r="262" spans="1:11" ht="12.75" x14ac:dyDescent="0.2">
      <c r="A262" s="44">
        <v>2</v>
      </c>
      <c r="B262" s="45">
        <v>4</v>
      </c>
      <c r="C262" s="45">
        <v>1</v>
      </c>
      <c r="D262" s="45">
        <v>6</v>
      </c>
      <c r="E262" s="50"/>
      <c r="F262" s="66" t="s">
        <v>2792</v>
      </c>
      <c r="G262" s="62">
        <f>+G263</f>
        <v>0</v>
      </c>
      <c r="H262" s="62">
        <f>+H263</f>
        <v>0</v>
      </c>
      <c r="I262" s="62">
        <f>+I263</f>
        <v>0</v>
      </c>
      <c r="J262" s="62">
        <f>+J263</f>
        <v>0</v>
      </c>
      <c r="K262" s="63" t="str">
        <f>+K263</f>
        <v>0.00</v>
      </c>
    </row>
    <row r="263" spans="1:11" ht="12.75" x14ac:dyDescent="0.2">
      <c r="A263" s="57">
        <v>2</v>
      </c>
      <c r="B263" s="50">
        <v>4</v>
      </c>
      <c r="C263" s="50">
        <v>1</v>
      </c>
      <c r="D263" s="50">
        <v>6</v>
      </c>
      <c r="E263" s="50" t="s">
        <v>2606</v>
      </c>
      <c r="F263" s="55" t="s">
        <v>2793</v>
      </c>
      <c r="G263" s="59"/>
      <c r="H263" s="59"/>
      <c r="I263" s="59"/>
      <c r="J263" s="95">
        <f>SUBTOTAL(9,G263:I263)</f>
        <v>0</v>
      </c>
      <c r="K263" s="96" t="str">
        <f>IFERROR(J263/$J$18*100,"0.00")</f>
        <v>0.00</v>
      </c>
    </row>
    <row r="264" spans="1:11" ht="12.75" x14ac:dyDescent="0.2">
      <c r="A264" s="39">
        <v>2</v>
      </c>
      <c r="B264" s="40">
        <v>4</v>
      </c>
      <c r="C264" s="40">
        <v>4</v>
      </c>
      <c r="D264" s="40"/>
      <c r="E264" s="40"/>
      <c r="F264" s="41" t="s">
        <v>2794</v>
      </c>
      <c r="G264" s="42">
        <f t="shared" ref="G264:K265" si="12">+G265</f>
        <v>0</v>
      </c>
      <c r="H264" s="42">
        <f t="shared" si="12"/>
        <v>0</v>
      </c>
      <c r="I264" s="42">
        <f t="shared" si="12"/>
        <v>0</v>
      </c>
      <c r="J264" s="42">
        <f t="shared" si="12"/>
        <v>0</v>
      </c>
      <c r="K264" s="43" t="str">
        <f t="shared" si="12"/>
        <v>0.00</v>
      </c>
    </row>
    <row r="265" spans="1:11" ht="12.75" x14ac:dyDescent="0.2">
      <c r="A265" s="56">
        <v>2</v>
      </c>
      <c r="B265" s="45">
        <v>4</v>
      </c>
      <c r="C265" s="45">
        <v>4</v>
      </c>
      <c r="D265" s="45">
        <v>1</v>
      </c>
      <c r="E265" s="45"/>
      <c r="F265" s="66" t="s">
        <v>2795</v>
      </c>
      <c r="G265" s="62">
        <f t="shared" si="12"/>
        <v>0</v>
      </c>
      <c r="H265" s="62">
        <f t="shared" si="12"/>
        <v>0</v>
      </c>
      <c r="I265" s="62">
        <f t="shared" si="12"/>
        <v>0</v>
      </c>
      <c r="J265" s="62">
        <f t="shared" si="12"/>
        <v>0</v>
      </c>
      <c r="K265" s="96" t="str">
        <f t="shared" si="12"/>
        <v>0.00</v>
      </c>
    </row>
    <row r="266" spans="1:11" ht="22.5" x14ac:dyDescent="0.2">
      <c r="A266" s="51">
        <v>2</v>
      </c>
      <c r="B266" s="50">
        <v>4</v>
      </c>
      <c r="C266" s="50">
        <v>4</v>
      </c>
      <c r="D266" s="50">
        <v>1</v>
      </c>
      <c r="E266" s="50" t="s">
        <v>2615</v>
      </c>
      <c r="F266" s="55" t="s">
        <v>2796</v>
      </c>
      <c r="G266" s="52"/>
      <c r="H266" s="52"/>
      <c r="I266" s="52"/>
      <c r="J266" s="95">
        <f>SUBTOTAL(9,G266:I266)</f>
        <v>0</v>
      </c>
      <c r="K266" s="96" t="str">
        <f>IFERROR(J266/$J$18*100,"0.00")</f>
        <v>0.00</v>
      </c>
    </row>
    <row r="267" spans="1:11" ht="12.75" x14ac:dyDescent="0.2">
      <c r="A267" s="39">
        <v>2</v>
      </c>
      <c r="B267" s="40">
        <v>4</v>
      </c>
      <c r="C267" s="40">
        <v>9</v>
      </c>
      <c r="D267" s="40"/>
      <c r="E267" s="40"/>
      <c r="F267" s="41" t="s">
        <v>2797</v>
      </c>
      <c r="G267" s="42">
        <f>+G268+G270</f>
        <v>0</v>
      </c>
      <c r="H267" s="42">
        <f>+H268+H270</f>
        <v>0</v>
      </c>
      <c r="I267" s="42">
        <f>+I268+I270</f>
        <v>0</v>
      </c>
      <c r="J267" s="42">
        <f>+J268+J270</f>
        <v>0</v>
      </c>
      <c r="K267" s="42">
        <f>+K268+K270</f>
        <v>0</v>
      </c>
    </row>
    <row r="268" spans="1:11" ht="12.75" x14ac:dyDescent="0.2">
      <c r="A268" s="60">
        <v>2</v>
      </c>
      <c r="B268" s="45">
        <v>4</v>
      </c>
      <c r="C268" s="45">
        <v>9</v>
      </c>
      <c r="D268" s="45">
        <v>1</v>
      </c>
      <c r="E268" s="45"/>
      <c r="F268" s="66" t="s">
        <v>2797</v>
      </c>
      <c r="G268" s="62">
        <f>+G269</f>
        <v>0</v>
      </c>
      <c r="H268" s="62">
        <f>+H269</f>
        <v>0</v>
      </c>
      <c r="I268" s="62">
        <f>+I269</f>
        <v>0</v>
      </c>
      <c r="J268" s="62">
        <f>+J269</f>
        <v>0</v>
      </c>
      <c r="K268" s="63" t="str">
        <f>+K269</f>
        <v>0.00</v>
      </c>
    </row>
    <row r="269" spans="1:11" ht="12.75" x14ac:dyDescent="0.2">
      <c r="A269" s="57">
        <v>2</v>
      </c>
      <c r="B269" s="50">
        <v>4</v>
      </c>
      <c r="C269" s="50">
        <v>9</v>
      </c>
      <c r="D269" s="50">
        <v>1</v>
      </c>
      <c r="E269" s="50" t="s">
        <v>2606</v>
      </c>
      <c r="F269" s="55" t="s">
        <v>2797</v>
      </c>
      <c r="G269" s="59"/>
      <c r="H269" s="59"/>
      <c r="I269" s="59"/>
      <c r="J269" s="95">
        <f>SUBTOTAL(9,G269:I269)</f>
        <v>0</v>
      </c>
      <c r="K269" s="96" t="str">
        <f>IFERROR(J269/$J$18*100,"0.00")</f>
        <v>0.00</v>
      </c>
    </row>
    <row r="270" spans="1:11" ht="12.75" x14ac:dyDescent="0.2">
      <c r="A270" s="60">
        <v>2</v>
      </c>
      <c r="B270" s="45">
        <v>4</v>
      </c>
      <c r="C270" s="45">
        <v>9</v>
      </c>
      <c r="D270" s="45">
        <v>4</v>
      </c>
      <c r="E270" s="45"/>
      <c r="F270" s="66" t="s">
        <v>2798</v>
      </c>
      <c r="G270" s="62">
        <f>+G271</f>
        <v>0</v>
      </c>
      <c r="H270" s="62">
        <f>+H271</f>
        <v>0</v>
      </c>
      <c r="I270" s="62">
        <f>+I271</f>
        <v>0</v>
      </c>
      <c r="J270" s="62">
        <f>+J271</f>
        <v>0</v>
      </c>
      <c r="K270" s="63" t="str">
        <f>+K271</f>
        <v>0.00</v>
      </c>
    </row>
    <row r="271" spans="1:11" ht="12.75" x14ac:dyDescent="0.2">
      <c r="A271" s="49">
        <v>2</v>
      </c>
      <c r="B271" s="50">
        <v>4</v>
      </c>
      <c r="C271" s="50">
        <v>9</v>
      </c>
      <c r="D271" s="50">
        <v>4</v>
      </c>
      <c r="E271" s="50" t="s">
        <v>2606</v>
      </c>
      <c r="F271" s="55" t="s">
        <v>2798</v>
      </c>
      <c r="G271" s="59"/>
      <c r="H271" s="59"/>
      <c r="I271" s="59"/>
      <c r="J271" s="95">
        <f>SUBTOTAL(9,G271:I271)</f>
        <v>0</v>
      </c>
      <c r="K271" s="96" t="str">
        <f>IFERROR(J271/$J$18*100,"0.00")</f>
        <v>0.00</v>
      </c>
    </row>
    <row r="272" spans="1:11" ht="12.75" x14ac:dyDescent="0.2">
      <c r="A272" s="33">
        <v>2</v>
      </c>
      <c r="B272" s="34">
        <v>6</v>
      </c>
      <c r="C272" s="35"/>
      <c r="D272" s="35"/>
      <c r="E272" s="35"/>
      <c r="F272" s="36" t="s">
        <v>2799</v>
      </c>
      <c r="G272" s="37">
        <f>+G273+G284+G291+G296+G303+G312+G315</f>
        <v>0</v>
      </c>
      <c r="H272" s="37">
        <f>+H273+H284+H291+H296+H303+H312+H315</f>
        <v>0</v>
      </c>
      <c r="I272" s="37">
        <f>+I273+I284+I291+I296+I303+I312+I315</f>
        <v>0</v>
      </c>
      <c r="J272" s="37">
        <f>+J273+J284+J291+J296+J303+J312+J315</f>
        <v>0</v>
      </c>
      <c r="K272" s="37">
        <f>+K273+K284+K291+K296+K303+K312+K315</f>
        <v>0</v>
      </c>
    </row>
    <row r="273" spans="1:11" ht="12.75" x14ac:dyDescent="0.2">
      <c r="A273" s="39">
        <v>2</v>
      </c>
      <c r="B273" s="40">
        <v>6</v>
      </c>
      <c r="C273" s="40">
        <v>1</v>
      </c>
      <c r="D273" s="40"/>
      <c r="E273" s="40"/>
      <c r="F273" s="41" t="s">
        <v>2800</v>
      </c>
      <c r="G273" s="42">
        <f>+G274+G276+G278+G280+G282</f>
        <v>0</v>
      </c>
      <c r="H273" s="42">
        <f>+H274+H276+H278+H280+H282</f>
        <v>0</v>
      </c>
      <c r="I273" s="42">
        <f>+I274+I276+I278+I280+I282</f>
        <v>0</v>
      </c>
      <c r="J273" s="42">
        <f>+J274+J276+J278+J280+J282</f>
        <v>0</v>
      </c>
      <c r="K273" s="43">
        <f>+K274+K276+K278+K280+K282</f>
        <v>0</v>
      </c>
    </row>
    <row r="274" spans="1:11" ht="12.75" x14ac:dyDescent="0.2">
      <c r="A274" s="44">
        <v>2</v>
      </c>
      <c r="B274" s="45">
        <v>6</v>
      </c>
      <c r="C274" s="45">
        <v>1</v>
      </c>
      <c r="D274" s="45">
        <v>1</v>
      </c>
      <c r="E274" s="45"/>
      <c r="F274" s="56" t="s">
        <v>2801</v>
      </c>
      <c r="G274" s="62">
        <f>+G275</f>
        <v>0</v>
      </c>
      <c r="H274" s="62">
        <f>+H275</f>
        <v>0</v>
      </c>
      <c r="I274" s="62">
        <f>+I275</f>
        <v>0</v>
      </c>
      <c r="J274" s="62">
        <f>+J275</f>
        <v>0</v>
      </c>
      <c r="K274" s="63" t="str">
        <f>+K275</f>
        <v>0.00</v>
      </c>
    </row>
    <row r="275" spans="1:11" ht="12.75" x14ac:dyDescent="0.2">
      <c r="A275" s="49">
        <v>2</v>
      </c>
      <c r="B275" s="50">
        <v>6</v>
      </c>
      <c r="C275" s="50">
        <v>1</v>
      </c>
      <c r="D275" s="50">
        <v>1</v>
      </c>
      <c r="E275" s="50" t="s">
        <v>2606</v>
      </c>
      <c r="F275" s="51" t="s">
        <v>2801</v>
      </c>
      <c r="G275" s="59"/>
      <c r="H275" s="59"/>
      <c r="I275" s="59"/>
      <c r="J275" s="95">
        <f>SUBTOTAL(9,G275:I275)</f>
        <v>0</v>
      </c>
      <c r="K275" s="96" t="str">
        <f>IFERROR(J275/$J$18*100,"0.00")</f>
        <v>0.00</v>
      </c>
    </row>
    <row r="276" spans="1:11" ht="12.75" x14ac:dyDescent="0.2">
      <c r="A276" s="44">
        <v>2</v>
      </c>
      <c r="B276" s="45">
        <v>6</v>
      </c>
      <c r="C276" s="45">
        <v>1</v>
      </c>
      <c r="D276" s="45">
        <v>2</v>
      </c>
      <c r="E276" s="45"/>
      <c r="F276" s="56" t="s">
        <v>2802</v>
      </c>
      <c r="G276" s="62">
        <f>+G277</f>
        <v>0</v>
      </c>
      <c r="H276" s="62">
        <f>+H277</f>
        <v>0</v>
      </c>
      <c r="I276" s="62">
        <f>+I277</f>
        <v>0</v>
      </c>
      <c r="J276" s="62">
        <f>+J277</f>
        <v>0</v>
      </c>
      <c r="K276" s="63" t="str">
        <f>+K277</f>
        <v>0.00</v>
      </c>
    </row>
    <row r="277" spans="1:11" ht="12.75" x14ac:dyDescent="0.2">
      <c r="A277" s="49">
        <v>2</v>
      </c>
      <c r="B277" s="50">
        <v>6</v>
      </c>
      <c r="C277" s="50">
        <v>1</v>
      </c>
      <c r="D277" s="50">
        <v>2</v>
      </c>
      <c r="E277" s="50" t="s">
        <v>2606</v>
      </c>
      <c r="F277" s="55" t="s">
        <v>2802</v>
      </c>
      <c r="G277" s="59"/>
      <c r="H277" s="59"/>
      <c r="I277" s="59"/>
      <c r="J277" s="95">
        <f>SUBTOTAL(9,G277:I277)</f>
        <v>0</v>
      </c>
      <c r="K277" s="96" t="str">
        <f>IFERROR(J277/$J$18*100,"0.00")</f>
        <v>0.00</v>
      </c>
    </row>
    <row r="278" spans="1:11" ht="12.75" x14ac:dyDescent="0.2">
      <c r="A278" s="44">
        <v>2</v>
      </c>
      <c r="B278" s="45">
        <v>6</v>
      </c>
      <c r="C278" s="45">
        <v>1</v>
      </c>
      <c r="D278" s="45">
        <v>3</v>
      </c>
      <c r="E278" s="45"/>
      <c r="F278" s="66" t="s">
        <v>2803</v>
      </c>
      <c r="G278" s="62">
        <f>+G279</f>
        <v>0</v>
      </c>
      <c r="H278" s="62">
        <f>+H279</f>
        <v>0</v>
      </c>
      <c r="I278" s="62">
        <f>+I279</f>
        <v>0</v>
      </c>
      <c r="J278" s="62">
        <f>+J279</f>
        <v>0</v>
      </c>
      <c r="K278" s="63" t="str">
        <f>+K279</f>
        <v>0.00</v>
      </c>
    </row>
    <row r="279" spans="1:11" ht="12.75" x14ac:dyDescent="0.2">
      <c r="A279" s="49">
        <v>2</v>
      </c>
      <c r="B279" s="50">
        <v>6</v>
      </c>
      <c r="C279" s="50">
        <v>1</v>
      </c>
      <c r="D279" s="50">
        <v>3</v>
      </c>
      <c r="E279" s="50" t="s">
        <v>2606</v>
      </c>
      <c r="F279" s="55" t="s">
        <v>2803</v>
      </c>
      <c r="G279" s="59"/>
      <c r="H279" s="59"/>
      <c r="I279" s="59"/>
      <c r="J279" s="95">
        <f>SUBTOTAL(9,G279:I279)</f>
        <v>0</v>
      </c>
      <c r="K279" s="96" t="str">
        <f>IFERROR(J279/$J$18*100,"0.00")</f>
        <v>0.00</v>
      </c>
    </row>
    <row r="280" spans="1:11" ht="12.75" x14ac:dyDescent="0.2">
      <c r="A280" s="44">
        <v>2</v>
      </c>
      <c r="B280" s="45">
        <v>6</v>
      </c>
      <c r="C280" s="45">
        <v>1</v>
      </c>
      <c r="D280" s="45">
        <v>4</v>
      </c>
      <c r="E280" s="45"/>
      <c r="F280" s="56" t="s">
        <v>2804</v>
      </c>
      <c r="G280" s="62">
        <f>+G281</f>
        <v>0</v>
      </c>
      <c r="H280" s="62">
        <f>+H281</f>
        <v>0</v>
      </c>
      <c r="I280" s="62">
        <f>+I281</f>
        <v>0</v>
      </c>
      <c r="J280" s="62">
        <f>+J281</f>
        <v>0</v>
      </c>
      <c r="K280" s="63" t="str">
        <f>+K281</f>
        <v>0.00</v>
      </c>
    </row>
    <row r="281" spans="1:11" ht="12.75" x14ac:dyDescent="0.2">
      <c r="A281" s="49">
        <v>2</v>
      </c>
      <c r="B281" s="50">
        <v>6</v>
      </c>
      <c r="C281" s="50">
        <v>1</v>
      </c>
      <c r="D281" s="50">
        <v>4</v>
      </c>
      <c r="E281" s="50" t="s">
        <v>2606</v>
      </c>
      <c r="F281" s="55" t="s">
        <v>2804</v>
      </c>
      <c r="G281" s="59"/>
      <c r="H281" s="59"/>
      <c r="I281" s="59"/>
      <c r="J281" s="95">
        <f>SUBTOTAL(9,G281:I281)</f>
        <v>0</v>
      </c>
      <c r="K281" s="96" t="str">
        <f>IFERROR(J281/$J$18*100,"0.00")</f>
        <v>0.00</v>
      </c>
    </row>
    <row r="282" spans="1:11" ht="12.75" x14ac:dyDescent="0.2">
      <c r="A282" s="44">
        <v>2</v>
      </c>
      <c r="B282" s="45">
        <v>6</v>
      </c>
      <c r="C282" s="45">
        <v>1</v>
      </c>
      <c r="D282" s="45">
        <v>9</v>
      </c>
      <c r="E282" s="45"/>
      <c r="F282" s="56" t="s">
        <v>2805</v>
      </c>
      <c r="G282" s="62">
        <f>+G283</f>
        <v>0</v>
      </c>
      <c r="H282" s="62">
        <f>+H283</f>
        <v>0</v>
      </c>
      <c r="I282" s="62">
        <f>+I283</f>
        <v>0</v>
      </c>
      <c r="J282" s="62">
        <f>+J283</f>
        <v>0</v>
      </c>
      <c r="K282" s="63" t="str">
        <f>+K283</f>
        <v>0.00</v>
      </c>
    </row>
    <row r="283" spans="1:11" ht="12.75" x14ac:dyDescent="0.2">
      <c r="A283" s="49">
        <v>2</v>
      </c>
      <c r="B283" s="50">
        <v>6</v>
      </c>
      <c r="C283" s="50">
        <v>1</v>
      </c>
      <c r="D283" s="50">
        <v>9</v>
      </c>
      <c r="E283" s="50" t="s">
        <v>2606</v>
      </c>
      <c r="F283" s="55" t="s">
        <v>2805</v>
      </c>
      <c r="G283" s="59"/>
      <c r="H283" s="59"/>
      <c r="I283" s="59"/>
      <c r="J283" s="95">
        <f>SUBTOTAL(9,G283:I283)</f>
        <v>0</v>
      </c>
      <c r="K283" s="96" t="str">
        <f>IFERROR(J283/$J$18*100,"0.00")</f>
        <v>0.00</v>
      </c>
    </row>
    <row r="284" spans="1:11" ht="12.75" x14ac:dyDescent="0.2">
      <c r="A284" s="39">
        <v>2</v>
      </c>
      <c r="B284" s="40">
        <v>6</v>
      </c>
      <c r="C284" s="40">
        <v>2</v>
      </c>
      <c r="D284" s="40"/>
      <c r="E284" s="40"/>
      <c r="F284" s="41" t="s">
        <v>2806</v>
      </c>
      <c r="G284" s="42">
        <f>+G285+G287+G289</f>
        <v>0</v>
      </c>
      <c r="H284" s="42">
        <f>+H285+H287+H289</f>
        <v>0</v>
      </c>
      <c r="I284" s="42">
        <f>+I285+I287+I289</f>
        <v>0</v>
      </c>
      <c r="J284" s="42">
        <f>+J285+J287+J289</f>
        <v>0</v>
      </c>
      <c r="K284" s="42">
        <f>+K285+K287+K289</f>
        <v>0</v>
      </c>
    </row>
    <row r="285" spans="1:11" ht="12.75" x14ac:dyDescent="0.2">
      <c r="A285" s="44">
        <v>2</v>
      </c>
      <c r="B285" s="45">
        <v>6</v>
      </c>
      <c r="C285" s="45">
        <v>2</v>
      </c>
      <c r="D285" s="45">
        <v>1</v>
      </c>
      <c r="E285" s="45"/>
      <c r="F285" s="56" t="s">
        <v>2807</v>
      </c>
      <c r="G285" s="62">
        <f>+G286</f>
        <v>0</v>
      </c>
      <c r="H285" s="62">
        <f>+H286</f>
        <v>0</v>
      </c>
      <c r="I285" s="62">
        <f>+I286</f>
        <v>0</v>
      </c>
      <c r="J285" s="62">
        <f>+J286</f>
        <v>0</v>
      </c>
      <c r="K285" s="63" t="str">
        <f>+K286</f>
        <v>0.00</v>
      </c>
    </row>
    <row r="286" spans="1:11" ht="12.75" x14ac:dyDescent="0.2">
      <c r="A286" s="57">
        <v>2</v>
      </c>
      <c r="B286" s="50">
        <v>6</v>
      </c>
      <c r="C286" s="50">
        <v>2</v>
      </c>
      <c r="D286" s="50">
        <v>1</v>
      </c>
      <c r="E286" s="50" t="s">
        <v>2606</v>
      </c>
      <c r="F286" s="55" t="s">
        <v>2807</v>
      </c>
      <c r="G286" s="59"/>
      <c r="H286" s="59"/>
      <c r="I286" s="59"/>
      <c r="J286" s="95">
        <f>SUBTOTAL(9,G286:I286)</f>
        <v>0</v>
      </c>
      <c r="K286" s="96" t="str">
        <f>IFERROR(J286/$J$18*100,"0.00")</f>
        <v>0.00</v>
      </c>
    </row>
    <row r="287" spans="1:11" ht="12.75" x14ac:dyDescent="0.2">
      <c r="A287" s="44">
        <v>2</v>
      </c>
      <c r="B287" s="45">
        <v>6</v>
      </c>
      <c r="C287" s="45">
        <v>2</v>
      </c>
      <c r="D287" s="45">
        <v>3</v>
      </c>
      <c r="E287" s="45"/>
      <c r="F287" s="56" t="s">
        <v>2808</v>
      </c>
      <c r="G287" s="62">
        <f>+G288</f>
        <v>0</v>
      </c>
      <c r="H287" s="62">
        <f>+H288</f>
        <v>0</v>
      </c>
      <c r="I287" s="62">
        <f>+I288</f>
        <v>0</v>
      </c>
      <c r="J287" s="62">
        <f>+J288</f>
        <v>0</v>
      </c>
      <c r="K287" s="63" t="str">
        <f>+K288</f>
        <v>0.00</v>
      </c>
    </row>
    <row r="288" spans="1:11" ht="12.75" x14ac:dyDescent="0.2">
      <c r="A288" s="57">
        <v>2</v>
      </c>
      <c r="B288" s="50">
        <v>6</v>
      </c>
      <c r="C288" s="50">
        <v>2</v>
      </c>
      <c r="D288" s="50">
        <v>3</v>
      </c>
      <c r="E288" s="50" t="s">
        <v>2606</v>
      </c>
      <c r="F288" s="55" t="s">
        <v>2808</v>
      </c>
      <c r="G288" s="59"/>
      <c r="H288" s="59"/>
      <c r="I288" s="59"/>
      <c r="J288" s="95">
        <f>SUBTOTAL(9,G288:I288)</f>
        <v>0</v>
      </c>
      <c r="K288" s="96" t="str">
        <f>IFERROR(J288/$J$18*100,"0.00")</f>
        <v>0.00</v>
      </c>
    </row>
    <row r="289" spans="1:11" ht="12.75" x14ac:dyDescent="0.2">
      <c r="A289" s="44">
        <v>2</v>
      </c>
      <c r="B289" s="45">
        <v>6</v>
      </c>
      <c r="C289" s="45">
        <v>2</v>
      </c>
      <c r="D289" s="45">
        <v>4</v>
      </c>
      <c r="E289" s="45"/>
      <c r="F289" s="56" t="s">
        <v>2809</v>
      </c>
      <c r="G289" s="62">
        <f>+G290</f>
        <v>0</v>
      </c>
      <c r="H289" s="62">
        <f>+H290</f>
        <v>0</v>
      </c>
      <c r="I289" s="62">
        <f>+I290</f>
        <v>0</v>
      </c>
      <c r="J289" s="62">
        <f>+J290</f>
        <v>0</v>
      </c>
      <c r="K289" s="63" t="str">
        <f>+K290</f>
        <v>0.00</v>
      </c>
    </row>
    <row r="290" spans="1:11" ht="12.75" x14ac:dyDescent="0.2">
      <c r="A290" s="57">
        <v>2</v>
      </c>
      <c r="B290" s="50">
        <v>6</v>
      </c>
      <c r="C290" s="50">
        <v>2</v>
      </c>
      <c r="D290" s="50">
        <v>4</v>
      </c>
      <c r="E290" s="50" t="s">
        <v>2606</v>
      </c>
      <c r="F290" s="51" t="s">
        <v>2809</v>
      </c>
      <c r="G290" s="59"/>
      <c r="H290" s="59"/>
      <c r="I290" s="59"/>
      <c r="J290" s="95">
        <f>SUBTOTAL(9,G290:I290)</f>
        <v>0</v>
      </c>
      <c r="K290" s="96" t="str">
        <f>IFERROR(J290/$J$18*100,"0.00")</f>
        <v>0.00</v>
      </c>
    </row>
    <row r="291" spans="1:11" ht="12.75" x14ac:dyDescent="0.2">
      <c r="A291" s="39">
        <v>2</v>
      </c>
      <c r="B291" s="40">
        <v>6</v>
      </c>
      <c r="C291" s="40">
        <v>3</v>
      </c>
      <c r="D291" s="40"/>
      <c r="E291" s="40"/>
      <c r="F291" s="41" t="s">
        <v>2810</v>
      </c>
      <c r="G291" s="42">
        <f>+G292+G294</f>
        <v>0</v>
      </c>
      <c r="H291" s="42">
        <f>+H292+H294</f>
        <v>0</v>
      </c>
      <c r="I291" s="42">
        <f>+I292+I294</f>
        <v>0</v>
      </c>
      <c r="J291" s="42">
        <f>+J292+J294</f>
        <v>0</v>
      </c>
      <c r="K291" s="42">
        <f>+K292+K294</f>
        <v>0</v>
      </c>
    </row>
    <row r="292" spans="1:11" ht="12.75" x14ac:dyDescent="0.2">
      <c r="A292" s="60">
        <v>2</v>
      </c>
      <c r="B292" s="45">
        <v>6</v>
      </c>
      <c r="C292" s="45">
        <v>3</v>
      </c>
      <c r="D292" s="45">
        <v>1</v>
      </c>
      <c r="E292" s="45"/>
      <c r="F292" s="66" t="s">
        <v>2811</v>
      </c>
      <c r="G292" s="62">
        <f>+G293</f>
        <v>0</v>
      </c>
      <c r="H292" s="62">
        <f>+H293</f>
        <v>0</v>
      </c>
      <c r="I292" s="62">
        <f>+I293</f>
        <v>0</v>
      </c>
      <c r="J292" s="62">
        <f>+J293</f>
        <v>0</v>
      </c>
      <c r="K292" s="63" t="str">
        <f>+K293</f>
        <v>0.00</v>
      </c>
    </row>
    <row r="293" spans="1:11" ht="12.75" x14ac:dyDescent="0.2">
      <c r="A293" s="49">
        <v>2</v>
      </c>
      <c r="B293" s="50">
        <v>6</v>
      </c>
      <c r="C293" s="50">
        <v>3</v>
      </c>
      <c r="D293" s="50">
        <v>1</v>
      </c>
      <c r="E293" s="50" t="s">
        <v>2606</v>
      </c>
      <c r="F293" s="51" t="s">
        <v>2811</v>
      </c>
      <c r="G293" s="59"/>
      <c r="H293" s="59"/>
      <c r="I293" s="59"/>
      <c r="J293" s="95">
        <f>SUBTOTAL(9,G293:I293)</f>
        <v>0</v>
      </c>
      <c r="K293" s="96" t="str">
        <f>IFERROR(J293/$J$18*100,"0.00")</f>
        <v>0.00</v>
      </c>
    </row>
    <row r="294" spans="1:11" ht="12.75" x14ac:dyDescent="0.2">
      <c r="A294" s="44">
        <v>2</v>
      </c>
      <c r="B294" s="45">
        <v>6</v>
      </c>
      <c r="C294" s="45">
        <v>3</v>
      </c>
      <c r="D294" s="45">
        <v>2</v>
      </c>
      <c r="E294" s="45"/>
      <c r="F294" s="56" t="s">
        <v>2812</v>
      </c>
      <c r="G294" s="62">
        <f>+G295</f>
        <v>0</v>
      </c>
      <c r="H294" s="62">
        <f>+H295</f>
        <v>0</v>
      </c>
      <c r="I294" s="62">
        <f>+I295</f>
        <v>0</v>
      </c>
      <c r="J294" s="62">
        <f>+J295</f>
        <v>0</v>
      </c>
      <c r="K294" s="63" t="str">
        <f>+K295</f>
        <v>0.00</v>
      </c>
    </row>
    <row r="295" spans="1:11" ht="12.75" x14ac:dyDescent="0.2">
      <c r="A295" s="57">
        <v>2</v>
      </c>
      <c r="B295" s="50">
        <v>6</v>
      </c>
      <c r="C295" s="50">
        <v>3</v>
      </c>
      <c r="D295" s="50">
        <v>2</v>
      </c>
      <c r="E295" s="50" t="s">
        <v>2606</v>
      </c>
      <c r="F295" s="55" t="s">
        <v>2812</v>
      </c>
      <c r="G295" s="59"/>
      <c r="H295" s="59"/>
      <c r="I295" s="59"/>
      <c r="J295" s="95">
        <f>SUBTOTAL(9,G295:I295)</f>
        <v>0</v>
      </c>
      <c r="K295" s="96" t="str">
        <f>IFERROR(J295/$J$18*100,"0.00")</f>
        <v>0.00</v>
      </c>
    </row>
    <row r="296" spans="1:11" ht="12.75" x14ac:dyDescent="0.2">
      <c r="A296" s="39">
        <v>2</v>
      </c>
      <c r="B296" s="40">
        <v>6</v>
      </c>
      <c r="C296" s="40">
        <v>4</v>
      </c>
      <c r="D296" s="40"/>
      <c r="E296" s="40"/>
      <c r="F296" s="41" t="s">
        <v>2813</v>
      </c>
      <c r="G296" s="42">
        <f>+G297+G299+G301</f>
        <v>0</v>
      </c>
      <c r="H296" s="42">
        <f>+H297+H299+H301</f>
        <v>0</v>
      </c>
      <c r="I296" s="42">
        <f>+I297+I299+I301</f>
        <v>0</v>
      </c>
      <c r="J296" s="42">
        <f>+J297+J299+J301</f>
        <v>0</v>
      </c>
      <c r="K296" s="43">
        <f>+K297+K299+K301</f>
        <v>0</v>
      </c>
    </row>
    <row r="297" spans="1:11" ht="12.75" x14ac:dyDescent="0.2">
      <c r="A297" s="44">
        <v>2</v>
      </c>
      <c r="B297" s="45">
        <v>6</v>
      </c>
      <c r="C297" s="45">
        <v>4</v>
      </c>
      <c r="D297" s="45">
        <v>1</v>
      </c>
      <c r="E297" s="45"/>
      <c r="F297" s="56" t="s">
        <v>2814</v>
      </c>
      <c r="G297" s="62">
        <f>+G298</f>
        <v>0</v>
      </c>
      <c r="H297" s="62">
        <f>+H298</f>
        <v>0</v>
      </c>
      <c r="I297" s="62">
        <f>+I298</f>
        <v>0</v>
      </c>
      <c r="J297" s="62">
        <f>+J298</f>
        <v>0</v>
      </c>
      <c r="K297" s="63" t="str">
        <f>+K298</f>
        <v>0.00</v>
      </c>
    </row>
    <row r="298" spans="1:11" ht="12.75" x14ac:dyDescent="0.2">
      <c r="A298" s="57">
        <v>2</v>
      </c>
      <c r="B298" s="50">
        <v>6</v>
      </c>
      <c r="C298" s="50">
        <v>4</v>
      </c>
      <c r="D298" s="50">
        <v>1</v>
      </c>
      <c r="E298" s="50" t="s">
        <v>2606</v>
      </c>
      <c r="F298" s="55" t="s">
        <v>2814</v>
      </c>
      <c r="G298" s="59"/>
      <c r="H298" s="59"/>
      <c r="I298" s="59"/>
      <c r="J298" s="95">
        <f>SUBTOTAL(9,G298:I298)</f>
        <v>0</v>
      </c>
      <c r="K298" s="96" t="str">
        <f>IFERROR(J298/$J$18*100,"0.00")</f>
        <v>0.00</v>
      </c>
    </row>
    <row r="299" spans="1:11" ht="12.75" x14ac:dyDescent="0.2">
      <c r="A299" s="44">
        <v>2</v>
      </c>
      <c r="B299" s="45">
        <v>6</v>
      </c>
      <c r="C299" s="45">
        <v>4</v>
      </c>
      <c r="D299" s="45">
        <v>2</v>
      </c>
      <c r="E299" s="45"/>
      <c r="F299" s="56" t="s">
        <v>2815</v>
      </c>
      <c r="G299" s="62">
        <f>+G300</f>
        <v>0</v>
      </c>
      <c r="H299" s="62">
        <f>+H300</f>
        <v>0</v>
      </c>
      <c r="I299" s="62">
        <f>+I300</f>
        <v>0</v>
      </c>
      <c r="J299" s="62">
        <f>+J300</f>
        <v>0</v>
      </c>
      <c r="K299" s="63" t="str">
        <f>+K300</f>
        <v>0.00</v>
      </c>
    </row>
    <row r="300" spans="1:11" ht="12.75" x14ac:dyDescent="0.2">
      <c r="A300" s="57">
        <v>2</v>
      </c>
      <c r="B300" s="50">
        <v>6</v>
      </c>
      <c r="C300" s="50">
        <v>4</v>
      </c>
      <c r="D300" s="50">
        <v>2</v>
      </c>
      <c r="E300" s="50" t="s">
        <v>2606</v>
      </c>
      <c r="F300" s="55" t="s">
        <v>2815</v>
      </c>
      <c r="G300" s="59"/>
      <c r="H300" s="59"/>
      <c r="I300" s="59"/>
      <c r="J300" s="95">
        <f>SUBTOTAL(9,G300:I300)</f>
        <v>0</v>
      </c>
      <c r="K300" s="96" t="str">
        <f>IFERROR(J300/$J$18*100,"0.00")</f>
        <v>0.00</v>
      </c>
    </row>
    <row r="301" spans="1:11" ht="12.75" x14ac:dyDescent="0.2">
      <c r="A301" s="44">
        <v>2</v>
      </c>
      <c r="B301" s="45">
        <v>6</v>
      </c>
      <c r="C301" s="45">
        <v>4</v>
      </c>
      <c r="D301" s="45">
        <v>8</v>
      </c>
      <c r="E301" s="45"/>
      <c r="F301" s="56" t="s">
        <v>2816</v>
      </c>
      <c r="G301" s="62">
        <f>+G302</f>
        <v>0</v>
      </c>
      <c r="H301" s="62">
        <f>+H302</f>
        <v>0</v>
      </c>
      <c r="I301" s="62">
        <f>+I302</f>
        <v>0</v>
      </c>
      <c r="J301" s="62">
        <f>+J302</f>
        <v>0</v>
      </c>
      <c r="K301" s="63" t="str">
        <f>+K302</f>
        <v>0.00</v>
      </c>
    </row>
    <row r="302" spans="1:11" ht="12.75" x14ac:dyDescent="0.2">
      <c r="A302" s="57">
        <v>2</v>
      </c>
      <c r="B302" s="50">
        <v>6</v>
      </c>
      <c r="C302" s="50">
        <v>4</v>
      </c>
      <c r="D302" s="50">
        <v>8</v>
      </c>
      <c r="E302" s="50" t="s">
        <v>2606</v>
      </c>
      <c r="F302" s="55" t="s">
        <v>2816</v>
      </c>
      <c r="G302" s="59"/>
      <c r="H302" s="59"/>
      <c r="I302" s="59"/>
      <c r="J302" s="95">
        <f>SUBTOTAL(9,G302:I302)</f>
        <v>0</v>
      </c>
      <c r="K302" s="96" t="str">
        <f>IFERROR(J302/$J$18*100,"0.00")</f>
        <v>0.00</v>
      </c>
    </row>
    <row r="303" spans="1:11" ht="12.75" x14ac:dyDescent="0.2">
      <c r="A303" s="39">
        <v>2</v>
      </c>
      <c r="B303" s="40">
        <v>6</v>
      </c>
      <c r="C303" s="40">
        <v>5</v>
      </c>
      <c r="D303" s="40"/>
      <c r="E303" s="40"/>
      <c r="F303" s="41" t="s">
        <v>2817</v>
      </c>
      <c r="G303" s="42">
        <f>+G304+G306+G308+G310</f>
        <v>0</v>
      </c>
      <c r="H303" s="42">
        <f>+H304+H306+H308+H310</f>
        <v>0</v>
      </c>
      <c r="I303" s="42">
        <f>+I304+I306+I308+I310</f>
        <v>0</v>
      </c>
      <c r="J303" s="42">
        <f>+J304+J306+J308+J310</f>
        <v>0</v>
      </c>
      <c r="K303" s="42">
        <f>+K304+K306+K308+K310</f>
        <v>0</v>
      </c>
    </row>
    <row r="304" spans="1:11" ht="12.75" x14ac:dyDescent="0.2">
      <c r="A304" s="44">
        <v>2</v>
      </c>
      <c r="B304" s="45">
        <v>6</v>
      </c>
      <c r="C304" s="45">
        <v>5</v>
      </c>
      <c r="D304" s="45">
        <v>2</v>
      </c>
      <c r="E304" s="45"/>
      <c r="F304" s="56" t="s">
        <v>2818</v>
      </c>
      <c r="G304" s="62">
        <f>+G305</f>
        <v>0</v>
      </c>
      <c r="H304" s="62">
        <f>+H305</f>
        <v>0</v>
      </c>
      <c r="I304" s="62">
        <f>+I305</f>
        <v>0</v>
      </c>
      <c r="J304" s="62">
        <f>+J305</f>
        <v>0</v>
      </c>
      <c r="K304" s="63" t="str">
        <f>+K305</f>
        <v>0.00</v>
      </c>
    </row>
    <row r="305" spans="1:11" ht="12.75" x14ac:dyDescent="0.2">
      <c r="A305" s="49">
        <v>2</v>
      </c>
      <c r="B305" s="50">
        <v>6</v>
      </c>
      <c r="C305" s="50">
        <v>5</v>
      </c>
      <c r="D305" s="50">
        <v>2</v>
      </c>
      <c r="E305" s="50" t="s">
        <v>2606</v>
      </c>
      <c r="F305" s="55" t="s">
        <v>2818</v>
      </c>
      <c r="G305" s="59"/>
      <c r="H305" s="59"/>
      <c r="I305" s="59"/>
      <c r="J305" s="95">
        <f>SUBTOTAL(9,G305:I305)</f>
        <v>0</v>
      </c>
      <c r="K305" s="96" t="str">
        <f>IFERROR(J305/$J$18*100,"0.00")</f>
        <v>0.00</v>
      </c>
    </row>
    <row r="306" spans="1:11" ht="12.75" x14ac:dyDescent="0.2">
      <c r="A306" s="44">
        <v>2</v>
      </c>
      <c r="B306" s="45">
        <v>6</v>
      </c>
      <c r="C306" s="45">
        <v>5</v>
      </c>
      <c r="D306" s="45">
        <v>4</v>
      </c>
      <c r="E306" s="45"/>
      <c r="F306" s="56" t="s">
        <v>2819</v>
      </c>
      <c r="G306" s="62">
        <f>+G307</f>
        <v>0</v>
      </c>
      <c r="H306" s="62">
        <f>+H307</f>
        <v>0</v>
      </c>
      <c r="I306" s="62">
        <f>+I307</f>
        <v>0</v>
      </c>
      <c r="J306" s="62">
        <f>+J307</f>
        <v>0</v>
      </c>
      <c r="K306" s="63" t="str">
        <f>+K307</f>
        <v>0.00</v>
      </c>
    </row>
    <row r="307" spans="1:11" ht="12.75" x14ac:dyDescent="0.2">
      <c r="A307" s="49">
        <v>2</v>
      </c>
      <c r="B307" s="50">
        <v>6</v>
      </c>
      <c r="C307" s="50">
        <v>5</v>
      </c>
      <c r="D307" s="50">
        <v>4</v>
      </c>
      <c r="E307" s="50" t="s">
        <v>2606</v>
      </c>
      <c r="F307" s="55" t="s">
        <v>2819</v>
      </c>
      <c r="G307" s="59"/>
      <c r="H307" s="59"/>
      <c r="I307" s="59"/>
      <c r="J307" s="95">
        <f>SUBTOTAL(9,G307:I307)</f>
        <v>0</v>
      </c>
      <c r="K307" s="96" t="str">
        <f>IFERROR(J307/$J$18*100,"0.00")</f>
        <v>0.00</v>
      </c>
    </row>
    <row r="308" spans="1:11" ht="12.75" x14ac:dyDescent="0.2">
      <c r="A308" s="44">
        <v>2</v>
      </c>
      <c r="B308" s="45">
        <v>6</v>
      </c>
      <c r="C308" s="45">
        <v>5</v>
      </c>
      <c r="D308" s="45">
        <v>5</v>
      </c>
      <c r="E308" s="45"/>
      <c r="F308" s="56" t="s">
        <v>2820</v>
      </c>
      <c r="G308" s="62">
        <f>+G309</f>
        <v>0</v>
      </c>
      <c r="H308" s="62">
        <f>+H309</f>
        <v>0</v>
      </c>
      <c r="I308" s="62">
        <f>+I309</f>
        <v>0</v>
      </c>
      <c r="J308" s="62">
        <f>+J309</f>
        <v>0</v>
      </c>
      <c r="K308" s="63" t="str">
        <f>+K309</f>
        <v>0.00</v>
      </c>
    </row>
    <row r="309" spans="1:11" ht="12.75" x14ac:dyDescent="0.2">
      <c r="A309" s="49">
        <v>2</v>
      </c>
      <c r="B309" s="50">
        <v>6</v>
      </c>
      <c r="C309" s="50">
        <v>5</v>
      </c>
      <c r="D309" s="50">
        <v>5</v>
      </c>
      <c r="E309" s="50" t="s">
        <v>2606</v>
      </c>
      <c r="F309" s="55" t="s">
        <v>2820</v>
      </c>
      <c r="G309" s="59"/>
      <c r="H309" s="59"/>
      <c r="I309" s="59"/>
      <c r="J309" s="95">
        <f>SUBTOTAL(9,G309:I309)</f>
        <v>0</v>
      </c>
      <c r="K309" s="96" t="str">
        <f>IFERROR(J309/$J$18*100,"0.00")</f>
        <v>0.00</v>
      </c>
    </row>
    <row r="310" spans="1:11" ht="12.75" x14ac:dyDescent="0.2">
      <c r="A310" s="44">
        <v>2</v>
      </c>
      <c r="B310" s="45">
        <v>6</v>
      </c>
      <c r="C310" s="45">
        <v>5</v>
      </c>
      <c r="D310" s="45">
        <v>6</v>
      </c>
      <c r="E310" s="45"/>
      <c r="F310" s="56" t="s">
        <v>2821</v>
      </c>
      <c r="G310" s="62">
        <f>+G311</f>
        <v>0</v>
      </c>
      <c r="H310" s="62">
        <f>+H311</f>
        <v>0</v>
      </c>
      <c r="I310" s="62">
        <f>+I311</f>
        <v>0</v>
      </c>
      <c r="J310" s="62">
        <f>+J311</f>
        <v>0</v>
      </c>
      <c r="K310" s="63" t="str">
        <f>+K311</f>
        <v>0.00</v>
      </c>
    </row>
    <row r="311" spans="1:11" ht="12.75" x14ac:dyDescent="0.2">
      <c r="A311" s="49">
        <v>2</v>
      </c>
      <c r="B311" s="50">
        <v>6</v>
      </c>
      <c r="C311" s="50">
        <v>5</v>
      </c>
      <c r="D311" s="50">
        <v>6</v>
      </c>
      <c r="E311" s="50" t="s">
        <v>2606</v>
      </c>
      <c r="F311" s="55" t="s">
        <v>2821</v>
      </c>
      <c r="G311" s="59"/>
      <c r="H311" s="59"/>
      <c r="I311" s="59"/>
      <c r="J311" s="95">
        <f>SUBTOTAL(9,G311:I311)</f>
        <v>0</v>
      </c>
      <c r="K311" s="96" t="str">
        <f>IFERROR(J311/$J$18*100,"0.00")</f>
        <v>0.00</v>
      </c>
    </row>
    <row r="312" spans="1:11" ht="12.75" x14ac:dyDescent="0.2">
      <c r="A312" s="39">
        <v>2</v>
      </c>
      <c r="B312" s="40">
        <v>6</v>
      </c>
      <c r="C312" s="40">
        <v>6</v>
      </c>
      <c r="D312" s="40"/>
      <c r="E312" s="40"/>
      <c r="F312" s="41" t="s">
        <v>2822</v>
      </c>
      <c r="G312" s="42">
        <f t="shared" ref="G312:K313" si="13">+G313</f>
        <v>0</v>
      </c>
      <c r="H312" s="42">
        <f t="shared" si="13"/>
        <v>0</v>
      </c>
      <c r="I312" s="42">
        <f t="shared" si="13"/>
        <v>0</v>
      </c>
      <c r="J312" s="42">
        <f t="shared" si="13"/>
        <v>0</v>
      </c>
      <c r="K312" s="43" t="str">
        <f t="shared" si="13"/>
        <v>0.00</v>
      </c>
    </row>
    <row r="313" spans="1:11" ht="12.75" x14ac:dyDescent="0.2">
      <c r="A313" s="44">
        <v>2</v>
      </c>
      <c r="B313" s="45">
        <v>6</v>
      </c>
      <c r="C313" s="45">
        <v>6</v>
      </c>
      <c r="D313" s="45">
        <v>1</v>
      </c>
      <c r="E313" s="45"/>
      <c r="F313" s="66" t="s">
        <v>2852</v>
      </c>
      <c r="G313" s="47">
        <f t="shared" si="13"/>
        <v>0</v>
      </c>
      <c r="H313" s="47">
        <f t="shared" si="13"/>
        <v>0</v>
      </c>
      <c r="I313" s="47">
        <f t="shared" si="13"/>
        <v>0</v>
      </c>
      <c r="J313" s="47">
        <f t="shared" si="13"/>
        <v>0</v>
      </c>
      <c r="K313" s="48" t="str">
        <f t="shared" si="13"/>
        <v>0.00</v>
      </c>
    </row>
    <row r="314" spans="1:11" ht="12.75" x14ac:dyDescent="0.2">
      <c r="A314" s="49">
        <v>2</v>
      </c>
      <c r="B314" s="50">
        <v>6</v>
      </c>
      <c r="C314" s="50">
        <v>6</v>
      </c>
      <c r="D314" s="50">
        <v>1</v>
      </c>
      <c r="E314" s="50" t="s">
        <v>2606</v>
      </c>
      <c r="F314" s="55" t="s">
        <v>2852</v>
      </c>
      <c r="G314" s="59"/>
      <c r="H314" s="59"/>
      <c r="I314" s="59"/>
      <c r="J314" s="95">
        <f>SUBTOTAL(9,G314:I314)</f>
        <v>0</v>
      </c>
      <c r="K314" s="96" t="str">
        <f>IFERROR(J314/$J$18*100,"0.00")</f>
        <v>0.00</v>
      </c>
    </row>
    <row r="315" spans="1:11" ht="12.75" x14ac:dyDescent="0.2">
      <c r="A315" s="39">
        <v>2</v>
      </c>
      <c r="B315" s="40">
        <v>6</v>
      </c>
      <c r="C315" s="40">
        <v>8</v>
      </c>
      <c r="D315" s="40"/>
      <c r="E315" s="40"/>
      <c r="F315" s="41" t="s">
        <v>2824</v>
      </c>
      <c r="G315" s="42">
        <f>+G316+G319+G321+G323</f>
        <v>0</v>
      </c>
      <c r="H315" s="42">
        <f>+H316+H319+H321+H323</f>
        <v>0</v>
      </c>
      <c r="I315" s="42">
        <f>+I316+I319+I321+I323</f>
        <v>0</v>
      </c>
      <c r="J315" s="42">
        <f>+J316+J319+J321+J323</f>
        <v>0</v>
      </c>
      <c r="K315" s="42">
        <f>+K316+K319+K321+K323</f>
        <v>0</v>
      </c>
    </row>
    <row r="316" spans="1:11" ht="12.75" x14ac:dyDescent="0.2">
      <c r="A316" s="44">
        <v>2</v>
      </c>
      <c r="B316" s="45">
        <v>6</v>
      </c>
      <c r="C316" s="45">
        <v>8</v>
      </c>
      <c r="D316" s="45">
        <v>3</v>
      </c>
      <c r="E316" s="45"/>
      <c r="F316" s="56" t="s">
        <v>2825</v>
      </c>
      <c r="G316" s="62">
        <f>+G317+G318</f>
        <v>0</v>
      </c>
      <c r="H316" s="62">
        <f>+H317+H318</f>
        <v>0</v>
      </c>
      <c r="I316" s="62">
        <f>+I317+I318</f>
        <v>0</v>
      </c>
      <c r="J316" s="62">
        <f>+J317+J318</f>
        <v>0</v>
      </c>
      <c r="K316" s="63">
        <f>+K317+K318</f>
        <v>0</v>
      </c>
    </row>
    <row r="317" spans="1:11" ht="12.75" x14ac:dyDescent="0.2">
      <c r="A317" s="57">
        <v>2</v>
      </c>
      <c r="B317" s="50">
        <v>6</v>
      </c>
      <c r="C317" s="50">
        <v>8</v>
      </c>
      <c r="D317" s="50">
        <v>3</v>
      </c>
      <c r="E317" s="50" t="s">
        <v>2606</v>
      </c>
      <c r="F317" s="55" t="s">
        <v>2826</v>
      </c>
      <c r="G317" s="52"/>
      <c r="H317" s="52"/>
      <c r="I317" s="52"/>
      <c r="J317" s="95">
        <f>SUBTOTAL(9,G317:I317)</f>
        <v>0</v>
      </c>
      <c r="K317" s="96" t="str">
        <f>IFERROR(J317/$J$18*100,"0.00")</f>
        <v>0.00</v>
      </c>
    </row>
    <row r="318" spans="1:11" ht="12.75" x14ac:dyDescent="0.2">
      <c r="A318" s="57">
        <v>2</v>
      </c>
      <c r="B318" s="50">
        <v>6</v>
      </c>
      <c r="C318" s="50">
        <v>8</v>
      </c>
      <c r="D318" s="50">
        <v>3</v>
      </c>
      <c r="E318" s="50" t="s">
        <v>2608</v>
      </c>
      <c r="F318" s="55" t="s">
        <v>599</v>
      </c>
      <c r="G318" s="59"/>
      <c r="H318" s="59"/>
      <c r="I318" s="59"/>
      <c r="J318" s="95">
        <f>SUBTOTAL(9,G318:I318)</f>
        <v>0</v>
      </c>
      <c r="K318" s="96" t="str">
        <f>IFERROR(J318/$J$18*100,"0.00")</f>
        <v>0.00</v>
      </c>
    </row>
    <row r="319" spans="1:11" ht="12.75" x14ac:dyDescent="0.2">
      <c r="A319" s="44">
        <v>2</v>
      </c>
      <c r="B319" s="45">
        <v>6</v>
      </c>
      <c r="C319" s="45">
        <v>8</v>
      </c>
      <c r="D319" s="45">
        <v>5</v>
      </c>
      <c r="E319" s="45"/>
      <c r="F319" s="56" t="s">
        <v>2827</v>
      </c>
      <c r="G319" s="62">
        <f>+G320</f>
        <v>0</v>
      </c>
      <c r="H319" s="62">
        <f>+H320</f>
        <v>0</v>
      </c>
      <c r="I319" s="62">
        <f>+I320</f>
        <v>0</v>
      </c>
      <c r="J319" s="62">
        <f>+J320</f>
        <v>0</v>
      </c>
      <c r="K319" s="63" t="str">
        <f>+K320</f>
        <v>0.00</v>
      </c>
    </row>
    <row r="320" spans="1:11" ht="12.75" x14ac:dyDescent="0.2">
      <c r="A320" s="57">
        <v>2</v>
      </c>
      <c r="B320" s="50">
        <v>6</v>
      </c>
      <c r="C320" s="50">
        <v>8</v>
      </c>
      <c r="D320" s="50">
        <v>5</v>
      </c>
      <c r="E320" s="50" t="s">
        <v>2606</v>
      </c>
      <c r="F320" s="55" t="s">
        <v>2827</v>
      </c>
      <c r="G320" s="59"/>
      <c r="H320" s="59"/>
      <c r="I320" s="59"/>
      <c r="J320" s="95">
        <f>SUBTOTAL(9,G320:I320)</f>
        <v>0</v>
      </c>
      <c r="K320" s="96" t="str">
        <f>IFERROR(J320/$J$18*100,"0.00")</f>
        <v>0.00</v>
      </c>
    </row>
    <row r="321" spans="1:11" ht="12.75" x14ac:dyDescent="0.2">
      <c r="A321" s="44">
        <v>2</v>
      </c>
      <c r="B321" s="45">
        <v>6</v>
      </c>
      <c r="C321" s="45">
        <v>8</v>
      </c>
      <c r="D321" s="45">
        <v>8</v>
      </c>
      <c r="E321" s="45"/>
      <c r="F321" s="66" t="s">
        <v>2828</v>
      </c>
      <c r="G321" s="62">
        <f>+G322</f>
        <v>0</v>
      </c>
      <c r="H321" s="62">
        <f>+H322</f>
        <v>0</v>
      </c>
      <c r="I321" s="62">
        <f>+I322</f>
        <v>0</v>
      </c>
      <c r="J321" s="62">
        <f>+J322</f>
        <v>0</v>
      </c>
      <c r="K321" s="63" t="str">
        <f>+K322</f>
        <v>0.00</v>
      </c>
    </row>
    <row r="322" spans="1:11" ht="12.75" x14ac:dyDescent="0.2">
      <c r="A322" s="57">
        <v>2</v>
      </c>
      <c r="B322" s="50">
        <v>6</v>
      </c>
      <c r="C322" s="50">
        <v>8</v>
      </c>
      <c r="D322" s="50">
        <v>8</v>
      </c>
      <c r="E322" s="50" t="s">
        <v>2606</v>
      </c>
      <c r="F322" s="55" t="s">
        <v>2829</v>
      </c>
      <c r="G322" s="52"/>
      <c r="H322" s="52"/>
      <c r="I322" s="52"/>
      <c r="J322" s="95">
        <f>SUBTOTAL(9,G322:I322)</f>
        <v>0</v>
      </c>
      <c r="K322" s="96" t="str">
        <f>IFERROR(J322/$J$18*100,"0.00")</f>
        <v>0.00</v>
      </c>
    </row>
    <row r="323" spans="1:11" ht="12.75" x14ac:dyDescent="0.2">
      <c r="A323" s="44">
        <v>2</v>
      </c>
      <c r="B323" s="45">
        <v>6</v>
      </c>
      <c r="C323" s="45">
        <v>8</v>
      </c>
      <c r="D323" s="45">
        <v>9</v>
      </c>
      <c r="E323" s="45"/>
      <c r="F323" s="66" t="s">
        <v>2830</v>
      </c>
      <c r="G323" s="62">
        <f>+G324</f>
        <v>0</v>
      </c>
      <c r="H323" s="62">
        <f>+H324</f>
        <v>0</v>
      </c>
      <c r="I323" s="62">
        <f>+I324</f>
        <v>0</v>
      </c>
      <c r="J323" s="62">
        <f>+J324</f>
        <v>0</v>
      </c>
      <c r="K323" s="63" t="str">
        <f>+K324</f>
        <v>0.00</v>
      </c>
    </row>
    <row r="324" spans="1:11" ht="12.75" x14ac:dyDescent="0.2">
      <c r="A324" s="57">
        <v>2</v>
      </c>
      <c r="B324" s="50">
        <v>6</v>
      </c>
      <c r="C324" s="50">
        <v>8</v>
      </c>
      <c r="D324" s="50">
        <v>9</v>
      </c>
      <c r="E324" s="50" t="s">
        <v>2606</v>
      </c>
      <c r="F324" s="55" t="s">
        <v>2830</v>
      </c>
      <c r="G324" s="59"/>
      <c r="H324" s="59"/>
      <c r="I324" s="59"/>
      <c r="J324" s="95">
        <f>SUBTOTAL(9,G324:I324)</f>
        <v>0</v>
      </c>
      <c r="K324" s="96" t="str">
        <f>IFERROR(J324/$J$18*100,"0.00")</f>
        <v>0.00</v>
      </c>
    </row>
    <row r="325" spans="1:11" ht="12.75" x14ac:dyDescent="0.2">
      <c r="A325" s="33">
        <v>2</v>
      </c>
      <c r="B325" s="34">
        <v>7</v>
      </c>
      <c r="C325" s="35"/>
      <c r="D325" s="35"/>
      <c r="E325" s="35"/>
      <c r="F325" s="36" t="s">
        <v>2831</v>
      </c>
      <c r="G325" s="37">
        <f t="shared" ref="G325:K327" si="14">+G326</f>
        <v>0</v>
      </c>
      <c r="H325" s="37">
        <f t="shared" si="14"/>
        <v>0</v>
      </c>
      <c r="I325" s="37">
        <f t="shared" si="14"/>
        <v>0</v>
      </c>
      <c r="J325" s="37">
        <f t="shared" si="14"/>
        <v>0</v>
      </c>
      <c r="K325" s="38" t="str">
        <f t="shared" si="14"/>
        <v>0.00</v>
      </c>
    </row>
    <row r="326" spans="1:11" ht="12.75" x14ac:dyDescent="0.2">
      <c r="A326" s="39">
        <v>2</v>
      </c>
      <c r="B326" s="40">
        <v>7</v>
      </c>
      <c r="C326" s="40">
        <v>1</v>
      </c>
      <c r="D326" s="40"/>
      <c r="E326" s="40"/>
      <c r="F326" s="41" t="s">
        <v>2832</v>
      </c>
      <c r="G326" s="42">
        <f t="shared" si="14"/>
        <v>0</v>
      </c>
      <c r="H326" s="42">
        <f t="shared" si="14"/>
        <v>0</v>
      </c>
      <c r="I326" s="42">
        <f t="shared" si="14"/>
        <v>0</v>
      </c>
      <c r="J326" s="42">
        <f t="shared" si="14"/>
        <v>0</v>
      </c>
      <c r="K326" s="43" t="str">
        <f t="shared" si="14"/>
        <v>0.00</v>
      </c>
    </row>
    <row r="327" spans="1:11" ht="12.75" x14ac:dyDescent="0.2">
      <c r="A327" s="44">
        <v>2</v>
      </c>
      <c r="B327" s="45">
        <v>7</v>
      </c>
      <c r="C327" s="45">
        <v>1</v>
      </c>
      <c r="D327" s="45">
        <v>2</v>
      </c>
      <c r="E327" s="45"/>
      <c r="F327" s="56" t="s">
        <v>2833</v>
      </c>
      <c r="G327" s="62">
        <f t="shared" si="14"/>
        <v>0</v>
      </c>
      <c r="H327" s="62">
        <f t="shared" si="14"/>
        <v>0</v>
      </c>
      <c r="I327" s="62">
        <f t="shared" si="14"/>
        <v>0</v>
      </c>
      <c r="J327" s="62">
        <f t="shared" si="14"/>
        <v>0</v>
      </c>
      <c r="K327" s="63" t="str">
        <f t="shared" si="14"/>
        <v>0.00</v>
      </c>
    </row>
    <row r="328" spans="1:11" ht="12.75" x14ac:dyDescent="0.2">
      <c r="A328" s="67">
        <v>2</v>
      </c>
      <c r="B328" s="68">
        <v>7</v>
      </c>
      <c r="C328" s="68">
        <v>1</v>
      </c>
      <c r="D328" s="68">
        <v>2</v>
      </c>
      <c r="E328" s="68" t="s">
        <v>2606</v>
      </c>
      <c r="F328" s="69" t="s">
        <v>2833</v>
      </c>
      <c r="G328" s="70"/>
      <c r="H328" s="70"/>
      <c r="I328" s="70"/>
      <c r="J328" s="97">
        <f>SUBTOTAL(9,G328:I328)</f>
        <v>0</v>
      </c>
      <c r="K328" s="98" t="str">
        <f>IFERROR(J328/$J$18*100,"0.00")</f>
        <v>0.00</v>
      </c>
    </row>
  </sheetData>
  <sheetProtection password="E105" sheet="1"/>
  <mergeCells count="9">
    <mergeCell ref="J16:J17"/>
    <mergeCell ref="K16:K17"/>
    <mergeCell ref="G16:I16"/>
    <mergeCell ref="A16:A17"/>
    <mergeCell ref="B16:B17"/>
    <mergeCell ref="C16:C17"/>
    <mergeCell ref="D16:D17"/>
    <mergeCell ref="E16:E17"/>
    <mergeCell ref="F16:F17"/>
  </mergeCells>
  <phoneticPr fontId="15" type="noConversion"/>
  <pageMargins left="1.6535433070866143" right="0.11811023622047245" top="0.27559055118110237" bottom="0.23622047244094491" header="0" footer="0"/>
  <pageSetup paperSize="9" scale="65" orientation="landscape" verticalDpi="200" r:id="rId1"/>
  <headerFooter alignWithMargins="0"/>
  <ignoredErrors>
    <ignoredError sqref="J27:K27 J33:K41 J117:K122 K127 J132:K132 J141:K142 J147:K147 J148:K156 J174:K174 J220:K222 K242:K243 K245:K246 J43:K45 J28:K29 J46:K53 J55:K57 J58:K67 J69:K72 J73:K91 J97:K98 J112:K113 J123:K125 J128:K129 J157:K164 J175:K175 J176:K188 J199:K200 J190:K197 J202:K209 J225:K225 J224:K224 J228:K232 J214:K214 J215:K218 J235:K235 J236:K237 J240:K240 K247:K253 J258:K259 J260:K263 J264:K264 K266 J268:K269 J270:K271 J273:K283 J287:K290 J285:K286 J296:K302 J292:K295 J306:K311 J313:K314 J304:K305 J316:K320 J322:K322 J323:K324 J327:K328 K239 J233:J234 J227 J212:K213 J144:K145 K133:K137 J100:K111 J93:K96 J166:K167 K165 J26:K26 K114 J131:K131 J146:K146 K168 J219:K219 J223:K223 K233 J321:K321" formula="1"/>
    <ignoredError sqref="J114 J168" formula="1" unlockedFormula="1"/>
    <ignoredError sqref="J169:J170 J265" unlocked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I58"/>
  <sheetViews>
    <sheetView workbookViewId="0">
      <pane xSplit="4" ySplit="3" topLeftCell="E4" activePane="bottomRight" state="frozen"/>
      <selection pane="topRight" activeCell="E1" sqref="E1"/>
      <selection pane="bottomLeft" activeCell="A4" sqref="A4"/>
      <selection pane="bottomRight" activeCell="E15" sqref="E15"/>
    </sheetView>
  </sheetViews>
  <sheetFormatPr baseColWidth="10" defaultColWidth="9.140625" defaultRowHeight="15" x14ac:dyDescent="0.25"/>
  <cols>
    <col min="1" max="1" width="53.5703125" style="1" customWidth="1"/>
    <col min="2" max="2" width="12" style="130" bestFit="1" customWidth="1"/>
    <col min="3" max="3" width="9.140625" style="130" customWidth="1"/>
    <col min="4" max="4" width="27.28515625" style="1" customWidth="1"/>
    <col min="5" max="5" width="28.5703125" style="1" customWidth="1"/>
    <col min="6" max="16384" width="9.140625" style="1"/>
  </cols>
  <sheetData>
    <row r="2" spans="1:9" s="216" customFormat="1" ht="14.25" x14ac:dyDescent="0.2">
      <c r="A2" s="745" t="s">
        <v>2853</v>
      </c>
      <c r="B2" s="745" t="s">
        <v>2854</v>
      </c>
      <c r="C2" s="745" t="s">
        <v>2855</v>
      </c>
      <c r="D2" s="745" t="s">
        <v>2856</v>
      </c>
      <c r="E2" s="745" t="s">
        <v>2857</v>
      </c>
      <c r="F2" s="742" t="s">
        <v>2858</v>
      </c>
      <c r="G2" s="743"/>
      <c r="H2" s="743"/>
      <c r="I2" s="744"/>
    </row>
    <row r="3" spans="1:9" s="206" customFormat="1" ht="28.5" x14ac:dyDescent="0.2">
      <c r="A3" s="746"/>
      <c r="B3" s="746"/>
      <c r="C3" s="746"/>
      <c r="D3" s="746"/>
      <c r="E3" s="746"/>
      <c r="F3" s="215" t="s">
        <v>2859</v>
      </c>
      <c r="G3" s="215" t="s">
        <v>2860</v>
      </c>
      <c r="H3" s="215" t="s">
        <v>2861</v>
      </c>
      <c r="I3" s="215" t="s">
        <v>2862</v>
      </c>
    </row>
    <row r="4" spans="1:9" ht="30" x14ac:dyDescent="0.25">
      <c r="A4" s="207" t="s">
        <v>2863</v>
      </c>
      <c r="B4" s="208">
        <v>1</v>
      </c>
      <c r="C4" s="208">
        <v>8</v>
      </c>
      <c r="D4" s="207" t="s">
        <v>2864</v>
      </c>
      <c r="E4" s="207"/>
      <c r="F4" s="208">
        <v>8</v>
      </c>
      <c r="G4" s="208" t="s">
        <v>2865</v>
      </c>
      <c r="H4" s="217" t="s">
        <v>2866</v>
      </c>
      <c r="I4" s="208" t="s">
        <v>2867</v>
      </c>
    </row>
    <row r="5" spans="1:9" x14ac:dyDescent="0.25">
      <c r="A5" s="209" t="s">
        <v>2868</v>
      </c>
      <c r="B5" s="210">
        <v>0.97</v>
      </c>
      <c r="C5" s="211">
        <v>1</v>
      </c>
      <c r="D5" s="218" t="s">
        <v>2869</v>
      </c>
      <c r="E5" s="218" t="s">
        <v>2870</v>
      </c>
      <c r="F5" s="221">
        <v>100</v>
      </c>
      <c r="G5" s="211" t="s">
        <v>2871</v>
      </c>
      <c r="H5" s="211" t="s">
        <v>2872</v>
      </c>
      <c r="I5" s="211" t="s">
        <v>2873</v>
      </c>
    </row>
    <row r="6" spans="1:9" ht="30" x14ac:dyDescent="0.25">
      <c r="A6" s="207" t="s">
        <v>2874</v>
      </c>
      <c r="B6" s="212">
        <v>0.6</v>
      </c>
      <c r="C6" s="212">
        <v>0.85</v>
      </c>
      <c r="D6" s="219" t="s">
        <v>2875</v>
      </c>
      <c r="E6" s="219" t="s">
        <v>2876</v>
      </c>
      <c r="F6" s="211" t="s">
        <v>2877</v>
      </c>
      <c r="G6" s="211" t="s">
        <v>2878</v>
      </c>
      <c r="H6" s="211" t="s">
        <v>2879</v>
      </c>
      <c r="I6" s="211" t="s">
        <v>2880</v>
      </c>
    </row>
    <row r="7" spans="1:9" ht="30" x14ac:dyDescent="0.25">
      <c r="A7" s="209" t="s">
        <v>2881</v>
      </c>
      <c r="B7" s="210">
        <v>0.46</v>
      </c>
      <c r="C7" s="210">
        <v>0.7</v>
      </c>
      <c r="D7" s="220" t="s">
        <v>2882</v>
      </c>
      <c r="E7" s="220" t="s">
        <v>2883</v>
      </c>
      <c r="F7" s="211" t="s">
        <v>2884</v>
      </c>
      <c r="G7" s="211" t="s">
        <v>2885</v>
      </c>
      <c r="H7" s="211" t="s">
        <v>2886</v>
      </c>
      <c r="I7" s="211" t="s">
        <v>2880</v>
      </c>
    </row>
    <row r="8" spans="1:9" ht="30" x14ac:dyDescent="0.25">
      <c r="A8" s="207" t="s">
        <v>2887</v>
      </c>
      <c r="B8" s="208" t="s">
        <v>237</v>
      </c>
      <c r="C8" s="212">
        <v>1</v>
      </c>
      <c r="D8" s="219" t="s">
        <v>2888</v>
      </c>
      <c r="E8" s="219" t="s">
        <v>2889</v>
      </c>
      <c r="F8" s="211" t="s">
        <v>2890</v>
      </c>
      <c r="G8" s="211" t="s">
        <v>2878</v>
      </c>
      <c r="H8" s="211" t="s">
        <v>2891</v>
      </c>
      <c r="I8" s="211" t="s">
        <v>2892</v>
      </c>
    </row>
    <row r="9" spans="1:9" ht="30" x14ac:dyDescent="0.25">
      <c r="A9" s="209" t="s">
        <v>2893</v>
      </c>
      <c r="B9" s="210">
        <v>0.77</v>
      </c>
      <c r="C9" s="210">
        <v>0.9</v>
      </c>
      <c r="D9" s="220" t="s">
        <v>2894</v>
      </c>
      <c r="E9" s="220" t="s">
        <v>2883</v>
      </c>
      <c r="F9" s="211" t="s">
        <v>2877</v>
      </c>
      <c r="G9" s="211" t="s">
        <v>2878</v>
      </c>
      <c r="H9" s="211" t="s">
        <v>2879</v>
      </c>
      <c r="I9" s="211" t="s">
        <v>2880</v>
      </c>
    </row>
    <row r="10" spans="1:9" ht="45" x14ac:dyDescent="0.25">
      <c r="A10" s="207" t="s">
        <v>2895</v>
      </c>
      <c r="B10" s="212">
        <v>0.9</v>
      </c>
      <c r="C10" s="212">
        <v>1</v>
      </c>
      <c r="D10" s="219" t="s">
        <v>2896</v>
      </c>
      <c r="E10" s="219" t="s">
        <v>2897</v>
      </c>
      <c r="F10" s="221">
        <v>100</v>
      </c>
      <c r="G10" s="211" t="s">
        <v>2871</v>
      </c>
      <c r="H10" s="211" t="s">
        <v>2872</v>
      </c>
      <c r="I10" s="211" t="s">
        <v>2873</v>
      </c>
    </row>
    <row r="11" spans="1:9" ht="30" x14ac:dyDescent="0.25">
      <c r="A11" s="209" t="s">
        <v>2898</v>
      </c>
      <c r="B11" s="210">
        <v>0</v>
      </c>
      <c r="C11" s="210">
        <v>1</v>
      </c>
      <c r="D11" s="220" t="s">
        <v>2899</v>
      </c>
      <c r="E11" s="220" t="s">
        <v>2900</v>
      </c>
      <c r="F11" s="211" t="s">
        <v>2890</v>
      </c>
      <c r="G11" s="211" t="s">
        <v>2878</v>
      </c>
      <c r="H11" s="211" t="s">
        <v>2891</v>
      </c>
      <c r="I11" s="211" t="s">
        <v>2892</v>
      </c>
    </row>
    <row r="12" spans="1:9" ht="45" x14ac:dyDescent="0.25">
      <c r="A12" s="207" t="s">
        <v>2901</v>
      </c>
      <c r="B12" s="208" t="s">
        <v>237</v>
      </c>
      <c r="C12" s="212">
        <v>0.75</v>
      </c>
      <c r="D12" s="219" t="s">
        <v>2902</v>
      </c>
      <c r="E12" s="219" t="s">
        <v>2903</v>
      </c>
      <c r="F12" s="212" t="s">
        <v>2877</v>
      </c>
      <c r="G12" s="212" t="s">
        <v>2904</v>
      </c>
      <c r="H12" s="212" t="s">
        <v>2905</v>
      </c>
      <c r="I12" s="212" t="s">
        <v>2906</v>
      </c>
    </row>
    <row r="13" spans="1:9" ht="30" x14ac:dyDescent="0.25">
      <c r="A13" s="209" t="s">
        <v>2907</v>
      </c>
      <c r="B13" s="213" t="s">
        <v>237</v>
      </c>
      <c r="C13" s="210">
        <v>0.8</v>
      </c>
      <c r="D13" s="220" t="s">
        <v>2908</v>
      </c>
      <c r="E13" s="220" t="s">
        <v>2909</v>
      </c>
      <c r="F13" s="210"/>
      <c r="G13" s="210"/>
      <c r="H13" s="210"/>
      <c r="I13" s="210"/>
    </row>
    <row r="14" spans="1:9" x14ac:dyDescent="0.25">
      <c r="A14" s="207" t="s">
        <v>2910</v>
      </c>
      <c r="B14" s="208" t="s">
        <v>237</v>
      </c>
      <c r="C14" s="212">
        <v>0.6</v>
      </c>
      <c r="D14" s="219"/>
      <c r="E14" s="219"/>
      <c r="F14" s="212"/>
      <c r="G14" s="212"/>
      <c r="H14" s="212"/>
      <c r="I14" s="212"/>
    </row>
    <row r="15" spans="1:9" x14ac:dyDescent="0.25">
      <c r="A15" s="209" t="s">
        <v>2911</v>
      </c>
      <c r="B15" s="210">
        <v>0.98</v>
      </c>
      <c r="C15" s="210">
        <v>1</v>
      </c>
      <c r="D15" s="220"/>
      <c r="E15" s="220"/>
      <c r="F15" s="210"/>
      <c r="G15" s="210"/>
      <c r="H15" s="210"/>
      <c r="I15" s="210"/>
    </row>
    <row r="16" spans="1:9" x14ac:dyDescent="0.25">
      <c r="A16" s="207" t="s">
        <v>2912</v>
      </c>
      <c r="B16" s="208" t="s">
        <v>237</v>
      </c>
      <c r="C16" s="212">
        <v>0.9</v>
      </c>
      <c r="D16" s="219"/>
      <c r="E16" s="219"/>
      <c r="F16" s="212"/>
      <c r="G16" s="212"/>
      <c r="H16" s="212"/>
      <c r="I16" s="212"/>
    </row>
    <row r="17" spans="1:9" x14ac:dyDescent="0.25">
      <c r="A17" s="209" t="s">
        <v>2913</v>
      </c>
      <c r="B17" s="213" t="s">
        <v>237</v>
      </c>
      <c r="C17" s="210">
        <v>0.35</v>
      </c>
      <c r="D17" s="220"/>
      <c r="E17" s="220"/>
      <c r="F17" s="210"/>
      <c r="G17" s="210"/>
      <c r="H17" s="210"/>
      <c r="I17" s="210"/>
    </row>
    <row r="18" spans="1:9" x14ac:dyDescent="0.25">
      <c r="A18" s="207" t="s">
        <v>2914</v>
      </c>
      <c r="B18" s="208" t="s">
        <v>237</v>
      </c>
      <c r="C18" s="208" t="s">
        <v>2915</v>
      </c>
      <c r="D18" s="207"/>
      <c r="E18" s="207"/>
      <c r="F18" s="208"/>
      <c r="G18" s="208"/>
      <c r="H18" s="208"/>
      <c r="I18" s="208"/>
    </row>
    <row r="19" spans="1:9" x14ac:dyDescent="0.25">
      <c r="A19" s="209" t="s">
        <v>2916</v>
      </c>
      <c r="B19" s="210">
        <v>0.95</v>
      </c>
      <c r="C19" s="210">
        <v>1</v>
      </c>
      <c r="D19" s="220"/>
      <c r="E19" s="220"/>
      <c r="F19" s="210"/>
      <c r="G19" s="210"/>
      <c r="H19" s="210"/>
      <c r="I19" s="210"/>
    </row>
    <row r="20" spans="1:9" x14ac:dyDescent="0.25">
      <c r="A20" s="207" t="s">
        <v>2917</v>
      </c>
      <c r="B20" s="208" t="s">
        <v>237</v>
      </c>
      <c r="C20" s="212">
        <v>0.9</v>
      </c>
      <c r="D20" s="219"/>
      <c r="E20" s="219"/>
      <c r="F20" s="212"/>
      <c r="G20" s="212"/>
      <c r="H20" s="212"/>
      <c r="I20" s="212"/>
    </row>
    <row r="21" spans="1:9" x14ac:dyDescent="0.25">
      <c r="A21" s="209" t="s">
        <v>2918</v>
      </c>
      <c r="B21" s="210" t="s">
        <v>237</v>
      </c>
      <c r="C21" s="210">
        <v>1</v>
      </c>
      <c r="D21" s="220"/>
      <c r="E21" s="220"/>
      <c r="F21" s="210"/>
      <c r="G21" s="210"/>
      <c r="H21" s="210"/>
      <c r="I21" s="210"/>
    </row>
    <row r="22" spans="1:9" x14ac:dyDescent="0.25">
      <c r="A22" s="207" t="s">
        <v>2919</v>
      </c>
      <c r="B22" s="208" t="s">
        <v>237</v>
      </c>
      <c r="C22" s="212">
        <v>0.75</v>
      </c>
      <c r="D22" s="219"/>
      <c r="E22" s="219"/>
      <c r="F22" s="212"/>
      <c r="G22" s="212"/>
      <c r="H22" s="212"/>
      <c r="I22" s="212"/>
    </row>
    <row r="23" spans="1:9" x14ac:dyDescent="0.25">
      <c r="A23" s="209" t="s">
        <v>2920</v>
      </c>
      <c r="B23" s="213" t="s">
        <v>237</v>
      </c>
      <c r="C23" s="210">
        <v>0.85</v>
      </c>
      <c r="D23" s="220"/>
      <c r="E23" s="220"/>
      <c r="F23" s="210"/>
      <c r="G23" s="210"/>
      <c r="H23" s="210"/>
      <c r="I23" s="210"/>
    </row>
    <row r="24" spans="1:9" x14ac:dyDescent="0.25">
      <c r="A24" s="207" t="s">
        <v>2921</v>
      </c>
      <c r="B24" s="208" t="s">
        <v>237</v>
      </c>
      <c r="C24" s="212">
        <v>0.9</v>
      </c>
      <c r="D24" s="219"/>
      <c r="E24" s="219"/>
      <c r="F24" s="212"/>
      <c r="G24" s="212"/>
      <c r="H24" s="212"/>
      <c r="I24" s="212"/>
    </row>
    <row r="25" spans="1:9" x14ac:dyDescent="0.25">
      <c r="A25" s="209" t="s">
        <v>2922</v>
      </c>
      <c r="B25" s="213" t="s">
        <v>237</v>
      </c>
      <c r="C25" s="210">
        <v>0.45</v>
      </c>
      <c r="D25" s="220"/>
      <c r="E25" s="220"/>
      <c r="F25" s="210"/>
      <c r="G25" s="210"/>
      <c r="H25" s="210"/>
      <c r="I25" s="210"/>
    </row>
    <row r="26" spans="1:9" x14ac:dyDescent="0.25">
      <c r="A26" s="207" t="s">
        <v>2923</v>
      </c>
      <c r="B26" s="212">
        <v>0.63</v>
      </c>
      <c r="C26" s="212">
        <v>0.85</v>
      </c>
      <c r="D26" s="219"/>
      <c r="E26" s="219"/>
      <c r="F26" s="212"/>
      <c r="G26" s="212"/>
      <c r="H26" s="212"/>
      <c r="I26" s="212"/>
    </row>
    <row r="27" spans="1:9" x14ac:dyDescent="0.25">
      <c r="A27" s="209" t="s">
        <v>2924</v>
      </c>
      <c r="B27" s="210">
        <v>0</v>
      </c>
      <c r="C27" s="210">
        <v>0.6</v>
      </c>
      <c r="D27" s="220"/>
      <c r="E27" s="220"/>
      <c r="F27" s="210"/>
      <c r="G27" s="210"/>
      <c r="H27" s="210"/>
      <c r="I27" s="210"/>
    </row>
    <row r="28" spans="1:9" ht="30" x14ac:dyDescent="0.25">
      <c r="A28" s="207" t="s">
        <v>2925</v>
      </c>
      <c r="B28" s="208" t="s">
        <v>237</v>
      </c>
      <c r="C28" s="212">
        <v>0.5</v>
      </c>
      <c r="D28" s="219"/>
      <c r="E28" s="219"/>
      <c r="F28" s="212"/>
      <c r="G28" s="212"/>
      <c r="H28" s="212"/>
      <c r="I28" s="212"/>
    </row>
    <row r="29" spans="1:9" x14ac:dyDescent="0.25">
      <c r="A29" s="209" t="s">
        <v>2926</v>
      </c>
      <c r="B29" s="213" t="s">
        <v>237</v>
      </c>
      <c r="C29" s="210">
        <v>0.55000000000000004</v>
      </c>
      <c r="D29" s="220"/>
      <c r="E29" s="220"/>
      <c r="F29" s="210"/>
      <c r="G29" s="210"/>
      <c r="H29" s="210"/>
      <c r="I29" s="210"/>
    </row>
    <row r="30" spans="1:9" ht="30" x14ac:dyDescent="0.25">
      <c r="A30" s="207" t="s">
        <v>2927</v>
      </c>
      <c r="B30" s="208" t="s">
        <v>237</v>
      </c>
      <c r="C30" s="212">
        <v>0.65</v>
      </c>
      <c r="D30" s="219"/>
      <c r="E30" s="219"/>
      <c r="F30" s="212"/>
      <c r="G30" s="212"/>
      <c r="H30" s="212"/>
      <c r="I30" s="212"/>
    </row>
    <row r="31" spans="1:9" x14ac:dyDescent="0.25">
      <c r="A31" s="209" t="s">
        <v>2928</v>
      </c>
      <c r="B31" s="213">
        <v>0</v>
      </c>
      <c r="C31" s="213">
        <v>4</v>
      </c>
      <c r="D31" s="209"/>
      <c r="E31" s="209"/>
      <c r="F31" s="213"/>
      <c r="G31" s="213"/>
      <c r="H31" s="213"/>
      <c r="I31" s="213"/>
    </row>
    <row r="32" spans="1:9" x14ac:dyDescent="0.25">
      <c r="A32" s="207" t="s">
        <v>2929</v>
      </c>
      <c r="B32" s="208" t="s">
        <v>237</v>
      </c>
      <c r="C32" s="208" t="s">
        <v>2930</v>
      </c>
      <c r="D32" s="207"/>
      <c r="E32" s="207"/>
      <c r="F32" s="208"/>
      <c r="G32" s="208"/>
      <c r="H32" s="208"/>
      <c r="I32" s="208"/>
    </row>
    <row r="33" spans="1:9" x14ac:dyDescent="0.25">
      <c r="A33" s="209" t="s">
        <v>2931</v>
      </c>
      <c r="B33" s="213">
        <v>0</v>
      </c>
      <c r="C33" s="210">
        <v>0.3</v>
      </c>
      <c r="D33" s="220"/>
      <c r="E33" s="220"/>
      <c r="F33" s="210"/>
      <c r="G33" s="210"/>
      <c r="H33" s="210"/>
      <c r="I33" s="210"/>
    </row>
    <row r="34" spans="1:9" x14ac:dyDescent="0.25">
      <c r="A34" s="207" t="s">
        <v>2932</v>
      </c>
      <c r="B34" s="208">
        <v>0</v>
      </c>
      <c r="C34" s="212">
        <v>0.5</v>
      </c>
      <c r="D34" s="219"/>
      <c r="E34" s="219"/>
      <c r="F34" s="212"/>
      <c r="G34" s="212"/>
      <c r="H34" s="212"/>
      <c r="I34" s="212"/>
    </row>
    <row r="35" spans="1:9" x14ac:dyDescent="0.25">
      <c r="A35" s="209" t="s">
        <v>2933</v>
      </c>
      <c r="B35" s="214">
        <v>2.8000000000000001E-2</v>
      </c>
      <c r="C35" s="210">
        <v>0.152</v>
      </c>
      <c r="D35" s="220"/>
      <c r="E35" s="220"/>
      <c r="F35" s="210"/>
      <c r="G35" s="210"/>
      <c r="H35" s="210"/>
      <c r="I35" s="210"/>
    </row>
    <row r="36" spans="1:9" x14ac:dyDescent="0.25">
      <c r="A36" s="207" t="s">
        <v>2934</v>
      </c>
      <c r="B36" s="208" t="s">
        <v>237</v>
      </c>
      <c r="C36" s="212">
        <v>0.85</v>
      </c>
      <c r="D36" s="219"/>
      <c r="E36" s="219"/>
      <c r="F36" s="212"/>
      <c r="G36" s="212"/>
      <c r="H36" s="212"/>
      <c r="I36" s="212"/>
    </row>
    <row r="37" spans="1:9" x14ac:dyDescent="0.25">
      <c r="A37" s="209" t="s">
        <v>2935</v>
      </c>
      <c r="B37" s="213" t="s">
        <v>237</v>
      </c>
      <c r="C37" s="210">
        <v>0.65</v>
      </c>
      <c r="D37" s="220"/>
      <c r="E37" s="220"/>
      <c r="F37" s="210"/>
      <c r="G37" s="210"/>
      <c r="H37" s="210"/>
      <c r="I37" s="210"/>
    </row>
    <row r="38" spans="1:9" x14ac:dyDescent="0.25">
      <c r="A38" s="207" t="s">
        <v>2936</v>
      </c>
      <c r="B38" s="208" t="s">
        <v>237</v>
      </c>
      <c r="C38" s="212">
        <v>0.5</v>
      </c>
      <c r="D38" s="219"/>
      <c r="E38" s="219"/>
      <c r="F38" s="212"/>
      <c r="G38" s="212"/>
      <c r="H38" s="212"/>
      <c r="I38" s="212"/>
    </row>
    <row r="39" spans="1:9" ht="30" x14ac:dyDescent="0.25">
      <c r="A39" s="209" t="s">
        <v>2937</v>
      </c>
      <c r="B39" s="213" t="s">
        <v>237</v>
      </c>
      <c r="C39" s="210">
        <v>0.3</v>
      </c>
      <c r="D39" s="220"/>
      <c r="E39" s="220"/>
      <c r="F39" s="210"/>
      <c r="G39" s="210"/>
      <c r="H39" s="210"/>
      <c r="I39" s="210"/>
    </row>
    <row r="40" spans="1:9" x14ac:dyDescent="0.25">
      <c r="A40" s="207" t="s">
        <v>2938</v>
      </c>
      <c r="B40" s="208" t="s">
        <v>237</v>
      </c>
      <c r="C40" s="212">
        <v>0.35</v>
      </c>
      <c r="D40" s="219"/>
      <c r="E40" s="219"/>
      <c r="F40" s="212"/>
      <c r="G40" s="212"/>
      <c r="H40" s="212"/>
      <c r="I40" s="212"/>
    </row>
    <row r="41" spans="1:9" ht="30" x14ac:dyDescent="0.25">
      <c r="A41" s="209" t="s">
        <v>2939</v>
      </c>
      <c r="B41" s="213" t="s">
        <v>237</v>
      </c>
      <c r="C41" s="210">
        <v>0.6</v>
      </c>
      <c r="D41" s="220"/>
      <c r="E41" s="220"/>
      <c r="F41" s="210"/>
      <c r="G41" s="210"/>
      <c r="H41" s="210"/>
      <c r="I41" s="210"/>
    </row>
    <row r="42" spans="1:9" x14ac:dyDescent="0.25">
      <c r="A42" s="207" t="s">
        <v>2940</v>
      </c>
      <c r="B42" s="208" t="s">
        <v>237</v>
      </c>
      <c r="C42" s="212">
        <v>0.85</v>
      </c>
      <c r="D42" s="219"/>
      <c r="E42" s="219"/>
      <c r="F42" s="212"/>
      <c r="G42" s="212"/>
      <c r="H42" s="212"/>
      <c r="I42" s="212"/>
    </row>
    <row r="43" spans="1:9" x14ac:dyDescent="0.25">
      <c r="A43" s="209" t="s">
        <v>2941</v>
      </c>
      <c r="B43" s="210">
        <v>0.85</v>
      </c>
      <c r="C43" s="210">
        <v>0.9</v>
      </c>
      <c r="D43" s="220"/>
      <c r="E43" s="220"/>
      <c r="F43" s="210"/>
      <c r="G43" s="210"/>
      <c r="H43" s="210"/>
      <c r="I43" s="210"/>
    </row>
    <row r="44" spans="1:9" x14ac:dyDescent="0.25">
      <c r="A44" s="207" t="s">
        <v>2942</v>
      </c>
      <c r="B44" s="208" t="s">
        <v>237</v>
      </c>
      <c r="C44" s="212">
        <v>1</v>
      </c>
      <c r="D44" s="219"/>
      <c r="E44" s="219"/>
      <c r="F44" s="212"/>
      <c r="G44" s="212"/>
      <c r="H44" s="212"/>
      <c r="I44" s="212"/>
    </row>
    <row r="45" spans="1:9" x14ac:dyDescent="0.25">
      <c r="A45" s="209" t="s">
        <v>2943</v>
      </c>
      <c r="B45" s="213" t="s">
        <v>237</v>
      </c>
      <c r="C45" s="213" t="s">
        <v>2944</v>
      </c>
      <c r="D45" s="209"/>
      <c r="E45" s="209"/>
      <c r="F45" s="213"/>
      <c r="G45" s="213"/>
      <c r="H45" s="213"/>
      <c r="I45" s="213"/>
    </row>
    <row r="46" spans="1:9" x14ac:dyDescent="0.25">
      <c r="A46" s="207" t="s">
        <v>2945</v>
      </c>
      <c r="B46" s="208" t="s">
        <v>237</v>
      </c>
      <c r="C46" s="212">
        <v>0.75</v>
      </c>
      <c r="D46" s="219"/>
      <c r="E46" s="219"/>
      <c r="F46" s="212"/>
      <c r="G46" s="212"/>
      <c r="H46" s="212"/>
      <c r="I46" s="212"/>
    </row>
    <row r="47" spans="1:9" x14ac:dyDescent="0.25">
      <c r="A47" s="209" t="s">
        <v>2946</v>
      </c>
      <c r="B47" s="213" t="s">
        <v>237</v>
      </c>
      <c r="C47" s="210">
        <v>0.6</v>
      </c>
      <c r="D47" s="220"/>
      <c r="E47" s="220"/>
      <c r="F47" s="210"/>
      <c r="G47" s="210"/>
      <c r="H47" s="210"/>
      <c r="I47" s="210"/>
    </row>
    <row r="48" spans="1:9" x14ac:dyDescent="0.25">
      <c r="A48" s="207" t="s">
        <v>2947</v>
      </c>
      <c r="B48" s="208" t="s">
        <v>237</v>
      </c>
      <c r="C48" s="212">
        <v>1</v>
      </c>
      <c r="D48" s="219"/>
      <c r="E48" s="219"/>
      <c r="F48" s="212"/>
      <c r="G48" s="212"/>
      <c r="H48" s="212"/>
      <c r="I48" s="212"/>
    </row>
    <row r="49" spans="1:9" ht="30" x14ac:dyDescent="0.25">
      <c r="A49" s="209" t="s">
        <v>2948</v>
      </c>
      <c r="B49" s="213" t="s">
        <v>237</v>
      </c>
      <c r="C49" s="210">
        <v>0.35</v>
      </c>
      <c r="D49" s="220"/>
      <c r="E49" s="220"/>
      <c r="F49" s="210"/>
      <c r="G49" s="210"/>
      <c r="H49" s="210"/>
      <c r="I49" s="210"/>
    </row>
    <row r="50" spans="1:9" x14ac:dyDescent="0.25">
      <c r="A50" s="207" t="s">
        <v>2949</v>
      </c>
      <c r="B50" s="208" t="s">
        <v>237</v>
      </c>
      <c r="C50" s="212">
        <v>0.85</v>
      </c>
      <c r="D50" s="219"/>
      <c r="E50" s="219"/>
      <c r="F50" s="212"/>
      <c r="G50" s="212"/>
      <c r="H50" s="212"/>
      <c r="I50" s="212"/>
    </row>
    <row r="51" spans="1:9" x14ac:dyDescent="0.25">
      <c r="A51" s="209" t="s">
        <v>2950</v>
      </c>
      <c r="B51" s="213" t="s">
        <v>237</v>
      </c>
      <c r="C51" s="210">
        <v>0.8</v>
      </c>
      <c r="D51" s="220"/>
      <c r="E51" s="220"/>
      <c r="F51" s="210"/>
      <c r="G51" s="210"/>
      <c r="H51" s="210"/>
      <c r="I51" s="210"/>
    </row>
    <row r="52" spans="1:9" x14ac:dyDescent="0.25">
      <c r="A52" s="207" t="s">
        <v>2951</v>
      </c>
      <c r="B52" s="208" t="s">
        <v>237</v>
      </c>
      <c r="C52" s="212">
        <v>0.75</v>
      </c>
      <c r="D52" s="219"/>
      <c r="E52" s="219"/>
      <c r="F52" s="212"/>
      <c r="G52" s="212"/>
      <c r="H52" s="212"/>
      <c r="I52" s="212"/>
    </row>
    <row r="53" spans="1:9" ht="30" x14ac:dyDescent="0.25">
      <c r="A53" s="209" t="s">
        <v>2952</v>
      </c>
      <c r="B53" s="213" t="s">
        <v>237</v>
      </c>
      <c r="C53" s="210">
        <v>0.8</v>
      </c>
      <c r="D53" s="220"/>
      <c r="E53" s="220"/>
      <c r="F53" s="210"/>
      <c r="G53" s="210"/>
      <c r="H53" s="210"/>
      <c r="I53" s="210"/>
    </row>
    <row r="54" spans="1:9" x14ac:dyDescent="0.25">
      <c r="A54" s="207" t="s">
        <v>2953</v>
      </c>
      <c r="B54" s="208" t="s">
        <v>237</v>
      </c>
      <c r="C54" s="212">
        <v>0.9</v>
      </c>
      <c r="D54" s="219"/>
      <c r="E54" s="219"/>
      <c r="F54" s="212"/>
      <c r="G54" s="212"/>
      <c r="H54" s="212"/>
      <c r="I54" s="212"/>
    </row>
    <row r="55" spans="1:9" ht="30" x14ac:dyDescent="0.25">
      <c r="A55" s="209" t="s">
        <v>2954</v>
      </c>
      <c r="B55" s="213" t="s">
        <v>237</v>
      </c>
      <c r="C55" s="210">
        <v>0.75</v>
      </c>
      <c r="D55" s="220"/>
      <c r="E55" s="220"/>
      <c r="F55" s="210"/>
      <c r="G55" s="210"/>
      <c r="H55" s="210"/>
      <c r="I55" s="210"/>
    </row>
    <row r="56" spans="1:9" x14ac:dyDescent="0.25">
      <c r="A56" s="207" t="s">
        <v>2955</v>
      </c>
      <c r="B56" s="212">
        <v>0.53</v>
      </c>
      <c r="C56" s="212">
        <v>0.7</v>
      </c>
      <c r="D56" s="219"/>
      <c r="E56" s="219"/>
      <c r="F56" s="212"/>
      <c r="G56" s="212"/>
      <c r="H56" s="212"/>
      <c r="I56" s="212"/>
    </row>
    <row r="57" spans="1:9" x14ac:dyDescent="0.25">
      <c r="A57" s="209" t="s">
        <v>2956</v>
      </c>
      <c r="B57" s="210">
        <v>0.42</v>
      </c>
      <c r="C57" s="210">
        <v>0.6</v>
      </c>
      <c r="D57" s="220"/>
      <c r="E57" s="220"/>
      <c r="F57" s="210"/>
      <c r="G57" s="210"/>
      <c r="H57" s="210"/>
      <c r="I57" s="210"/>
    </row>
    <row r="58" spans="1:9" x14ac:dyDescent="0.25">
      <c r="A58" s="207" t="s">
        <v>2957</v>
      </c>
      <c r="B58" s="208">
        <v>1</v>
      </c>
      <c r="C58" s="208">
        <v>2</v>
      </c>
      <c r="D58" s="207"/>
      <c r="E58" s="207"/>
      <c r="F58" s="208"/>
      <c r="G58" s="208"/>
      <c r="H58" s="208"/>
      <c r="I58" s="208"/>
    </row>
  </sheetData>
  <mergeCells count="6">
    <mergeCell ref="F2:I2"/>
    <mergeCell ref="A2:A3"/>
    <mergeCell ref="B2:B3"/>
    <mergeCell ref="C2:C3"/>
    <mergeCell ref="D2:D3"/>
    <mergeCell ref="E2:E3"/>
  </mergeCells>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9"/>
  <dimension ref="A1:Y197"/>
  <sheetViews>
    <sheetView zoomScaleNormal="100" workbookViewId="0">
      <selection activeCell="B9" sqref="B9:C156"/>
    </sheetView>
  </sheetViews>
  <sheetFormatPr baseColWidth="10" defaultColWidth="9.140625" defaultRowHeight="15" x14ac:dyDescent="0.25"/>
  <cols>
    <col min="1" max="2" width="24.140625" style="4" customWidth="1"/>
    <col min="3" max="3" width="13.85546875" style="4" bestFit="1" customWidth="1"/>
    <col min="4" max="4" width="13.85546875" style="4" customWidth="1"/>
    <col min="5" max="5" width="22.140625" style="4" customWidth="1"/>
    <col min="6" max="6" width="20.5703125" style="4" customWidth="1"/>
    <col min="7" max="7" width="16.85546875" style="4" customWidth="1"/>
    <col min="8" max="8" width="15.28515625" style="4" customWidth="1"/>
    <col min="9" max="9" width="16.140625" style="4" customWidth="1"/>
    <col min="10" max="10" width="18.85546875" style="4" customWidth="1"/>
    <col min="11" max="11" width="18.7109375" style="4" customWidth="1"/>
    <col min="12" max="13" width="9.140625" style="91" customWidth="1"/>
    <col min="14" max="14" width="19.140625" style="91" bestFit="1" customWidth="1"/>
    <col min="15" max="15" width="24.140625" style="91" bestFit="1" customWidth="1"/>
    <col min="16" max="16" width="9.140625" style="91" customWidth="1"/>
    <col min="17" max="24" width="9.140625" style="90" customWidth="1"/>
    <col min="25" max="25" width="9.140625" customWidth="1"/>
    <col min="26" max="16384" width="9.140625" style="2"/>
  </cols>
  <sheetData>
    <row r="1" spans="1:25" s="187" customFormat="1" x14ac:dyDescent="0.25">
      <c r="A1" s="184" t="s">
        <v>2958</v>
      </c>
      <c r="B1" s="184"/>
      <c r="C1" s="184" t="s">
        <v>2959</v>
      </c>
      <c r="D1" s="184"/>
      <c r="E1" s="184" t="s">
        <v>2960</v>
      </c>
      <c r="F1" s="184" t="s">
        <v>2958</v>
      </c>
      <c r="G1" s="185"/>
      <c r="H1" s="185"/>
      <c r="I1" s="186"/>
      <c r="J1" s="186"/>
      <c r="K1" s="186"/>
      <c r="Q1" s="90"/>
      <c r="R1" s="90"/>
      <c r="S1" s="90"/>
      <c r="T1" s="90"/>
      <c r="U1" s="90"/>
      <c r="V1" s="90"/>
      <c r="W1" s="90"/>
      <c r="X1" s="90"/>
      <c r="Y1" s="90"/>
    </row>
    <row r="2" spans="1:25" s="187" customFormat="1" x14ac:dyDescent="0.25">
      <c r="A2" s="91" t="s">
        <v>2260</v>
      </c>
      <c r="B2" s="91" t="s">
        <v>2961</v>
      </c>
      <c r="C2" s="91" t="s">
        <v>2093</v>
      </c>
      <c r="D2" s="91"/>
      <c r="E2" s="185" t="s">
        <v>2962</v>
      </c>
      <c r="F2" s="91" t="s">
        <v>2260</v>
      </c>
      <c r="G2" s="185"/>
      <c r="H2" s="185"/>
      <c r="I2" s="186"/>
      <c r="J2" s="186"/>
      <c r="K2" s="186"/>
      <c r="Q2" s="90"/>
      <c r="R2" s="90"/>
      <c r="S2" s="90"/>
      <c r="T2" s="90"/>
      <c r="U2" s="90"/>
      <c r="V2" s="90"/>
      <c r="W2" s="90"/>
      <c r="X2" s="90"/>
      <c r="Y2" s="90"/>
    </row>
    <row r="3" spans="1:25" s="187" customFormat="1" x14ac:dyDescent="0.25">
      <c r="A3" s="91" t="s">
        <v>2324</v>
      </c>
      <c r="B3" s="91" t="s">
        <v>2196</v>
      </c>
      <c r="C3" s="91" t="s">
        <v>2210</v>
      </c>
      <c r="D3" s="91"/>
      <c r="E3" s="185" t="s">
        <v>2962</v>
      </c>
      <c r="F3" s="91" t="s">
        <v>2255</v>
      </c>
      <c r="G3" s="185"/>
      <c r="H3" s="185"/>
      <c r="I3" s="186"/>
      <c r="J3" s="186"/>
      <c r="K3" s="186"/>
      <c r="Q3" s="90"/>
      <c r="R3" s="90"/>
      <c r="S3" s="90"/>
      <c r="T3" s="90"/>
      <c r="U3" s="90"/>
      <c r="V3" s="90"/>
      <c r="W3" s="90"/>
      <c r="X3" s="90"/>
      <c r="Y3" s="90"/>
    </row>
    <row r="4" spans="1:25" s="187" customFormat="1" x14ac:dyDescent="0.25">
      <c r="A4" s="91" t="s">
        <v>2324</v>
      </c>
      <c r="B4" s="91" t="s">
        <v>2196</v>
      </c>
      <c r="C4" s="91" t="s">
        <v>2963</v>
      </c>
      <c r="D4" s="91"/>
      <c r="E4" s="185" t="s">
        <v>2962</v>
      </c>
      <c r="F4" s="91" t="s">
        <v>2262</v>
      </c>
      <c r="G4" s="185"/>
      <c r="H4" s="185"/>
      <c r="I4" s="186"/>
      <c r="J4" s="186"/>
      <c r="K4" s="186"/>
      <c r="Q4" s="90"/>
      <c r="R4" s="90"/>
      <c r="S4" s="90"/>
      <c r="T4" s="90"/>
      <c r="U4" s="90"/>
      <c r="V4" s="90"/>
      <c r="W4" s="90"/>
      <c r="X4" s="90"/>
      <c r="Y4" s="90"/>
    </row>
    <row r="5" spans="1:25" s="187" customFormat="1" x14ac:dyDescent="0.25">
      <c r="A5" s="91" t="s">
        <v>2324</v>
      </c>
      <c r="B5" s="91" t="s">
        <v>2196</v>
      </c>
      <c r="C5" s="91" t="s">
        <v>2964</v>
      </c>
      <c r="D5" s="91"/>
      <c r="E5" s="185" t="s">
        <v>2965</v>
      </c>
      <c r="F5" s="91" t="s">
        <v>2177</v>
      </c>
      <c r="G5" s="185"/>
      <c r="H5" s="185"/>
      <c r="I5" s="186"/>
      <c r="J5" s="186"/>
      <c r="K5" s="186"/>
      <c r="Q5" s="90"/>
      <c r="R5" s="90"/>
      <c r="S5" s="90"/>
      <c r="T5" s="90"/>
      <c r="U5" s="90"/>
      <c r="V5" s="90"/>
      <c r="W5" s="90"/>
      <c r="X5" s="90"/>
      <c r="Y5" s="90"/>
    </row>
    <row r="6" spans="1:25" s="187" customFormat="1" x14ac:dyDescent="0.25">
      <c r="A6" s="91" t="s">
        <v>2324</v>
      </c>
      <c r="B6" s="91" t="s">
        <v>2196</v>
      </c>
      <c r="C6" s="91" t="s">
        <v>2966</v>
      </c>
      <c r="D6" s="91"/>
      <c r="E6" s="185" t="s">
        <v>2965</v>
      </c>
      <c r="F6" s="91" t="s">
        <v>2527</v>
      </c>
      <c r="G6" s="185"/>
      <c r="H6" s="185"/>
      <c r="I6" s="186"/>
      <c r="J6" s="186"/>
      <c r="K6" s="186"/>
      <c r="Q6" s="90"/>
      <c r="R6" s="90"/>
      <c r="S6" s="90"/>
      <c r="T6" s="90"/>
      <c r="U6" s="90"/>
      <c r="V6" s="90"/>
      <c r="W6" s="90"/>
      <c r="X6" s="90"/>
      <c r="Y6" s="90"/>
    </row>
    <row r="7" spans="1:25" s="187" customFormat="1" x14ac:dyDescent="0.25">
      <c r="A7" s="91" t="s">
        <v>2324</v>
      </c>
      <c r="B7" s="91" t="s">
        <v>2196</v>
      </c>
      <c r="C7" s="91" t="s">
        <v>2967</v>
      </c>
      <c r="D7" s="91"/>
      <c r="E7" s="185" t="s">
        <v>2965</v>
      </c>
      <c r="F7" s="91" t="s">
        <v>2180</v>
      </c>
      <c r="G7" s="185"/>
      <c r="H7" s="185"/>
      <c r="I7" s="186"/>
      <c r="J7" s="186"/>
      <c r="K7" s="186"/>
      <c r="Q7" s="90"/>
      <c r="R7" s="90"/>
      <c r="S7" s="90"/>
      <c r="T7" s="90"/>
      <c r="U7" s="90"/>
      <c r="V7" s="90"/>
      <c r="W7" s="90"/>
      <c r="X7" s="90"/>
      <c r="Y7" s="90"/>
    </row>
    <row r="8" spans="1:25" s="187" customFormat="1" x14ac:dyDescent="0.25">
      <c r="A8" s="91" t="s">
        <v>2324</v>
      </c>
      <c r="B8" s="91" t="s">
        <v>2196</v>
      </c>
      <c r="C8" s="91" t="s">
        <v>2968</v>
      </c>
      <c r="D8" s="91"/>
      <c r="E8" s="185" t="s">
        <v>2969</v>
      </c>
      <c r="F8" s="91" t="s">
        <v>2105</v>
      </c>
      <c r="G8" s="185"/>
      <c r="H8" s="185"/>
      <c r="I8" s="186"/>
      <c r="J8" s="186"/>
      <c r="K8" s="186"/>
      <c r="Q8" s="90"/>
      <c r="R8" s="90"/>
      <c r="S8" s="90"/>
      <c r="T8" s="90"/>
      <c r="U8" s="90"/>
      <c r="V8" s="90"/>
      <c r="W8" s="90"/>
      <c r="X8" s="90"/>
      <c r="Y8" s="90"/>
    </row>
    <row r="9" spans="1:25" s="187" customFormat="1" x14ac:dyDescent="0.25">
      <c r="A9" s="91" t="s">
        <v>2324</v>
      </c>
      <c r="B9" s="91" t="s">
        <v>2196</v>
      </c>
      <c r="C9" s="91" t="s">
        <v>2970</v>
      </c>
      <c r="D9" s="91"/>
      <c r="E9" s="185" t="s">
        <v>2969</v>
      </c>
      <c r="F9" s="91" t="s">
        <v>2110</v>
      </c>
      <c r="G9" s="185"/>
      <c r="H9" s="185"/>
      <c r="I9" s="186"/>
      <c r="J9" s="186"/>
      <c r="K9" s="186"/>
      <c r="Q9" s="90"/>
      <c r="R9" s="90"/>
      <c r="S9" s="90"/>
      <c r="T9" s="90"/>
      <c r="U9" s="90"/>
      <c r="V9" s="90"/>
      <c r="W9" s="90"/>
      <c r="X9" s="90"/>
      <c r="Y9" s="90"/>
    </row>
    <row r="10" spans="1:25" s="187" customFormat="1" x14ac:dyDescent="0.25">
      <c r="A10" s="91" t="s">
        <v>2324</v>
      </c>
      <c r="B10" s="91" t="s">
        <v>2196</v>
      </c>
      <c r="C10" s="91" t="s">
        <v>2971</v>
      </c>
      <c r="D10" s="91"/>
      <c r="E10" s="185" t="s">
        <v>2969</v>
      </c>
      <c r="F10" s="91" t="s">
        <v>2092</v>
      </c>
      <c r="G10" s="185"/>
      <c r="H10" s="185"/>
      <c r="I10" s="186"/>
      <c r="J10" s="186"/>
      <c r="K10" s="186"/>
      <c r="Q10" s="90"/>
      <c r="R10" s="90"/>
      <c r="S10" s="90"/>
      <c r="T10" s="90"/>
      <c r="U10" s="90"/>
      <c r="V10" s="90"/>
      <c r="W10" s="90"/>
      <c r="X10" s="90"/>
      <c r="Y10" s="90"/>
    </row>
    <row r="11" spans="1:25" s="187" customFormat="1" x14ac:dyDescent="0.25">
      <c r="A11" s="91" t="s">
        <v>2324</v>
      </c>
      <c r="B11" s="91" t="s">
        <v>2196</v>
      </c>
      <c r="C11" s="91" t="s">
        <v>2207</v>
      </c>
      <c r="D11" s="91"/>
      <c r="E11" s="185" t="s">
        <v>2972</v>
      </c>
      <c r="F11" s="91" t="s">
        <v>2150</v>
      </c>
      <c r="G11" s="185"/>
      <c r="H11" s="185"/>
      <c r="I11" s="186"/>
      <c r="J11" s="186"/>
      <c r="K11" s="186"/>
      <c r="Q11" s="90"/>
      <c r="R11" s="90"/>
      <c r="S11" s="90"/>
      <c r="T11" s="90"/>
      <c r="U11" s="90"/>
      <c r="V11" s="90"/>
      <c r="W11" s="90"/>
      <c r="X11" s="90"/>
      <c r="Y11" s="90"/>
    </row>
    <row r="12" spans="1:25" s="187" customFormat="1" x14ac:dyDescent="0.25">
      <c r="A12" s="91" t="s">
        <v>2324</v>
      </c>
      <c r="B12" s="91" t="s">
        <v>2196</v>
      </c>
      <c r="C12" s="91" t="s">
        <v>2357</v>
      </c>
      <c r="D12" s="91"/>
      <c r="E12" s="185" t="s">
        <v>2972</v>
      </c>
      <c r="F12" s="91" t="s">
        <v>2414</v>
      </c>
      <c r="G12" s="185"/>
      <c r="H12" s="186"/>
      <c r="I12" s="186"/>
      <c r="J12" s="186"/>
      <c r="K12" s="186"/>
      <c r="Q12" s="90"/>
      <c r="R12" s="90"/>
      <c r="S12" s="90"/>
      <c r="T12" s="90"/>
      <c r="U12" s="90"/>
      <c r="V12" s="90"/>
      <c r="W12" s="90"/>
      <c r="X12" s="90"/>
      <c r="Y12" s="90"/>
    </row>
    <row r="13" spans="1:25" s="187" customFormat="1" x14ac:dyDescent="0.25">
      <c r="A13" s="91" t="s">
        <v>2216</v>
      </c>
      <c r="B13" s="91" t="s">
        <v>2389</v>
      </c>
      <c r="C13" s="91" t="s">
        <v>2311</v>
      </c>
      <c r="D13" s="91"/>
      <c r="E13" s="185" t="s">
        <v>2972</v>
      </c>
      <c r="F13" s="91" t="s">
        <v>2455</v>
      </c>
      <c r="G13" s="185"/>
      <c r="H13" s="186"/>
      <c r="I13" s="186"/>
      <c r="J13" s="186"/>
      <c r="K13" s="186"/>
      <c r="Q13" s="90"/>
      <c r="R13" s="90"/>
      <c r="S13" s="90"/>
      <c r="T13" s="90"/>
      <c r="U13" s="90"/>
      <c r="V13" s="90"/>
      <c r="W13" s="90"/>
      <c r="X13" s="90"/>
      <c r="Y13" s="90"/>
    </row>
    <row r="14" spans="1:25" s="187" customFormat="1" x14ac:dyDescent="0.25">
      <c r="A14" s="91" t="s">
        <v>2216</v>
      </c>
      <c r="B14" s="91" t="s">
        <v>2389</v>
      </c>
      <c r="C14" s="91" t="s">
        <v>2973</v>
      </c>
      <c r="D14" s="91"/>
      <c r="E14" s="185" t="s">
        <v>2972</v>
      </c>
      <c r="F14" s="91" t="s">
        <v>2467</v>
      </c>
      <c r="G14" s="185"/>
      <c r="H14" s="186"/>
      <c r="I14" s="186"/>
      <c r="J14" s="186"/>
      <c r="K14" s="186"/>
      <c r="Q14" s="90"/>
      <c r="R14" s="90"/>
      <c r="S14" s="90"/>
      <c r="T14" s="90"/>
      <c r="U14" s="90"/>
      <c r="V14" s="90"/>
      <c r="W14" s="90"/>
      <c r="X14" s="90"/>
      <c r="Y14" s="90"/>
    </row>
    <row r="15" spans="1:25" s="187" customFormat="1" x14ac:dyDescent="0.25">
      <c r="A15" s="91" t="s">
        <v>2216</v>
      </c>
      <c r="B15" s="91" t="s">
        <v>2389</v>
      </c>
      <c r="C15" s="91" t="s">
        <v>2974</v>
      </c>
      <c r="D15" s="91"/>
      <c r="E15" s="185" t="s">
        <v>2975</v>
      </c>
      <c r="F15" s="91" t="s">
        <v>2216</v>
      </c>
      <c r="G15" s="185"/>
      <c r="H15" s="186"/>
      <c r="I15" s="186"/>
      <c r="J15" s="186"/>
      <c r="K15" s="186"/>
      <c r="Q15" s="90"/>
      <c r="R15" s="90"/>
      <c r="S15" s="90"/>
      <c r="T15" s="90"/>
      <c r="U15" s="90"/>
      <c r="V15" s="90"/>
      <c r="W15" s="90"/>
      <c r="X15" s="90"/>
      <c r="Y15" s="90"/>
    </row>
    <row r="16" spans="1:25" s="187" customFormat="1" x14ac:dyDescent="0.25">
      <c r="A16" s="91" t="s">
        <v>2216</v>
      </c>
      <c r="B16" s="91" t="s">
        <v>2389</v>
      </c>
      <c r="C16" s="91" t="s">
        <v>2181</v>
      </c>
      <c r="D16" s="91"/>
      <c r="E16" s="185" t="s">
        <v>2975</v>
      </c>
      <c r="F16" s="91" t="s">
        <v>2203</v>
      </c>
      <c r="G16" s="185"/>
      <c r="H16" s="186"/>
      <c r="I16" s="186"/>
      <c r="J16" s="186"/>
      <c r="K16" s="186"/>
      <c r="Q16" s="90"/>
      <c r="R16" s="90"/>
      <c r="S16" s="90"/>
      <c r="T16" s="90"/>
      <c r="U16" s="90"/>
      <c r="V16" s="90"/>
      <c r="W16" s="90"/>
      <c r="X16" s="90"/>
      <c r="Y16" s="90"/>
    </row>
    <row r="17" spans="1:25" s="187" customFormat="1" x14ac:dyDescent="0.25">
      <c r="A17" s="91" t="s">
        <v>2216</v>
      </c>
      <c r="B17" s="91" t="s">
        <v>2389</v>
      </c>
      <c r="C17" s="91" t="s">
        <v>2188</v>
      </c>
      <c r="D17" s="91"/>
      <c r="E17" s="185" t="s">
        <v>2975</v>
      </c>
      <c r="F17" s="91" t="s">
        <v>2371</v>
      </c>
      <c r="G17" s="185"/>
      <c r="H17" s="186"/>
      <c r="I17" s="186"/>
      <c r="J17" s="186"/>
      <c r="K17" s="186"/>
      <c r="Q17" s="90"/>
      <c r="R17" s="90"/>
      <c r="S17" s="90"/>
      <c r="T17" s="90"/>
      <c r="U17" s="90"/>
      <c r="V17" s="90"/>
      <c r="W17" s="90"/>
      <c r="X17" s="90"/>
      <c r="Y17" s="90"/>
    </row>
    <row r="18" spans="1:25" s="187" customFormat="1" x14ac:dyDescent="0.25">
      <c r="A18" s="91" t="s">
        <v>2203</v>
      </c>
      <c r="B18" s="91" t="s">
        <v>2208</v>
      </c>
      <c r="C18" s="91" t="s">
        <v>2174</v>
      </c>
      <c r="D18" s="91"/>
      <c r="E18" s="185" t="s">
        <v>2975</v>
      </c>
      <c r="F18" s="91" t="s">
        <v>2976</v>
      </c>
      <c r="G18" s="185"/>
      <c r="H18" s="186"/>
      <c r="I18" s="186"/>
      <c r="J18" s="186"/>
      <c r="K18" s="186"/>
      <c r="Q18" s="90"/>
      <c r="R18" s="90"/>
      <c r="S18" s="90"/>
      <c r="T18" s="90"/>
      <c r="U18" s="90"/>
      <c r="V18" s="90"/>
      <c r="W18" s="90"/>
      <c r="X18" s="90"/>
      <c r="Y18" s="90"/>
    </row>
    <row r="19" spans="1:25" s="187" customFormat="1" x14ac:dyDescent="0.25">
      <c r="A19" s="91" t="s">
        <v>2203</v>
      </c>
      <c r="B19" s="91" t="s">
        <v>2208</v>
      </c>
      <c r="C19" s="91" t="s">
        <v>2977</v>
      </c>
      <c r="D19" s="91"/>
      <c r="E19" s="185" t="s">
        <v>2978</v>
      </c>
      <c r="F19" s="91" t="s">
        <v>2350</v>
      </c>
      <c r="G19" s="185"/>
      <c r="H19" s="186"/>
      <c r="I19" s="186"/>
      <c r="J19" s="186"/>
      <c r="K19" s="186"/>
      <c r="Q19" s="90"/>
      <c r="R19" s="90"/>
      <c r="S19" s="90"/>
      <c r="T19" s="90"/>
      <c r="U19" s="90"/>
      <c r="V19" s="90"/>
      <c r="W19" s="90"/>
      <c r="X19" s="90"/>
      <c r="Y19" s="90"/>
    </row>
    <row r="20" spans="1:25" s="187" customFormat="1" x14ac:dyDescent="0.25">
      <c r="A20" s="91" t="s">
        <v>2203</v>
      </c>
      <c r="B20" s="91" t="s">
        <v>2208</v>
      </c>
      <c r="C20" s="91" t="s">
        <v>2979</v>
      </c>
      <c r="D20" s="91"/>
      <c r="E20" s="185" t="s">
        <v>2978</v>
      </c>
      <c r="F20" s="91" t="s">
        <v>2252</v>
      </c>
      <c r="G20" s="185"/>
      <c r="H20" s="186"/>
      <c r="I20" s="186"/>
      <c r="J20" s="186"/>
      <c r="K20" s="186"/>
      <c r="Q20" s="90"/>
      <c r="R20" s="90"/>
      <c r="S20" s="90"/>
      <c r="T20" s="90"/>
      <c r="U20" s="90"/>
      <c r="V20" s="90"/>
      <c r="W20" s="90"/>
      <c r="X20" s="90"/>
      <c r="Y20" s="90"/>
    </row>
    <row r="21" spans="1:25" s="187" customFormat="1" x14ac:dyDescent="0.25">
      <c r="A21" s="91" t="s">
        <v>2203</v>
      </c>
      <c r="B21" s="91" t="s">
        <v>2208</v>
      </c>
      <c r="C21" s="91" t="s">
        <v>2433</v>
      </c>
      <c r="D21" s="91"/>
      <c r="E21" s="185" t="s">
        <v>2978</v>
      </c>
      <c r="F21" s="91" t="s">
        <v>2228</v>
      </c>
      <c r="G21" s="185"/>
      <c r="H21" s="186"/>
      <c r="I21" s="186"/>
      <c r="J21" s="186"/>
      <c r="K21" s="186"/>
      <c r="Q21" s="90"/>
      <c r="R21" s="90"/>
      <c r="S21" s="90"/>
      <c r="T21" s="90"/>
      <c r="U21" s="90"/>
      <c r="V21" s="90"/>
      <c r="W21" s="90"/>
      <c r="X21" s="90"/>
      <c r="Y21" s="90"/>
    </row>
    <row r="22" spans="1:25" s="187" customFormat="1" x14ac:dyDescent="0.25">
      <c r="A22" s="91" t="s">
        <v>2203</v>
      </c>
      <c r="B22" s="91" t="s">
        <v>2208</v>
      </c>
      <c r="C22" s="91" t="s">
        <v>2980</v>
      </c>
      <c r="D22" s="91"/>
      <c r="E22" s="185" t="s">
        <v>2978</v>
      </c>
      <c r="F22" s="91" t="s">
        <v>2233</v>
      </c>
      <c r="G22" s="185"/>
      <c r="H22" s="186"/>
      <c r="I22" s="186"/>
      <c r="J22" s="186"/>
      <c r="K22" s="186"/>
      <c r="Q22" s="90"/>
      <c r="R22" s="90"/>
      <c r="S22" s="90"/>
      <c r="T22" s="90"/>
      <c r="U22" s="90"/>
      <c r="V22" s="90"/>
      <c r="W22" s="90"/>
      <c r="X22" s="90"/>
      <c r="Y22" s="90"/>
    </row>
    <row r="23" spans="1:25" s="187" customFormat="1" x14ac:dyDescent="0.25">
      <c r="A23" s="91" t="s">
        <v>2203</v>
      </c>
      <c r="B23" s="91" t="s">
        <v>2208</v>
      </c>
      <c r="C23" s="91" t="s">
        <v>2981</v>
      </c>
      <c r="D23" s="91"/>
      <c r="E23" s="185" t="s">
        <v>2978</v>
      </c>
      <c r="F23" s="91" t="s">
        <v>2424</v>
      </c>
      <c r="G23" s="185"/>
      <c r="H23" s="186"/>
      <c r="I23" s="186"/>
      <c r="J23" s="186"/>
      <c r="K23" s="186"/>
      <c r="Q23" s="90"/>
      <c r="R23" s="90"/>
      <c r="S23" s="90"/>
      <c r="T23" s="90"/>
      <c r="U23" s="90"/>
      <c r="V23" s="90"/>
      <c r="W23" s="90"/>
      <c r="X23" s="90"/>
      <c r="Y23" s="90"/>
    </row>
    <row r="24" spans="1:25" s="187" customFormat="1" x14ac:dyDescent="0.25">
      <c r="A24" s="91" t="s">
        <v>2203</v>
      </c>
      <c r="B24" s="91" t="s">
        <v>2208</v>
      </c>
      <c r="C24" s="91" t="s">
        <v>2982</v>
      </c>
      <c r="D24" s="91"/>
      <c r="E24" s="185" t="s">
        <v>2983</v>
      </c>
      <c r="F24" s="91" t="s">
        <v>2324</v>
      </c>
      <c r="G24" s="185"/>
      <c r="H24" s="186"/>
      <c r="I24" s="186"/>
      <c r="J24" s="186"/>
      <c r="K24" s="186"/>
      <c r="Q24" s="90"/>
      <c r="R24" s="90"/>
      <c r="S24" s="90"/>
      <c r="T24" s="90"/>
      <c r="U24" s="90"/>
      <c r="V24" s="90"/>
      <c r="W24" s="90"/>
      <c r="X24" s="90"/>
      <c r="Y24" s="90"/>
    </row>
    <row r="25" spans="1:25" s="187" customFormat="1" x14ac:dyDescent="0.25">
      <c r="A25" s="91" t="s">
        <v>2203</v>
      </c>
      <c r="B25" s="91" t="s">
        <v>2208</v>
      </c>
      <c r="C25" s="91" t="s">
        <v>2984</v>
      </c>
      <c r="D25" s="91"/>
      <c r="E25" s="185" t="s">
        <v>2983</v>
      </c>
      <c r="F25" s="91" t="s">
        <v>2334</v>
      </c>
      <c r="G25" s="185"/>
      <c r="H25" s="186"/>
      <c r="I25" s="186"/>
      <c r="J25" s="186"/>
      <c r="K25" s="186"/>
      <c r="Q25" s="90"/>
      <c r="R25" s="90"/>
      <c r="S25" s="90"/>
      <c r="T25" s="90"/>
      <c r="U25" s="90"/>
      <c r="V25" s="90"/>
      <c r="W25" s="90"/>
      <c r="X25" s="90"/>
      <c r="Y25" s="90"/>
    </row>
    <row r="26" spans="1:25" s="187" customFormat="1" x14ac:dyDescent="0.25">
      <c r="A26" s="91" t="s">
        <v>2203</v>
      </c>
      <c r="B26" s="91" t="s">
        <v>2208</v>
      </c>
      <c r="C26" s="91" t="s">
        <v>2985</v>
      </c>
      <c r="D26" s="91"/>
      <c r="E26" s="185" t="s">
        <v>2983</v>
      </c>
      <c r="F26" s="91" t="s">
        <v>2338</v>
      </c>
      <c r="G26" s="185"/>
      <c r="H26" s="186"/>
      <c r="I26" s="186"/>
      <c r="J26" s="186"/>
      <c r="K26" s="186"/>
      <c r="Q26" s="90"/>
      <c r="R26" s="90"/>
      <c r="S26" s="90"/>
      <c r="T26" s="90"/>
      <c r="U26" s="90"/>
      <c r="V26" s="90"/>
      <c r="W26" s="90"/>
      <c r="X26" s="90"/>
      <c r="Y26" s="90"/>
    </row>
    <row r="27" spans="1:25" s="187" customFormat="1" x14ac:dyDescent="0.25">
      <c r="A27" s="91" t="s">
        <v>2203</v>
      </c>
      <c r="B27" s="91" t="s">
        <v>2208</v>
      </c>
      <c r="C27" s="91" t="s">
        <v>2986</v>
      </c>
      <c r="D27" s="91"/>
      <c r="E27" s="185" t="s">
        <v>2987</v>
      </c>
      <c r="F27" s="91" t="s">
        <v>2402</v>
      </c>
      <c r="G27" s="185"/>
      <c r="H27" s="186"/>
      <c r="I27" s="186"/>
      <c r="J27" s="186"/>
      <c r="K27" s="186"/>
      <c r="Q27" s="90"/>
      <c r="R27" s="90"/>
      <c r="S27" s="90"/>
      <c r="T27" s="90"/>
      <c r="U27" s="90"/>
      <c r="V27" s="90"/>
      <c r="W27" s="90"/>
      <c r="X27" s="90"/>
      <c r="Y27" s="90"/>
    </row>
    <row r="28" spans="1:25" s="187" customFormat="1" x14ac:dyDescent="0.25">
      <c r="A28" s="91" t="s">
        <v>2203</v>
      </c>
      <c r="B28" s="91" t="s">
        <v>2208</v>
      </c>
      <c r="C28" s="91" t="s">
        <v>2988</v>
      </c>
      <c r="D28" s="91"/>
      <c r="E28" s="185" t="s">
        <v>2987</v>
      </c>
      <c r="F28" s="91" t="s">
        <v>2165</v>
      </c>
      <c r="G28" s="185"/>
      <c r="H28" s="186"/>
      <c r="I28" s="186"/>
      <c r="J28" s="186"/>
      <c r="K28" s="186"/>
      <c r="Q28" s="90"/>
      <c r="R28" s="90"/>
      <c r="S28" s="90"/>
      <c r="T28" s="90"/>
      <c r="U28" s="90"/>
      <c r="V28" s="90"/>
      <c r="W28" s="90"/>
      <c r="X28" s="90"/>
      <c r="Y28" s="90"/>
    </row>
    <row r="29" spans="1:25" s="187" customFormat="1" x14ac:dyDescent="0.25">
      <c r="A29" s="91" t="s">
        <v>2402</v>
      </c>
      <c r="B29" s="91" t="s">
        <v>2989</v>
      </c>
      <c r="C29" s="91" t="s">
        <v>2990</v>
      </c>
      <c r="D29" s="91"/>
      <c r="E29" s="185" t="s">
        <v>2987</v>
      </c>
      <c r="F29" s="91" t="s">
        <v>2307</v>
      </c>
      <c r="G29" s="185"/>
      <c r="H29" s="186"/>
      <c r="I29" s="186"/>
      <c r="J29" s="186"/>
      <c r="K29" s="186"/>
      <c r="Q29" s="90"/>
      <c r="R29" s="90"/>
      <c r="S29" s="90"/>
      <c r="T29" s="90"/>
      <c r="U29" s="90"/>
      <c r="V29" s="90"/>
      <c r="W29" s="90"/>
      <c r="X29" s="90"/>
      <c r="Y29" s="90"/>
    </row>
    <row r="30" spans="1:25" s="187" customFormat="1" x14ac:dyDescent="0.25">
      <c r="A30" s="91" t="s">
        <v>2402</v>
      </c>
      <c r="B30" s="91" t="s">
        <v>2989</v>
      </c>
      <c r="C30" s="91" t="s">
        <v>2991</v>
      </c>
      <c r="D30" s="91"/>
      <c r="E30" s="185" t="s">
        <v>2987</v>
      </c>
      <c r="F30" s="91" t="s">
        <v>2159</v>
      </c>
      <c r="G30" s="185"/>
      <c r="H30" s="186"/>
      <c r="I30" s="186"/>
      <c r="J30" s="186"/>
      <c r="K30" s="186"/>
      <c r="Q30" s="90"/>
      <c r="R30" s="90"/>
      <c r="S30" s="90"/>
      <c r="T30" s="90"/>
      <c r="U30" s="90"/>
      <c r="V30" s="90"/>
      <c r="W30" s="90"/>
      <c r="X30" s="90"/>
      <c r="Y30" s="90"/>
    </row>
    <row r="31" spans="1:25" s="187" customFormat="1" x14ac:dyDescent="0.25">
      <c r="A31" s="91" t="s">
        <v>2402</v>
      </c>
      <c r="B31" s="91" t="s">
        <v>2989</v>
      </c>
      <c r="C31" s="91" t="s">
        <v>2992</v>
      </c>
      <c r="D31" s="91"/>
      <c r="E31" s="185" t="s">
        <v>2993</v>
      </c>
      <c r="F31" s="91" t="s">
        <v>2135</v>
      </c>
      <c r="G31" s="185"/>
      <c r="H31" s="186"/>
      <c r="I31" s="186"/>
      <c r="J31" s="186"/>
      <c r="K31" s="186"/>
      <c r="Q31" s="90"/>
      <c r="R31" s="90"/>
      <c r="S31" s="90"/>
      <c r="T31" s="90"/>
      <c r="U31" s="90"/>
      <c r="V31" s="90"/>
      <c r="W31" s="90"/>
      <c r="X31" s="90"/>
      <c r="Y31" s="90"/>
    </row>
    <row r="32" spans="1:25" s="187" customFormat="1" x14ac:dyDescent="0.25">
      <c r="A32" s="91" t="s">
        <v>2402</v>
      </c>
      <c r="B32" s="91" t="s">
        <v>2989</v>
      </c>
      <c r="C32" s="91" t="s">
        <v>2994</v>
      </c>
      <c r="D32" s="91"/>
      <c r="E32" s="185" t="s">
        <v>2993</v>
      </c>
      <c r="F32" s="91" t="s">
        <v>2280</v>
      </c>
      <c r="G32" s="185"/>
      <c r="H32" s="186"/>
      <c r="I32" s="186"/>
      <c r="J32" s="186"/>
      <c r="K32" s="186"/>
      <c r="Q32" s="90"/>
      <c r="R32" s="90"/>
      <c r="S32" s="90"/>
      <c r="T32" s="90"/>
      <c r="U32" s="90"/>
      <c r="V32" s="90"/>
      <c r="W32" s="90"/>
      <c r="X32" s="90"/>
      <c r="Y32" s="90"/>
    </row>
    <row r="33" spans="1:25" s="187" customFormat="1" x14ac:dyDescent="0.25">
      <c r="A33" s="91" t="s">
        <v>2402</v>
      </c>
      <c r="B33" s="91" t="s">
        <v>2989</v>
      </c>
      <c r="C33" s="91" t="s">
        <v>2376</v>
      </c>
      <c r="D33" s="91"/>
      <c r="E33" s="185" t="s">
        <v>2993</v>
      </c>
      <c r="F33" s="91" t="s">
        <v>2276</v>
      </c>
      <c r="G33" s="185"/>
      <c r="H33" s="186"/>
      <c r="I33" s="186"/>
      <c r="J33" s="186"/>
      <c r="K33" s="186"/>
      <c r="Q33" s="90"/>
      <c r="R33" s="90"/>
      <c r="S33" s="90"/>
      <c r="T33" s="90"/>
      <c r="U33" s="90"/>
      <c r="V33" s="90"/>
      <c r="W33" s="90"/>
      <c r="X33" s="90"/>
      <c r="Y33" s="90"/>
    </row>
    <row r="34" spans="1:25" s="187" customFormat="1" x14ac:dyDescent="0.25">
      <c r="A34" s="91" t="s">
        <v>2150</v>
      </c>
      <c r="B34" s="91" t="s">
        <v>2995</v>
      </c>
      <c r="C34" s="91" t="s">
        <v>2160</v>
      </c>
      <c r="D34" s="91"/>
      <c r="E34" s="91"/>
      <c r="F34" s="91"/>
      <c r="G34" s="185"/>
      <c r="H34" s="186"/>
      <c r="I34" s="186"/>
      <c r="J34" s="186"/>
      <c r="K34" s="186"/>
      <c r="Q34" s="90"/>
      <c r="R34" s="90"/>
      <c r="S34" s="90"/>
      <c r="T34" s="90"/>
      <c r="U34" s="90"/>
      <c r="V34" s="90"/>
      <c r="W34" s="90"/>
      <c r="X34" s="90"/>
      <c r="Y34" s="90"/>
    </row>
    <row r="35" spans="1:25" s="187" customFormat="1" x14ac:dyDescent="0.25">
      <c r="A35" s="91" t="s">
        <v>2150</v>
      </c>
      <c r="B35" s="91" t="s">
        <v>2995</v>
      </c>
      <c r="C35" s="91" t="s">
        <v>2298</v>
      </c>
      <c r="D35" s="91"/>
      <c r="E35" s="91"/>
      <c r="F35" s="91"/>
      <c r="G35" s="185"/>
      <c r="H35" s="186"/>
      <c r="I35" s="186"/>
      <c r="J35" s="186"/>
      <c r="K35" s="186"/>
      <c r="Q35" s="90"/>
      <c r="R35" s="90"/>
      <c r="S35" s="90"/>
      <c r="T35" s="90"/>
      <c r="U35" s="90"/>
      <c r="V35" s="90"/>
      <c r="W35" s="90"/>
      <c r="X35" s="90"/>
      <c r="Y35" s="90"/>
    </row>
    <row r="36" spans="1:25" s="187" customFormat="1" x14ac:dyDescent="0.25">
      <c r="A36" s="91" t="s">
        <v>2150</v>
      </c>
      <c r="B36" s="91" t="s">
        <v>2995</v>
      </c>
      <c r="C36" s="91" t="s">
        <v>2996</v>
      </c>
      <c r="D36" s="91"/>
      <c r="E36" s="91"/>
      <c r="F36" s="91"/>
      <c r="G36" s="185"/>
      <c r="H36" s="186"/>
      <c r="I36" s="186"/>
      <c r="J36" s="186"/>
      <c r="K36" s="186"/>
      <c r="Q36" s="90"/>
      <c r="R36" s="90"/>
      <c r="S36" s="90"/>
      <c r="T36" s="90"/>
      <c r="U36" s="90"/>
      <c r="V36" s="90"/>
      <c r="W36" s="90"/>
      <c r="X36" s="90"/>
      <c r="Y36" s="90"/>
    </row>
    <row r="37" spans="1:25" s="187" customFormat="1" x14ac:dyDescent="0.25">
      <c r="A37" s="91" t="s">
        <v>2150</v>
      </c>
      <c r="B37" s="91" t="s">
        <v>2995</v>
      </c>
      <c r="C37" s="91" t="s">
        <v>2997</v>
      </c>
      <c r="D37" s="91"/>
      <c r="E37" s="91"/>
      <c r="F37" s="91"/>
      <c r="G37" s="185"/>
      <c r="H37" s="186"/>
      <c r="I37" s="186"/>
      <c r="J37" s="186"/>
      <c r="K37" s="186"/>
      <c r="Q37" s="90"/>
      <c r="R37" s="90"/>
      <c r="S37" s="90"/>
      <c r="T37" s="90"/>
      <c r="U37" s="90"/>
      <c r="V37" s="90"/>
      <c r="W37" s="90"/>
      <c r="X37" s="90"/>
      <c r="Y37" s="90"/>
    </row>
    <row r="38" spans="1:25" s="187" customFormat="1" x14ac:dyDescent="0.25">
      <c r="A38" s="91" t="s">
        <v>2150</v>
      </c>
      <c r="B38" s="91" t="s">
        <v>2995</v>
      </c>
      <c r="C38" s="91" t="s">
        <v>2998</v>
      </c>
      <c r="D38" s="91"/>
      <c r="E38" s="91"/>
      <c r="F38" s="91"/>
      <c r="G38" s="185"/>
      <c r="H38" s="186"/>
      <c r="I38" s="186"/>
      <c r="J38" s="186"/>
      <c r="K38" s="186"/>
      <c r="Q38" s="90"/>
      <c r="R38" s="90"/>
      <c r="S38" s="90"/>
      <c r="T38" s="90"/>
      <c r="U38" s="90"/>
      <c r="V38" s="90"/>
      <c r="W38" s="90"/>
      <c r="X38" s="90"/>
      <c r="Y38" s="90"/>
    </row>
    <row r="39" spans="1:25" s="187" customFormat="1" x14ac:dyDescent="0.25">
      <c r="A39" s="91" t="s">
        <v>2150</v>
      </c>
      <c r="B39" s="91" t="s">
        <v>2995</v>
      </c>
      <c r="C39" s="91" t="s">
        <v>2999</v>
      </c>
      <c r="D39" s="91"/>
      <c r="E39" s="91"/>
      <c r="F39" s="91"/>
      <c r="G39" s="185"/>
      <c r="H39" s="186"/>
      <c r="I39" s="186"/>
      <c r="J39" s="186"/>
      <c r="K39" s="186"/>
      <c r="Q39" s="90"/>
      <c r="R39" s="90"/>
      <c r="S39" s="90"/>
      <c r="T39" s="90"/>
      <c r="U39" s="90"/>
      <c r="V39" s="90"/>
      <c r="W39" s="90"/>
      <c r="X39" s="90"/>
      <c r="Y39" s="90"/>
    </row>
    <row r="40" spans="1:25" s="187" customFormat="1" x14ac:dyDescent="0.25">
      <c r="A40" s="91" t="s">
        <v>2150</v>
      </c>
      <c r="B40" s="91" t="s">
        <v>2995</v>
      </c>
      <c r="C40" s="91" t="s">
        <v>3000</v>
      </c>
      <c r="D40" s="91"/>
      <c r="E40" s="91"/>
      <c r="F40" s="91"/>
      <c r="G40" s="185"/>
      <c r="H40" s="186"/>
      <c r="I40" s="186"/>
      <c r="J40" s="186"/>
      <c r="K40" s="186"/>
      <c r="Q40" s="90"/>
      <c r="R40" s="90"/>
      <c r="S40" s="90"/>
      <c r="T40" s="90"/>
      <c r="U40" s="90"/>
      <c r="V40" s="90"/>
      <c r="W40" s="90"/>
      <c r="X40" s="90"/>
      <c r="Y40" s="90"/>
    </row>
    <row r="41" spans="1:25" s="187" customFormat="1" x14ac:dyDescent="0.25">
      <c r="A41" s="91" t="s">
        <v>2350</v>
      </c>
      <c r="B41" s="91" t="s">
        <v>3001</v>
      </c>
      <c r="C41" s="91" t="s">
        <v>3002</v>
      </c>
      <c r="D41" s="91"/>
      <c r="E41" s="91"/>
      <c r="F41" s="91"/>
      <c r="G41" s="185"/>
      <c r="H41" s="186"/>
      <c r="I41" s="186"/>
      <c r="J41" s="186"/>
      <c r="K41" s="186"/>
      <c r="Q41" s="90"/>
      <c r="R41" s="90"/>
      <c r="S41" s="90"/>
      <c r="T41" s="90"/>
      <c r="U41" s="90"/>
      <c r="V41" s="90"/>
      <c r="W41" s="90"/>
      <c r="X41" s="90"/>
      <c r="Y41" s="90"/>
    </row>
    <row r="42" spans="1:25" s="187" customFormat="1" x14ac:dyDescent="0.25">
      <c r="A42" s="91" t="s">
        <v>2350</v>
      </c>
      <c r="B42" s="91" t="s">
        <v>3001</v>
      </c>
      <c r="C42" s="91" t="s">
        <v>2343</v>
      </c>
      <c r="D42" s="91"/>
      <c r="E42" s="91"/>
      <c r="F42" s="91"/>
      <c r="G42" s="185"/>
      <c r="H42" s="186"/>
      <c r="I42" s="186"/>
      <c r="J42" s="186"/>
      <c r="K42" s="186"/>
      <c r="Q42" s="90"/>
      <c r="R42" s="90"/>
      <c r="S42" s="90"/>
      <c r="T42" s="90"/>
      <c r="U42" s="90"/>
      <c r="V42" s="90"/>
      <c r="W42" s="90"/>
      <c r="X42" s="90"/>
      <c r="Y42" s="90"/>
    </row>
    <row r="43" spans="1:25" s="187" customFormat="1" x14ac:dyDescent="0.25">
      <c r="A43" s="91" t="s">
        <v>2334</v>
      </c>
      <c r="B43" s="91" t="s">
        <v>3003</v>
      </c>
      <c r="C43" s="91" t="s">
        <v>2354</v>
      </c>
      <c r="D43" s="91"/>
      <c r="E43" s="91"/>
      <c r="F43" s="91"/>
      <c r="G43" s="185"/>
      <c r="H43" s="186"/>
      <c r="I43" s="186"/>
      <c r="J43" s="186"/>
      <c r="K43" s="186"/>
      <c r="Q43" s="90"/>
      <c r="R43" s="90"/>
      <c r="S43" s="90"/>
      <c r="T43" s="90"/>
      <c r="U43" s="90"/>
      <c r="V43" s="90"/>
      <c r="W43" s="90"/>
      <c r="X43" s="90"/>
      <c r="Y43" s="90"/>
    </row>
    <row r="44" spans="1:25" s="187" customFormat="1" x14ac:dyDescent="0.25">
      <c r="A44" s="91" t="s">
        <v>2334</v>
      </c>
      <c r="B44" s="91" t="s">
        <v>3003</v>
      </c>
      <c r="C44" s="91" t="s">
        <v>3004</v>
      </c>
      <c r="D44" s="91"/>
      <c r="E44" s="91"/>
      <c r="F44" s="91"/>
      <c r="G44" s="185"/>
      <c r="H44" s="186"/>
      <c r="I44" s="186"/>
      <c r="J44" s="186"/>
      <c r="K44" s="186"/>
      <c r="Q44" s="90"/>
      <c r="R44" s="90"/>
      <c r="S44" s="90"/>
      <c r="T44" s="90"/>
      <c r="U44" s="90"/>
      <c r="V44" s="90"/>
      <c r="W44" s="90"/>
      <c r="X44" s="90"/>
      <c r="Y44" s="90"/>
    </row>
    <row r="45" spans="1:25" s="187" customFormat="1" x14ac:dyDescent="0.25">
      <c r="A45" s="91" t="s">
        <v>2334</v>
      </c>
      <c r="B45" s="91" t="s">
        <v>3003</v>
      </c>
      <c r="C45" s="91" t="s">
        <v>3005</v>
      </c>
      <c r="D45" s="91"/>
      <c r="E45" s="91"/>
      <c r="F45" s="91"/>
      <c r="G45" s="185"/>
      <c r="H45" s="186"/>
      <c r="I45" s="186"/>
      <c r="J45" s="186"/>
      <c r="K45" s="186"/>
      <c r="Q45" s="90"/>
      <c r="R45" s="90"/>
      <c r="S45" s="90"/>
      <c r="T45" s="90"/>
      <c r="U45" s="90"/>
      <c r="V45" s="90"/>
      <c r="W45" s="90"/>
      <c r="X45" s="90"/>
      <c r="Y45" s="90"/>
    </row>
    <row r="46" spans="1:25" s="187" customFormat="1" x14ac:dyDescent="0.25">
      <c r="A46" s="91" t="s">
        <v>2334</v>
      </c>
      <c r="B46" s="91" t="s">
        <v>3003</v>
      </c>
      <c r="C46" s="91" t="s">
        <v>3006</v>
      </c>
      <c r="D46" s="91"/>
      <c r="E46" s="91"/>
      <c r="F46" s="91"/>
      <c r="G46" s="185"/>
      <c r="H46" s="186"/>
      <c r="I46" s="186"/>
      <c r="J46" s="186"/>
      <c r="K46" s="186"/>
      <c r="Q46" s="90"/>
      <c r="R46" s="90"/>
      <c r="S46" s="90"/>
      <c r="T46" s="90"/>
      <c r="U46" s="90"/>
      <c r="V46" s="90"/>
      <c r="W46" s="90"/>
      <c r="X46" s="90"/>
      <c r="Y46" s="90"/>
    </row>
    <row r="47" spans="1:25" s="187" customFormat="1" x14ac:dyDescent="0.25">
      <c r="A47" s="91" t="s">
        <v>2334</v>
      </c>
      <c r="B47" s="91" t="s">
        <v>3003</v>
      </c>
      <c r="C47" s="91" t="s">
        <v>3007</v>
      </c>
      <c r="D47" s="91"/>
      <c r="E47" s="91"/>
      <c r="F47" s="91"/>
      <c r="G47" s="185"/>
      <c r="H47" s="186"/>
      <c r="I47" s="186"/>
      <c r="J47" s="186"/>
      <c r="K47" s="186"/>
      <c r="Q47" s="90"/>
      <c r="R47" s="90"/>
      <c r="S47" s="90"/>
      <c r="T47" s="90"/>
      <c r="U47" s="90"/>
      <c r="V47" s="90"/>
      <c r="W47" s="90"/>
      <c r="X47" s="90"/>
      <c r="Y47" s="90"/>
    </row>
    <row r="48" spans="1:25" s="187" customFormat="1" x14ac:dyDescent="0.25">
      <c r="A48" s="91" t="s">
        <v>2334</v>
      </c>
      <c r="B48" s="91" t="s">
        <v>3003</v>
      </c>
      <c r="C48" s="91" t="s">
        <v>3008</v>
      </c>
      <c r="D48" s="91"/>
      <c r="E48" s="91"/>
      <c r="F48" s="91"/>
      <c r="G48" s="185"/>
      <c r="H48" s="186"/>
      <c r="I48" s="186"/>
      <c r="J48" s="186"/>
      <c r="K48" s="186"/>
      <c r="Q48" s="90"/>
      <c r="R48" s="90"/>
      <c r="S48" s="90"/>
      <c r="T48" s="90"/>
      <c r="U48" s="90"/>
      <c r="V48" s="90"/>
      <c r="W48" s="90"/>
      <c r="X48" s="90"/>
      <c r="Y48" s="90"/>
    </row>
    <row r="49" spans="1:25" s="187" customFormat="1" x14ac:dyDescent="0.25">
      <c r="A49" s="91" t="s">
        <v>2105</v>
      </c>
      <c r="B49" s="91" t="s">
        <v>3009</v>
      </c>
      <c r="C49" s="91" t="s">
        <v>2154</v>
      </c>
      <c r="D49" s="91"/>
      <c r="E49" s="91"/>
      <c r="F49" s="91"/>
      <c r="G49" s="185"/>
      <c r="H49" s="186"/>
      <c r="I49" s="186"/>
      <c r="J49" s="186"/>
      <c r="K49" s="186"/>
      <c r="Q49" s="90"/>
      <c r="R49" s="90"/>
      <c r="S49" s="90"/>
      <c r="T49" s="90"/>
      <c r="U49" s="90"/>
      <c r="V49" s="90"/>
      <c r="W49" s="90"/>
      <c r="X49" s="90"/>
      <c r="Y49" s="90"/>
    </row>
    <row r="50" spans="1:25" s="187" customFormat="1" x14ac:dyDescent="0.25">
      <c r="A50" s="91" t="s">
        <v>2105</v>
      </c>
      <c r="B50" s="91" t="s">
        <v>3009</v>
      </c>
      <c r="C50" s="91" t="s">
        <v>3010</v>
      </c>
      <c r="D50" s="91"/>
      <c r="E50" s="91"/>
      <c r="F50" s="91"/>
      <c r="G50" s="185"/>
      <c r="H50" s="186"/>
      <c r="I50" s="186"/>
      <c r="J50" s="186"/>
      <c r="K50" s="186"/>
      <c r="Q50" s="90"/>
      <c r="R50" s="90"/>
      <c r="S50" s="90"/>
      <c r="T50" s="90"/>
      <c r="U50" s="90"/>
      <c r="V50" s="90"/>
      <c r="W50" s="90"/>
      <c r="X50" s="90"/>
      <c r="Y50" s="90"/>
    </row>
    <row r="51" spans="1:25" s="187" customFormat="1" x14ac:dyDescent="0.25">
      <c r="A51" s="91" t="s">
        <v>2105</v>
      </c>
      <c r="B51" s="91" t="s">
        <v>3009</v>
      </c>
      <c r="C51" s="91" t="s">
        <v>2277</v>
      </c>
      <c r="D51" s="91"/>
      <c r="E51" s="91"/>
      <c r="F51" s="91"/>
      <c r="G51" s="185"/>
      <c r="H51" s="186"/>
      <c r="I51" s="186"/>
      <c r="J51" s="186"/>
      <c r="K51" s="186"/>
      <c r="Q51" s="90"/>
      <c r="R51" s="90"/>
      <c r="S51" s="90"/>
      <c r="T51" s="90"/>
      <c r="U51" s="90"/>
      <c r="V51" s="90"/>
      <c r="W51" s="90"/>
      <c r="X51" s="90"/>
      <c r="Y51" s="90"/>
    </row>
    <row r="52" spans="1:25" s="187" customFormat="1" x14ac:dyDescent="0.25">
      <c r="A52" s="91" t="s">
        <v>2105</v>
      </c>
      <c r="B52" s="91" t="s">
        <v>3009</v>
      </c>
      <c r="C52" s="91" t="s">
        <v>3011</v>
      </c>
      <c r="D52" s="91"/>
      <c r="E52" s="91"/>
      <c r="F52" s="91"/>
      <c r="G52" s="185"/>
      <c r="H52" s="186"/>
      <c r="I52" s="186"/>
      <c r="J52" s="186"/>
      <c r="K52" s="186"/>
      <c r="Q52" s="90"/>
      <c r="R52" s="90"/>
      <c r="S52" s="90"/>
      <c r="T52" s="90"/>
      <c r="U52" s="90"/>
      <c r="V52" s="90"/>
      <c r="W52" s="90"/>
      <c r="X52" s="90"/>
      <c r="Y52" s="90"/>
    </row>
    <row r="53" spans="1:25" s="187" customFormat="1" x14ac:dyDescent="0.25">
      <c r="A53" s="91" t="s">
        <v>2252</v>
      </c>
      <c r="B53" s="91" t="s">
        <v>3012</v>
      </c>
      <c r="C53" s="91" t="s">
        <v>2339</v>
      </c>
      <c r="D53" s="91"/>
      <c r="E53" s="91"/>
      <c r="F53" s="91"/>
      <c r="G53" s="185"/>
      <c r="H53" s="186"/>
      <c r="I53" s="186"/>
      <c r="J53" s="186"/>
      <c r="K53" s="186"/>
      <c r="Q53" s="90"/>
      <c r="R53" s="90"/>
      <c r="S53" s="90"/>
      <c r="T53" s="90"/>
      <c r="U53" s="90"/>
      <c r="V53" s="90"/>
      <c r="W53" s="90"/>
      <c r="X53" s="90"/>
      <c r="Y53" s="90"/>
    </row>
    <row r="54" spans="1:25" s="187" customFormat="1" x14ac:dyDescent="0.25">
      <c r="A54" s="91" t="s">
        <v>2252</v>
      </c>
      <c r="B54" s="91" t="s">
        <v>3012</v>
      </c>
      <c r="C54" s="91" t="s">
        <v>3013</v>
      </c>
      <c r="D54" s="91"/>
      <c r="E54" s="91"/>
      <c r="F54" s="91"/>
      <c r="G54" s="185"/>
      <c r="H54" s="186"/>
      <c r="I54" s="186"/>
      <c r="J54" s="186"/>
      <c r="K54" s="186"/>
      <c r="Q54" s="90"/>
      <c r="R54" s="90"/>
      <c r="S54" s="90"/>
      <c r="T54" s="90"/>
      <c r="U54" s="90"/>
      <c r="V54" s="90"/>
      <c r="W54" s="90"/>
      <c r="X54" s="90"/>
      <c r="Y54" s="90"/>
    </row>
    <row r="55" spans="1:25" s="187" customFormat="1" x14ac:dyDescent="0.25">
      <c r="A55" s="91" t="s">
        <v>2252</v>
      </c>
      <c r="B55" s="91" t="s">
        <v>3012</v>
      </c>
      <c r="C55" s="91" t="s">
        <v>3014</v>
      </c>
      <c r="D55" s="91"/>
      <c r="E55" s="91"/>
      <c r="F55" s="91"/>
      <c r="G55" s="185"/>
      <c r="H55" s="186"/>
      <c r="I55" s="186"/>
      <c r="J55" s="186"/>
      <c r="K55" s="186"/>
      <c r="Q55" s="90"/>
      <c r="R55" s="90"/>
      <c r="S55" s="90"/>
      <c r="T55" s="90"/>
      <c r="U55" s="90"/>
      <c r="V55" s="90"/>
      <c r="W55" s="90"/>
      <c r="X55" s="90"/>
      <c r="Y55" s="90"/>
    </row>
    <row r="56" spans="1:25" s="187" customFormat="1" x14ac:dyDescent="0.25">
      <c r="A56" s="91" t="s">
        <v>2414</v>
      </c>
      <c r="B56" s="91" t="s">
        <v>3015</v>
      </c>
      <c r="C56" s="91" t="s">
        <v>2521</v>
      </c>
      <c r="D56" s="91"/>
      <c r="E56" s="91"/>
      <c r="F56" s="91"/>
      <c r="G56" s="185"/>
      <c r="H56" s="186"/>
      <c r="I56" s="186"/>
      <c r="J56" s="186"/>
      <c r="K56" s="186"/>
      <c r="Q56" s="90"/>
      <c r="R56" s="90"/>
      <c r="S56" s="90"/>
      <c r="T56" s="90"/>
      <c r="U56" s="90"/>
      <c r="V56" s="90"/>
      <c r="W56" s="90"/>
      <c r="X56" s="90"/>
      <c r="Y56" s="90"/>
    </row>
    <row r="57" spans="1:25" s="187" customFormat="1" x14ac:dyDescent="0.25">
      <c r="A57" s="91" t="s">
        <v>2414</v>
      </c>
      <c r="B57" s="91" t="s">
        <v>3015</v>
      </c>
      <c r="C57" s="91" t="s">
        <v>3016</v>
      </c>
      <c r="D57" s="91"/>
      <c r="E57" s="91"/>
      <c r="F57" s="91"/>
      <c r="G57" s="185"/>
      <c r="H57" s="186"/>
      <c r="I57" s="186"/>
      <c r="J57" s="186"/>
      <c r="K57" s="186"/>
      <c r="Q57" s="90"/>
      <c r="R57" s="90"/>
      <c r="S57" s="90"/>
      <c r="T57" s="90"/>
      <c r="U57" s="90"/>
      <c r="V57" s="90"/>
      <c r="W57" s="90"/>
      <c r="X57" s="90"/>
      <c r="Y57" s="90"/>
    </row>
    <row r="58" spans="1:25" s="187" customFormat="1" x14ac:dyDescent="0.25">
      <c r="A58" s="91" t="s">
        <v>2414</v>
      </c>
      <c r="B58" s="91" t="s">
        <v>3015</v>
      </c>
      <c r="C58" s="91" t="s">
        <v>2301</v>
      </c>
      <c r="D58" s="91"/>
      <c r="E58" s="91"/>
      <c r="F58" s="91"/>
      <c r="G58" s="185"/>
      <c r="H58" s="186"/>
      <c r="I58" s="186"/>
      <c r="J58" s="186"/>
      <c r="K58" s="186"/>
      <c r="Q58" s="90"/>
      <c r="R58" s="90"/>
      <c r="S58" s="90"/>
      <c r="T58" s="90"/>
      <c r="U58" s="90"/>
      <c r="V58" s="90"/>
      <c r="W58" s="90"/>
      <c r="X58" s="90"/>
      <c r="Y58" s="90"/>
    </row>
    <row r="59" spans="1:25" s="187" customFormat="1" x14ac:dyDescent="0.25">
      <c r="A59" s="91" t="s">
        <v>2371</v>
      </c>
      <c r="B59" s="91" t="s">
        <v>3017</v>
      </c>
      <c r="C59" s="91" t="s">
        <v>2185</v>
      </c>
      <c r="D59" s="91"/>
      <c r="E59" s="91"/>
      <c r="F59" s="91"/>
      <c r="G59" s="185"/>
      <c r="H59" s="186"/>
      <c r="I59" s="186"/>
      <c r="J59" s="186"/>
      <c r="K59" s="186"/>
      <c r="Q59" s="90"/>
      <c r="R59" s="90"/>
      <c r="S59" s="90"/>
      <c r="T59" s="90"/>
      <c r="U59" s="90"/>
      <c r="V59" s="90"/>
      <c r="W59" s="90"/>
      <c r="X59" s="90"/>
      <c r="Y59" s="90"/>
    </row>
    <row r="60" spans="1:25" s="187" customFormat="1" x14ac:dyDescent="0.25">
      <c r="A60" s="91" t="s">
        <v>2371</v>
      </c>
      <c r="B60" s="91" t="s">
        <v>3017</v>
      </c>
      <c r="C60" s="91" t="s">
        <v>3018</v>
      </c>
      <c r="D60" s="91"/>
      <c r="E60" s="91"/>
      <c r="F60" s="91"/>
      <c r="G60" s="185"/>
      <c r="H60" s="186"/>
      <c r="I60" s="186"/>
      <c r="J60" s="186"/>
      <c r="K60" s="186"/>
      <c r="Q60" s="90"/>
      <c r="R60" s="90"/>
      <c r="S60" s="90"/>
      <c r="T60" s="90"/>
      <c r="U60" s="90"/>
      <c r="V60" s="90"/>
      <c r="W60" s="90"/>
      <c r="X60" s="90"/>
      <c r="Y60" s="90"/>
    </row>
    <row r="61" spans="1:25" s="187" customFormat="1" x14ac:dyDescent="0.25">
      <c r="A61" s="91" t="s">
        <v>2371</v>
      </c>
      <c r="B61" s="91" t="s">
        <v>3017</v>
      </c>
      <c r="C61" s="91" t="s">
        <v>2325</v>
      </c>
      <c r="D61" s="91"/>
      <c r="E61" s="91"/>
      <c r="F61" s="91"/>
      <c r="G61" s="185"/>
      <c r="H61" s="186"/>
      <c r="I61" s="186"/>
      <c r="J61" s="186"/>
      <c r="K61" s="186"/>
      <c r="Q61" s="90"/>
      <c r="R61" s="90"/>
      <c r="S61" s="90"/>
      <c r="T61" s="90"/>
      <c r="U61" s="90"/>
      <c r="V61" s="90"/>
      <c r="W61" s="90"/>
      <c r="X61" s="90"/>
      <c r="Y61" s="90"/>
    </row>
    <row r="62" spans="1:25" s="187" customFormat="1" x14ac:dyDescent="0.25">
      <c r="A62" s="91" t="s">
        <v>2371</v>
      </c>
      <c r="B62" s="91" t="s">
        <v>3017</v>
      </c>
      <c r="C62" s="91" t="s">
        <v>3019</v>
      </c>
      <c r="D62" s="91"/>
      <c r="E62" s="91"/>
      <c r="F62" s="91"/>
      <c r="G62" s="185"/>
      <c r="H62" s="186"/>
      <c r="I62" s="186"/>
      <c r="J62" s="186"/>
      <c r="K62" s="186"/>
      <c r="Q62" s="90"/>
      <c r="R62" s="90"/>
      <c r="S62" s="90"/>
      <c r="T62" s="90"/>
      <c r="U62" s="90"/>
      <c r="V62" s="90"/>
      <c r="W62" s="90"/>
      <c r="X62" s="90"/>
      <c r="Y62" s="90"/>
    </row>
    <row r="63" spans="1:25" s="187" customFormat="1" x14ac:dyDescent="0.25">
      <c r="A63" s="91" t="s">
        <v>2371</v>
      </c>
      <c r="B63" s="91" t="s">
        <v>3017</v>
      </c>
      <c r="C63" s="91" t="s">
        <v>3020</v>
      </c>
      <c r="D63" s="91"/>
      <c r="E63" s="91"/>
      <c r="F63" s="91"/>
      <c r="G63" s="185"/>
      <c r="H63" s="186"/>
      <c r="I63" s="186"/>
      <c r="J63" s="186"/>
      <c r="K63" s="186"/>
      <c r="Q63" s="90"/>
      <c r="R63" s="90"/>
      <c r="S63" s="90"/>
      <c r="T63" s="90"/>
      <c r="U63" s="90"/>
      <c r="V63" s="90"/>
      <c r="W63" s="90"/>
      <c r="X63" s="90"/>
      <c r="Y63" s="90"/>
    </row>
    <row r="64" spans="1:25" s="187" customFormat="1" x14ac:dyDescent="0.25">
      <c r="A64" s="91" t="s">
        <v>2371</v>
      </c>
      <c r="B64" s="91" t="s">
        <v>3017</v>
      </c>
      <c r="C64" s="91" t="s">
        <v>2315</v>
      </c>
      <c r="D64" s="91"/>
      <c r="E64" s="91"/>
      <c r="F64" s="91"/>
      <c r="G64" s="185"/>
      <c r="H64" s="186"/>
      <c r="I64" s="186"/>
      <c r="J64" s="186"/>
      <c r="K64" s="186"/>
      <c r="Q64" s="90"/>
      <c r="R64" s="90"/>
      <c r="S64" s="90"/>
      <c r="T64" s="90"/>
      <c r="U64" s="90"/>
      <c r="V64" s="90"/>
      <c r="W64" s="90"/>
      <c r="X64" s="90"/>
      <c r="Y64" s="90"/>
    </row>
    <row r="65" spans="1:25" s="187" customFormat="1" x14ac:dyDescent="0.25">
      <c r="A65" s="91" t="s">
        <v>2228</v>
      </c>
      <c r="B65" s="91" t="s">
        <v>3021</v>
      </c>
      <c r="C65" s="91" t="s">
        <v>2204</v>
      </c>
      <c r="D65" s="91"/>
      <c r="E65" s="91"/>
      <c r="F65" s="91"/>
      <c r="G65" s="185"/>
      <c r="H65" s="186"/>
      <c r="I65" s="186"/>
      <c r="J65" s="186"/>
      <c r="K65" s="186"/>
      <c r="Q65" s="90"/>
      <c r="R65" s="90"/>
      <c r="S65" s="90"/>
      <c r="T65" s="90"/>
      <c r="U65" s="90"/>
      <c r="V65" s="90"/>
      <c r="W65" s="90"/>
      <c r="X65" s="90"/>
      <c r="Y65" s="90"/>
    </row>
    <row r="66" spans="1:25" s="187" customFormat="1" x14ac:dyDescent="0.25">
      <c r="A66" s="91" t="s">
        <v>2228</v>
      </c>
      <c r="B66" s="91" t="s">
        <v>3021</v>
      </c>
      <c r="C66" s="91" t="s">
        <v>2195</v>
      </c>
      <c r="D66" s="91"/>
      <c r="E66" s="91"/>
      <c r="F66" s="91"/>
      <c r="G66" s="185"/>
      <c r="H66" s="186"/>
      <c r="I66" s="186"/>
      <c r="J66" s="186"/>
      <c r="K66" s="186"/>
      <c r="Q66" s="90"/>
      <c r="R66" s="90"/>
      <c r="S66" s="90"/>
      <c r="T66" s="90"/>
      <c r="U66" s="90"/>
      <c r="V66" s="90"/>
      <c r="W66" s="90"/>
      <c r="X66" s="90"/>
      <c r="Y66" s="90"/>
    </row>
    <row r="67" spans="1:25" s="187" customFormat="1" x14ac:dyDescent="0.25">
      <c r="A67" s="91" t="s">
        <v>2233</v>
      </c>
      <c r="B67" s="91" t="s">
        <v>3022</v>
      </c>
      <c r="C67" s="91" t="s">
        <v>3023</v>
      </c>
      <c r="D67" s="91"/>
      <c r="E67" s="91"/>
      <c r="F67" s="91"/>
      <c r="G67" s="185"/>
      <c r="H67" s="186"/>
      <c r="I67" s="186"/>
      <c r="J67" s="186"/>
      <c r="K67" s="186"/>
      <c r="Q67" s="90"/>
      <c r="R67" s="90"/>
      <c r="S67" s="90"/>
      <c r="T67" s="90"/>
      <c r="U67" s="90"/>
      <c r="V67" s="90"/>
      <c r="W67" s="90"/>
      <c r="X67" s="90"/>
      <c r="Y67" s="90"/>
    </row>
    <row r="68" spans="1:25" s="187" customFormat="1" x14ac:dyDescent="0.25">
      <c r="A68" s="91" t="s">
        <v>2233</v>
      </c>
      <c r="B68" s="91" t="s">
        <v>3022</v>
      </c>
      <c r="C68" s="91" t="s">
        <v>2198</v>
      </c>
      <c r="D68" s="91"/>
      <c r="E68" s="91"/>
      <c r="F68" s="91"/>
      <c r="G68" s="185"/>
      <c r="H68" s="186"/>
      <c r="I68" s="186"/>
      <c r="J68" s="186"/>
      <c r="K68" s="186"/>
      <c r="Q68" s="90"/>
      <c r="R68" s="90"/>
      <c r="S68" s="90"/>
      <c r="T68" s="90"/>
      <c r="U68" s="90"/>
      <c r="V68" s="90"/>
      <c r="W68" s="90"/>
      <c r="X68" s="90"/>
      <c r="Y68" s="90"/>
    </row>
    <row r="69" spans="1:25" s="187" customFormat="1" x14ac:dyDescent="0.25">
      <c r="A69" s="91" t="s">
        <v>2233</v>
      </c>
      <c r="B69" s="91" t="s">
        <v>3022</v>
      </c>
      <c r="C69" s="91" t="s">
        <v>3024</v>
      </c>
      <c r="D69" s="91"/>
      <c r="E69" s="91"/>
      <c r="F69" s="91"/>
      <c r="G69" s="185"/>
      <c r="H69" s="186"/>
      <c r="I69" s="186"/>
      <c r="J69" s="186"/>
      <c r="K69" s="186"/>
      <c r="Q69" s="90"/>
      <c r="R69" s="90"/>
      <c r="S69" s="90"/>
      <c r="T69" s="90"/>
      <c r="U69" s="90"/>
      <c r="V69" s="90"/>
      <c r="W69" s="90"/>
      <c r="X69" s="90"/>
      <c r="Y69" s="90"/>
    </row>
    <row r="70" spans="1:25" s="187" customFormat="1" x14ac:dyDescent="0.25">
      <c r="A70" s="91" t="s">
        <v>2135</v>
      </c>
      <c r="B70" s="91" t="s">
        <v>3025</v>
      </c>
      <c r="C70" s="91" t="s">
        <v>2240</v>
      </c>
      <c r="D70" s="91"/>
      <c r="E70" s="91"/>
      <c r="F70" s="91"/>
      <c r="G70" s="185"/>
      <c r="H70" s="186"/>
      <c r="I70" s="186"/>
      <c r="J70" s="186"/>
      <c r="K70" s="186"/>
      <c r="Q70" s="90"/>
      <c r="R70" s="90"/>
      <c r="S70" s="90"/>
      <c r="T70" s="90"/>
      <c r="U70" s="90"/>
      <c r="V70" s="90"/>
      <c r="W70" s="90"/>
      <c r="X70" s="90"/>
      <c r="Y70" s="90"/>
    </row>
    <row r="71" spans="1:25" s="187" customFormat="1" x14ac:dyDescent="0.25">
      <c r="A71" s="91" t="s">
        <v>2135</v>
      </c>
      <c r="B71" s="91" t="s">
        <v>3025</v>
      </c>
      <c r="C71" s="91" t="s">
        <v>3026</v>
      </c>
      <c r="D71" s="91"/>
      <c r="E71" s="91"/>
      <c r="F71" s="91"/>
      <c r="G71" s="185"/>
      <c r="H71" s="186"/>
      <c r="I71" s="186"/>
      <c r="J71" s="186"/>
      <c r="K71" s="186"/>
      <c r="Q71" s="90"/>
      <c r="R71" s="90"/>
      <c r="S71" s="90"/>
      <c r="T71" s="90"/>
      <c r="U71" s="90"/>
      <c r="V71" s="90"/>
      <c r="W71" s="90"/>
      <c r="X71" s="90"/>
      <c r="Y71" s="90"/>
    </row>
    <row r="72" spans="1:25" s="187" customFormat="1" x14ac:dyDescent="0.25">
      <c r="A72" s="91" t="s">
        <v>2135</v>
      </c>
      <c r="B72" s="91" t="s">
        <v>3025</v>
      </c>
      <c r="C72" s="91" t="s">
        <v>3027</v>
      </c>
      <c r="D72" s="91"/>
      <c r="E72" s="91"/>
      <c r="F72" s="91"/>
      <c r="G72" s="185"/>
      <c r="H72" s="186"/>
      <c r="I72" s="186"/>
      <c r="J72" s="186"/>
      <c r="K72" s="186"/>
      <c r="Q72" s="90"/>
      <c r="R72" s="90"/>
      <c r="S72" s="90"/>
      <c r="T72" s="90"/>
      <c r="U72" s="90"/>
      <c r="V72" s="90"/>
      <c r="W72" s="90"/>
      <c r="X72" s="90"/>
      <c r="Y72" s="90"/>
    </row>
    <row r="73" spans="1:25" s="187" customFormat="1" x14ac:dyDescent="0.25">
      <c r="A73" s="91" t="s">
        <v>2135</v>
      </c>
      <c r="B73" s="91" t="s">
        <v>3025</v>
      </c>
      <c r="C73" s="91" t="s">
        <v>2236</v>
      </c>
      <c r="D73" s="91"/>
      <c r="E73" s="91"/>
      <c r="F73" s="91"/>
      <c r="G73" s="185"/>
      <c r="H73" s="186"/>
      <c r="I73" s="186"/>
      <c r="J73" s="186"/>
      <c r="K73" s="186"/>
      <c r="Q73" s="90"/>
      <c r="R73" s="90"/>
      <c r="S73" s="90"/>
      <c r="T73" s="90"/>
      <c r="U73" s="90"/>
      <c r="V73" s="90"/>
      <c r="W73" s="90"/>
      <c r="X73" s="90"/>
      <c r="Y73" s="90"/>
    </row>
    <row r="74" spans="1:25" s="187" customFormat="1" x14ac:dyDescent="0.25">
      <c r="A74" s="91" t="s">
        <v>2455</v>
      </c>
      <c r="B74" s="91" t="s">
        <v>3028</v>
      </c>
      <c r="C74" s="91" t="s">
        <v>2163</v>
      </c>
      <c r="D74" s="91"/>
      <c r="E74" s="91"/>
      <c r="F74" s="91"/>
      <c r="G74" s="185"/>
      <c r="H74" s="186"/>
      <c r="I74" s="186"/>
      <c r="J74" s="186"/>
      <c r="K74" s="186"/>
      <c r="Q74" s="90"/>
      <c r="R74" s="90"/>
      <c r="S74" s="90"/>
      <c r="T74" s="90"/>
      <c r="U74" s="90"/>
      <c r="V74" s="90"/>
      <c r="W74" s="90"/>
      <c r="X74" s="90"/>
      <c r="Y74" s="90"/>
    </row>
    <row r="75" spans="1:25" s="187" customFormat="1" x14ac:dyDescent="0.25">
      <c r="A75" s="91" t="s">
        <v>2455</v>
      </c>
      <c r="B75" s="91" t="s">
        <v>3028</v>
      </c>
      <c r="C75" s="91" t="s">
        <v>2304</v>
      </c>
      <c r="D75" s="91"/>
      <c r="E75" s="91"/>
      <c r="F75" s="91"/>
      <c r="G75" s="185"/>
      <c r="H75" s="186"/>
      <c r="I75" s="186"/>
      <c r="J75" s="186"/>
      <c r="K75" s="186"/>
      <c r="Q75" s="90"/>
      <c r="R75" s="90"/>
      <c r="S75" s="90"/>
      <c r="T75" s="90"/>
      <c r="U75" s="90"/>
      <c r="V75" s="90"/>
      <c r="W75" s="90"/>
      <c r="X75" s="90"/>
      <c r="Y75" s="90"/>
    </row>
    <row r="76" spans="1:25" s="187" customFormat="1" x14ac:dyDescent="0.25">
      <c r="A76" s="91" t="s">
        <v>2455</v>
      </c>
      <c r="B76" s="91" t="s">
        <v>3028</v>
      </c>
      <c r="C76" s="91" t="s">
        <v>3029</v>
      </c>
      <c r="D76" s="91"/>
      <c r="E76" s="91"/>
      <c r="F76" s="91"/>
      <c r="G76" s="185"/>
      <c r="H76" s="186"/>
      <c r="I76" s="186"/>
      <c r="J76" s="186"/>
      <c r="K76" s="186"/>
      <c r="Q76" s="90"/>
      <c r="R76" s="90"/>
      <c r="S76" s="90"/>
      <c r="T76" s="90"/>
      <c r="U76" s="90"/>
      <c r="V76" s="90"/>
      <c r="W76" s="90"/>
      <c r="X76" s="90"/>
      <c r="Y76" s="90"/>
    </row>
    <row r="77" spans="1:25" s="187" customFormat="1" x14ac:dyDescent="0.25">
      <c r="A77" s="91" t="s">
        <v>2455</v>
      </c>
      <c r="B77" s="91" t="s">
        <v>3028</v>
      </c>
      <c r="C77" s="91" t="s">
        <v>3030</v>
      </c>
      <c r="D77" s="91"/>
      <c r="E77" s="91"/>
      <c r="F77" s="91"/>
      <c r="G77" s="185"/>
      <c r="H77" s="186"/>
      <c r="I77" s="186"/>
      <c r="J77" s="186"/>
      <c r="K77" s="186"/>
      <c r="Q77" s="90"/>
      <c r="R77" s="90"/>
      <c r="S77" s="90"/>
      <c r="T77" s="90"/>
      <c r="U77" s="90"/>
      <c r="V77" s="90"/>
      <c r="W77" s="90"/>
      <c r="X77" s="90"/>
      <c r="Y77" s="90"/>
    </row>
    <row r="78" spans="1:25" s="187" customFormat="1" x14ac:dyDescent="0.25">
      <c r="A78" s="91" t="s">
        <v>2280</v>
      </c>
      <c r="B78" s="91" t="s">
        <v>3031</v>
      </c>
      <c r="C78" s="91" t="s">
        <v>2244</v>
      </c>
      <c r="D78" s="91"/>
      <c r="E78" s="91"/>
      <c r="F78" s="91"/>
      <c r="G78" s="185"/>
      <c r="H78" s="186"/>
      <c r="I78" s="186"/>
      <c r="J78" s="186"/>
      <c r="K78" s="186"/>
      <c r="Q78" s="90"/>
      <c r="R78" s="90"/>
      <c r="S78" s="90"/>
      <c r="T78" s="90"/>
      <c r="U78" s="90"/>
      <c r="V78" s="90"/>
      <c r="W78" s="90"/>
      <c r="X78" s="90"/>
      <c r="Y78" s="90"/>
    </row>
    <row r="79" spans="1:25" s="187" customFormat="1" x14ac:dyDescent="0.25">
      <c r="A79" s="91" t="s">
        <v>2280</v>
      </c>
      <c r="B79" s="91" t="s">
        <v>3031</v>
      </c>
      <c r="C79" s="91" t="s">
        <v>2399</v>
      </c>
      <c r="D79" s="91"/>
      <c r="E79" s="91"/>
      <c r="F79" s="91"/>
      <c r="G79" s="185"/>
      <c r="H79" s="186"/>
      <c r="I79" s="186"/>
      <c r="J79" s="186"/>
      <c r="K79" s="186"/>
      <c r="Q79" s="90"/>
      <c r="R79" s="90"/>
      <c r="S79" s="90"/>
      <c r="T79" s="90"/>
      <c r="U79" s="90"/>
      <c r="V79" s="90"/>
      <c r="W79" s="90"/>
      <c r="X79" s="90"/>
      <c r="Y79" s="90"/>
    </row>
    <row r="80" spans="1:25" s="187" customFormat="1" x14ac:dyDescent="0.25">
      <c r="A80" s="91" t="s">
        <v>2280</v>
      </c>
      <c r="B80" s="91" t="s">
        <v>3031</v>
      </c>
      <c r="C80" s="91" t="s">
        <v>3032</v>
      </c>
      <c r="D80" s="91"/>
      <c r="E80" s="91"/>
      <c r="F80" s="91"/>
      <c r="G80" s="185"/>
      <c r="H80" s="186"/>
      <c r="I80" s="186"/>
      <c r="J80" s="186"/>
      <c r="K80" s="186"/>
      <c r="Q80" s="90"/>
      <c r="R80" s="90"/>
      <c r="S80" s="90"/>
      <c r="T80" s="90"/>
      <c r="U80" s="90"/>
      <c r="V80" s="90"/>
      <c r="W80" s="90"/>
      <c r="X80" s="90"/>
      <c r="Y80" s="90"/>
    </row>
    <row r="81" spans="1:25" s="187" customFormat="1" x14ac:dyDescent="0.25">
      <c r="A81" s="91" t="s">
        <v>2165</v>
      </c>
      <c r="B81" s="91" t="s">
        <v>2171</v>
      </c>
      <c r="C81" s="91" t="s">
        <v>2487</v>
      </c>
      <c r="D81" s="91"/>
      <c r="E81" s="91"/>
      <c r="F81" s="91"/>
      <c r="G81" s="185"/>
      <c r="H81" s="186"/>
      <c r="I81" s="186"/>
      <c r="J81" s="186"/>
      <c r="K81" s="186"/>
      <c r="Q81" s="90"/>
      <c r="R81" s="90"/>
      <c r="S81" s="90"/>
      <c r="T81" s="90"/>
      <c r="U81" s="90"/>
      <c r="V81" s="90"/>
      <c r="W81" s="90"/>
      <c r="X81" s="90"/>
      <c r="Y81" s="90"/>
    </row>
    <row r="82" spans="1:25" s="187" customFormat="1" x14ac:dyDescent="0.25">
      <c r="A82" s="91" t="s">
        <v>2165</v>
      </c>
      <c r="B82" s="91" t="s">
        <v>2171</v>
      </c>
      <c r="C82" s="91" t="s">
        <v>2382</v>
      </c>
      <c r="D82" s="91"/>
      <c r="E82" s="91"/>
      <c r="F82" s="91"/>
      <c r="G82" s="185"/>
      <c r="H82" s="186"/>
      <c r="I82" s="186"/>
      <c r="J82" s="186"/>
      <c r="K82" s="186"/>
      <c r="Q82" s="90"/>
      <c r="R82" s="90"/>
      <c r="S82" s="90"/>
      <c r="T82" s="90"/>
      <c r="U82" s="90"/>
      <c r="V82" s="90"/>
      <c r="W82" s="90"/>
      <c r="X82" s="90"/>
      <c r="Y82" s="90"/>
    </row>
    <row r="83" spans="1:25" s="187" customFormat="1" x14ac:dyDescent="0.25">
      <c r="A83" s="91" t="s">
        <v>2165</v>
      </c>
      <c r="B83" s="91" t="s">
        <v>2171</v>
      </c>
      <c r="C83" s="91" t="s">
        <v>3033</v>
      </c>
      <c r="D83" s="91"/>
      <c r="E83" s="91"/>
      <c r="F83" s="91"/>
      <c r="G83" s="185"/>
      <c r="H83" s="186"/>
      <c r="I83" s="186"/>
      <c r="J83" s="186"/>
      <c r="K83" s="186"/>
      <c r="Q83" s="90"/>
      <c r="R83" s="90"/>
      <c r="S83" s="90"/>
      <c r="T83" s="90"/>
      <c r="U83" s="90"/>
      <c r="V83" s="90"/>
      <c r="W83" s="90"/>
      <c r="X83" s="90"/>
      <c r="Y83" s="90"/>
    </row>
    <row r="84" spans="1:25" s="187" customFormat="1" x14ac:dyDescent="0.25">
      <c r="A84" s="91" t="s">
        <v>2165</v>
      </c>
      <c r="B84" s="91" t="s">
        <v>2171</v>
      </c>
      <c r="C84" s="91" t="s">
        <v>3034</v>
      </c>
      <c r="D84" s="91"/>
      <c r="E84" s="91"/>
      <c r="F84" s="91"/>
      <c r="G84" s="185"/>
      <c r="H84" s="186"/>
      <c r="I84" s="186"/>
      <c r="J84" s="186"/>
      <c r="K84" s="186"/>
      <c r="Q84" s="90"/>
      <c r="R84" s="90"/>
      <c r="S84" s="90"/>
      <c r="T84" s="90"/>
      <c r="U84" s="90"/>
      <c r="V84" s="90"/>
      <c r="W84" s="90"/>
      <c r="X84" s="90"/>
      <c r="Y84" s="90"/>
    </row>
    <row r="85" spans="1:25" s="187" customFormat="1" x14ac:dyDescent="0.25">
      <c r="A85" s="91" t="s">
        <v>2165</v>
      </c>
      <c r="B85" s="91" t="s">
        <v>2171</v>
      </c>
      <c r="C85" s="91" t="s">
        <v>3035</v>
      </c>
      <c r="D85" s="91"/>
      <c r="E85" s="91"/>
      <c r="F85" s="91"/>
      <c r="G85" s="185"/>
      <c r="H85" s="186"/>
      <c r="I85" s="186"/>
      <c r="J85" s="186"/>
      <c r="K85" s="186"/>
      <c r="Q85" s="90"/>
      <c r="R85" s="90"/>
      <c r="S85" s="90"/>
      <c r="T85" s="90"/>
      <c r="U85" s="90"/>
      <c r="V85" s="90"/>
      <c r="W85" s="90"/>
      <c r="X85" s="90"/>
      <c r="Y85" s="90"/>
    </row>
    <row r="86" spans="1:25" s="187" customFormat="1" x14ac:dyDescent="0.25">
      <c r="A86" s="91" t="s">
        <v>2165</v>
      </c>
      <c r="B86" s="91" t="s">
        <v>2171</v>
      </c>
      <c r="C86" s="91" t="s">
        <v>2386</v>
      </c>
      <c r="D86" s="91"/>
      <c r="E86" s="91"/>
      <c r="F86" s="91"/>
      <c r="G86" s="185"/>
      <c r="H86" s="186"/>
      <c r="I86" s="186"/>
      <c r="J86" s="186"/>
      <c r="K86" s="186"/>
      <c r="Q86" s="90"/>
      <c r="R86" s="90"/>
      <c r="S86" s="90"/>
      <c r="T86" s="90"/>
      <c r="U86" s="90"/>
      <c r="V86" s="90"/>
      <c r="W86" s="90"/>
      <c r="X86" s="90"/>
      <c r="Y86" s="90"/>
    </row>
    <row r="87" spans="1:25" s="187" customFormat="1" x14ac:dyDescent="0.25">
      <c r="A87" s="91" t="s">
        <v>2255</v>
      </c>
      <c r="B87" s="91" t="s">
        <v>3036</v>
      </c>
      <c r="C87" s="91" t="s">
        <v>2502</v>
      </c>
      <c r="D87" s="91"/>
      <c r="E87" s="91"/>
      <c r="F87" s="91"/>
      <c r="G87" s="185"/>
      <c r="H87" s="186"/>
      <c r="I87" s="186"/>
      <c r="J87" s="186"/>
      <c r="K87" s="186"/>
      <c r="Q87" s="90"/>
      <c r="R87" s="90"/>
      <c r="S87" s="90"/>
      <c r="T87" s="90"/>
      <c r="U87" s="90"/>
      <c r="V87" s="90"/>
      <c r="W87" s="90"/>
      <c r="X87" s="90"/>
      <c r="Y87" s="90"/>
    </row>
    <row r="88" spans="1:25" s="187" customFormat="1" x14ac:dyDescent="0.25">
      <c r="A88" s="91" t="s">
        <v>2255</v>
      </c>
      <c r="B88" s="91" t="s">
        <v>3036</v>
      </c>
      <c r="C88" s="91" t="s">
        <v>2116</v>
      </c>
      <c r="D88" s="91"/>
      <c r="E88" s="91"/>
      <c r="F88" s="91"/>
      <c r="G88" s="185"/>
      <c r="H88" s="186"/>
      <c r="I88" s="186"/>
      <c r="J88" s="186"/>
      <c r="K88" s="186"/>
      <c r="Q88" s="90"/>
      <c r="R88" s="90"/>
      <c r="S88" s="90"/>
      <c r="T88" s="90"/>
      <c r="U88" s="90"/>
      <c r="V88" s="90"/>
      <c r="W88" s="90"/>
      <c r="X88" s="90"/>
      <c r="Y88" s="90"/>
    </row>
    <row r="89" spans="1:25" s="187" customFormat="1" x14ac:dyDescent="0.25">
      <c r="A89" s="91" t="s">
        <v>2255</v>
      </c>
      <c r="B89" s="91" t="s">
        <v>3036</v>
      </c>
      <c r="C89" s="91" t="s">
        <v>3037</v>
      </c>
      <c r="D89" s="91"/>
      <c r="E89" s="91"/>
      <c r="F89" s="91"/>
      <c r="G89" s="185"/>
      <c r="H89" s="186"/>
      <c r="I89" s="186"/>
      <c r="J89" s="186"/>
      <c r="K89" s="186"/>
      <c r="Q89" s="90"/>
      <c r="R89" s="90"/>
      <c r="S89" s="90"/>
      <c r="T89" s="90"/>
      <c r="U89" s="90"/>
      <c r="V89" s="90"/>
      <c r="W89" s="90"/>
      <c r="X89" s="90"/>
      <c r="Y89" s="90"/>
    </row>
    <row r="90" spans="1:25" s="187" customFormat="1" x14ac:dyDescent="0.25">
      <c r="A90" s="91" t="s">
        <v>2255</v>
      </c>
      <c r="B90" s="91" t="s">
        <v>3036</v>
      </c>
      <c r="C90" s="91" t="s">
        <v>3038</v>
      </c>
      <c r="D90" s="91"/>
      <c r="E90" s="91"/>
      <c r="F90" s="91"/>
      <c r="G90" s="185"/>
      <c r="H90" s="186"/>
      <c r="I90" s="186"/>
      <c r="J90" s="186"/>
      <c r="K90" s="186"/>
      <c r="Q90" s="90"/>
      <c r="R90" s="90"/>
      <c r="S90" s="90"/>
      <c r="T90" s="90"/>
      <c r="U90" s="90"/>
      <c r="V90" s="90"/>
      <c r="W90" s="90"/>
      <c r="X90" s="90"/>
      <c r="Y90" s="90"/>
    </row>
    <row r="91" spans="1:25" s="187" customFormat="1" x14ac:dyDescent="0.25">
      <c r="A91" s="91" t="s">
        <v>2255</v>
      </c>
      <c r="B91" s="91" t="s">
        <v>3036</v>
      </c>
      <c r="C91" s="91" t="s">
        <v>3039</v>
      </c>
      <c r="D91" s="91"/>
      <c r="E91" s="91"/>
      <c r="F91" s="91"/>
      <c r="G91" s="185"/>
      <c r="H91" s="186"/>
      <c r="I91" s="186"/>
      <c r="J91" s="186"/>
      <c r="K91" s="186"/>
      <c r="Q91" s="90"/>
      <c r="R91" s="90"/>
      <c r="S91" s="90"/>
      <c r="T91" s="90"/>
      <c r="U91" s="90"/>
      <c r="V91" s="90"/>
      <c r="W91" s="90"/>
      <c r="X91" s="90"/>
      <c r="Y91" s="90"/>
    </row>
    <row r="92" spans="1:25" s="187" customFormat="1" x14ac:dyDescent="0.25">
      <c r="A92" s="91" t="s">
        <v>2976</v>
      </c>
      <c r="B92" s="91" t="s">
        <v>3040</v>
      </c>
      <c r="C92" s="91" t="s">
        <v>3041</v>
      </c>
      <c r="D92" s="91"/>
      <c r="E92" s="91"/>
      <c r="F92" s="91"/>
      <c r="G92" s="185"/>
      <c r="H92" s="186"/>
      <c r="I92" s="186"/>
      <c r="J92" s="186"/>
      <c r="K92" s="186"/>
      <c r="Q92" s="90"/>
      <c r="R92" s="90"/>
      <c r="S92" s="90"/>
      <c r="T92" s="90"/>
      <c r="U92" s="90"/>
      <c r="V92" s="90"/>
      <c r="W92" s="90"/>
      <c r="X92" s="90"/>
      <c r="Y92" s="90"/>
    </row>
    <row r="93" spans="1:25" s="187" customFormat="1" x14ac:dyDescent="0.25">
      <c r="A93" s="91" t="s">
        <v>2976</v>
      </c>
      <c r="B93" s="91" t="s">
        <v>3040</v>
      </c>
      <c r="C93" s="91" t="s">
        <v>3042</v>
      </c>
      <c r="D93" s="91"/>
      <c r="E93" s="91"/>
      <c r="F93" s="91"/>
      <c r="G93" s="185"/>
      <c r="H93" s="186"/>
      <c r="I93" s="186"/>
      <c r="J93" s="186"/>
      <c r="K93" s="186"/>
      <c r="Q93" s="90"/>
      <c r="R93" s="90"/>
      <c r="S93" s="90"/>
      <c r="T93" s="90"/>
      <c r="U93" s="90"/>
      <c r="V93" s="90"/>
      <c r="W93" s="90"/>
      <c r="X93" s="90"/>
      <c r="Y93" s="90"/>
    </row>
    <row r="94" spans="1:25" s="187" customFormat="1" x14ac:dyDescent="0.25">
      <c r="A94" s="91" t="s">
        <v>2177</v>
      </c>
      <c r="B94" s="91" t="s">
        <v>3043</v>
      </c>
      <c r="C94" s="91" t="s">
        <v>2267</v>
      </c>
      <c r="D94" s="91"/>
      <c r="E94" s="91"/>
      <c r="F94" s="91"/>
      <c r="G94" s="185"/>
      <c r="H94" s="186"/>
      <c r="I94" s="186"/>
      <c r="J94" s="186"/>
      <c r="K94" s="186"/>
      <c r="Q94" s="90"/>
      <c r="R94" s="90"/>
      <c r="S94" s="90"/>
      <c r="T94" s="90"/>
      <c r="U94" s="90"/>
      <c r="V94" s="90"/>
      <c r="W94" s="90"/>
      <c r="X94" s="90"/>
      <c r="Y94" s="90"/>
    </row>
    <row r="95" spans="1:25" s="187" customFormat="1" x14ac:dyDescent="0.25">
      <c r="A95" s="91" t="s">
        <v>2177</v>
      </c>
      <c r="B95" s="91" t="s">
        <v>3043</v>
      </c>
      <c r="C95" s="91" t="s">
        <v>3044</v>
      </c>
      <c r="D95" s="91"/>
      <c r="E95" s="91"/>
      <c r="F95" s="91"/>
      <c r="G95" s="185"/>
      <c r="H95" s="186"/>
      <c r="I95" s="186"/>
      <c r="J95" s="186"/>
      <c r="K95" s="186"/>
      <c r="Q95" s="90"/>
      <c r="R95" s="90"/>
      <c r="S95" s="90"/>
      <c r="T95" s="90"/>
      <c r="U95" s="90"/>
      <c r="V95" s="90"/>
      <c r="W95" s="90"/>
      <c r="X95" s="90"/>
      <c r="Y95" s="90"/>
    </row>
    <row r="96" spans="1:25" s="187" customFormat="1" x14ac:dyDescent="0.25">
      <c r="A96" s="91" t="s">
        <v>2110</v>
      </c>
      <c r="B96" s="91" t="s">
        <v>3045</v>
      </c>
      <c r="C96" s="91" t="s">
        <v>2281</v>
      </c>
      <c r="D96" s="91"/>
      <c r="E96" s="91"/>
      <c r="F96" s="91"/>
      <c r="G96" s="185"/>
      <c r="H96" s="186"/>
      <c r="I96" s="186"/>
      <c r="J96" s="186"/>
      <c r="K96" s="186"/>
      <c r="Q96" s="90"/>
      <c r="R96" s="90"/>
      <c r="S96" s="90"/>
      <c r="T96" s="90"/>
      <c r="U96" s="90"/>
      <c r="V96" s="90"/>
      <c r="W96" s="90"/>
      <c r="X96" s="90"/>
      <c r="Y96" s="90"/>
    </row>
    <row r="97" spans="1:25" s="187" customFormat="1" x14ac:dyDescent="0.25">
      <c r="A97" s="91" t="s">
        <v>2110</v>
      </c>
      <c r="B97" s="91" t="s">
        <v>3045</v>
      </c>
      <c r="C97" s="91" t="s">
        <v>2151</v>
      </c>
      <c r="D97" s="91"/>
      <c r="E97" s="91"/>
      <c r="F97" s="91"/>
      <c r="G97" s="185"/>
      <c r="H97" s="186"/>
      <c r="I97" s="186"/>
      <c r="J97" s="186"/>
      <c r="K97" s="186"/>
      <c r="Q97" s="90"/>
      <c r="R97" s="90"/>
      <c r="S97" s="90"/>
      <c r="T97" s="90"/>
      <c r="U97" s="90"/>
      <c r="V97" s="90"/>
      <c r="W97" s="90"/>
      <c r="X97" s="90"/>
      <c r="Y97" s="90"/>
    </row>
    <row r="98" spans="1:25" s="187" customFormat="1" x14ac:dyDescent="0.25">
      <c r="A98" s="91" t="s">
        <v>2110</v>
      </c>
      <c r="B98" s="91" t="s">
        <v>3045</v>
      </c>
      <c r="C98" s="91" t="s">
        <v>3046</v>
      </c>
      <c r="D98" s="91"/>
      <c r="E98" s="91"/>
      <c r="F98" s="91"/>
      <c r="G98" s="185"/>
      <c r="H98" s="186"/>
      <c r="I98" s="186"/>
      <c r="J98" s="186"/>
      <c r="K98" s="186"/>
      <c r="Q98" s="90"/>
      <c r="R98" s="90"/>
      <c r="S98" s="90"/>
      <c r="T98" s="90"/>
      <c r="U98" s="90"/>
      <c r="V98" s="90"/>
      <c r="W98" s="90"/>
      <c r="X98" s="90"/>
      <c r="Y98" s="90"/>
    </row>
    <row r="99" spans="1:25" s="187" customFormat="1" x14ac:dyDescent="0.25">
      <c r="A99" s="91" t="s">
        <v>2110</v>
      </c>
      <c r="B99" s="91" t="s">
        <v>3045</v>
      </c>
      <c r="C99" s="91" t="s">
        <v>2479</v>
      </c>
      <c r="D99" s="91"/>
      <c r="E99" s="91"/>
      <c r="F99" s="91"/>
      <c r="G99" s="185"/>
      <c r="H99" s="186"/>
      <c r="I99" s="186"/>
      <c r="J99" s="186"/>
      <c r="K99" s="186"/>
      <c r="Q99" s="90"/>
      <c r="R99" s="90"/>
      <c r="S99" s="90"/>
      <c r="T99" s="90"/>
      <c r="U99" s="90"/>
      <c r="V99" s="90"/>
      <c r="W99" s="90"/>
      <c r="X99" s="90"/>
      <c r="Y99" s="90"/>
    </row>
    <row r="100" spans="1:25" s="187" customFormat="1" x14ac:dyDescent="0.25">
      <c r="A100" s="91" t="s">
        <v>2110</v>
      </c>
      <c r="B100" s="91" t="s">
        <v>3045</v>
      </c>
      <c r="C100" s="91" t="s">
        <v>3047</v>
      </c>
      <c r="D100" s="91"/>
      <c r="E100" s="91"/>
      <c r="F100" s="91"/>
      <c r="G100" s="185"/>
      <c r="H100" s="186"/>
      <c r="I100" s="186"/>
      <c r="J100" s="186"/>
      <c r="K100" s="186"/>
      <c r="Q100" s="90"/>
      <c r="R100" s="90"/>
      <c r="S100" s="90"/>
      <c r="T100" s="90"/>
      <c r="U100" s="90"/>
      <c r="V100" s="90"/>
      <c r="W100" s="90"/>
      <c r="X100" s="90"/>
      <c r="Y100" s="90"/>
    </row>
    <row r="101" spans="1:25" s="187" customFormat="1" x14ac:dyDescent="0.25">
      <c r="A101" s="91" t="s">
        <v>2110</v>
      </c>
      <c r="B101" s="91" t="s">
        <v>3045</v>
      </c>
      <c r="C101" s="91" t="s">
        <v>3048</v>
      </c>
      <c r="D101" s="91"/>
      <c r="E101" s="91"/>
      <c r="F101" s="91"/>
      <c r="G101" s="185"/>
      <c r="H101" s="186"/>
      <c r="I101" s="186"/>
      <c r="J101" s="186"/>
      <c r="K101" s="186"/>
      <c r="Q101" s="90"/>
      <c r="R101" s="90"/>
      <c r="S101" s="90"/>
      <c r="T101" s="90"/>
      <c r="U101" s="90"/>
      <c r="V101" s="90"/>
      <c r="W101" s="90"/>
      <c r="X101" s="90"/>
      <c r="Y101" s="90"/>
    </row>
    <row r="102" spans="1:25" s="187" customFormat="1" x14ac:dyDescent="0.25">
      <c r="A102" s="91" t="s">
        <v>2110</v>
      </c>
      <c r="B102" s="91" t="s">
        <v>3045</v>
      </c>
      <c r="C102" s="91" t="s">
        <v>2497</v>
      </c>
      <c r="D102" s="91"/>
      <c r="E102" s="91"/>
      <c r="F102" s="91"/>
      <c r="G102" s="185"/>
      <c r="H102" s="186"/>
      <c r="I102" s="186"/>
      <c r="J102" s="186"/>
      <c r="K102" s="186"/>
      <c r="Q102" s="90"/>
      <c r="R102" s="90"/>
      <c r="S102" s="90"/>
      <c r="T102" s="90"/>
      <c r="U102" s="90"/>
      <c r="V102" s="90"/>
      <c r="W102" s="90"/>
      <c r="X102" s="90"/>
      <c r="Y102" s="90"/>
    </row>
    <row r="103" spans="1:25" s="187" customFormat="1" x14ac:dyDescent="0.25">
      <c r="A103" s="91" t="s">
        <v>2110</v>
      </c>
      <c r="B103" s="91" t="s">
        <v>3045</v>
      </c>
      <c r="C103" s="91" t="s">
        <v>3049</v>
      </c>
      <c r="D103" s="91"/>
      <c r="E103" s="91"/>
      <c r="F103" s="91"/>
      <c r="G103" s="185"/>
      <c r="H103" s="186"/>
      <c r="I103" s="186"/>
      <c r="J103" s="186"/>
      <c r="K103" s="186"/>
      <c r="Q103" s="90"/>
      <c r="R103" s="90"/>
      <c r="S103" s="90"/>
      <c r="T103" s="90"/>
      <c r="U103" s="90"/>
      <c r="V103" s="90"/>
      <c r="W103" s="90"/>
      <c r="X103" s="90"/>
      <c r="Y103" s="90"/>
    </row>
    <row r="104" spans="1:25" s="187" customFormat="1" x14ac:dyDescent="0.25">
      <c r="A104" s="91" t="s">
        <v>2110</v>
      </c>
      <c r="B104" s="91" t="s">
        <v>3045</v>
      </c>
      <c r="C104" s="91" t="s">
        <v>3050</v>
      </c>
      <c r="D104" s="91"/>
      <c r="E104" s="91"/>
      <c r="F104" s="91"/>
      <c r="G104" s="185"/>
      <c r="H104" s="186"/>
      <c r="I104" s="186"/>
      <c r="J104" s="186"/>
      <c r="K104" s="186"/>
      <c r="Q104" s="90"/>
      <c r="R104" s="90"/>
      <c r="S104" s="90"/>
      <c r="T104" s="90"/>
      <c r="U104" s="90"/>
      <c r="V104" s="90"/>
      <c r="W104" s="90"/>
      <c r="X104" s="90"/>
      <c r="Y104" s="90"/>
    </row>
    <row r="105" spans="1:25" s="187" customFormat="1" x14ac:dyDescent="0.25">
      <c r="A105" s="91" t="s">
        <v>2467</v>
      </c>
      <c r="B105" s="91" t="s">
        <v>2468</v>
      </c>
      <c r="C105" s="91" t="s">
        <v>2166</v>
      </c>
      <c r="D105" s="91"/>
      <c r="E105" s="91"/>
      <c r="F105" s="91"/>
      <c r="G105" s="185"/>
      <c r="H105" s="186"/>
      <c r="I105" s="186"/>
      <c r="J105" s="186"/>
      <c r="K105" s="186"/>
      <c r="Q105" s="90"/>
      <c r="R105" s="90"/>
      <c r="S105" s="90"/>
      <c r="T105" s="90"/>
      <c r="U105" s="90"/>
      <c r="V105" s="90"/>
      <c r="W105" s="90"/>
      <c r="X105" s="90"/>
      <c r="Y105" s="90"/>
    </row>
    <row r="106" spans="1:25" s="187" customFormat="1" x14ac:dyDescent="0.25">
      <c r="A106" s="91" t="s">
        <v>2467</v>
      </c>
      <c r="B106" s="91" t="s">
        <v>2468</v>
      </c>
      <c r="C106" s="91" t="s">
        <v>3051</v>
      </c>
      <c r="D106" s="91"/>
      <c r="E106" s="91"/>
      <c r="F106" s="91"/>
      <c r="G106" s="185"/>
      <c r="H106" s="186"/>
      <c r="I106" s="186"/>
      <c r="J106" s="186"/>
      <c r="K106" s="186"/>
      <c r="Q106" s="90"/>
      <c r="R106" s="90"/>
      <c r="S106" s="90"/>
      <c r="T106" s="90"/>
      <c r="U106" s="90"/>
      <c r="V106" s="90"/>
      <c r="W106" s="90"/>
      <c r="X106" s="90"/>
      <c r="Y106" s="90"/>
    </row>
    <row r="107" spans="1:25" s="187" customFormat="1" x14ac:dyDescent="0.25">
      <c r="A107" s="91" t="s">
        <v>2467</v>
      </c>
      <c r="B107" s="91" t="s">
        <v>2468</v>
      </c>
      <c r="C107" s="91" t="s">
        <v>3052</v>
      </c>
      <c r="D107" s="91"/>
      <c r="E107" s="91"/>
      <c r="F107" s="91"/>
      <c r="G107" s="185"/>
      <c r="H107" s="186"/>
      <c r="I107" s="186"/>
      <c r="J107" s="186"/>
      <c r="K107" s="186"/>
      <c r="Q107" s="90"/>
      <c r="R107" s="90"/>
      <c r="S107" s="90"/>
      <c r="T107" s="90"/>
      <c r="U107" s="90"/>
      <c r="V107" s="90"/>
      <c r="W107" s="90"/>
      <c r="X107" s="90"/>
      <c r="Y107" s="90"/>
    </row>
    <row r="108" spans="1:25" s="187" customFormat="1" x14ac:dyDescent="0.25">
      <c r="A108" s="91" t="s">
        <v>2527</v>
      </c>
      <c r="B108" s="91" t="s">
        <v>3053</v>
      </c>
      <c r="C108" s="91" t="s">
        <v>2127</v>
      </c>
      <c r="D108" s="91"/>
      <c r="E108" s="91"/>
      <c r="F108" s="91"/>
      <c r="G108" s="185"/>
      <c r="H108" s="186"/>
      <c r="I108" s="186"/>
      <c r="J108" s="186"/>
      <c r="K108" s="186"/>
      <c r="Q108" s="90"/>
      <c r="R108" s="90"/>
      <c r="S108" s="90"/>
      <c r="T108" s="90"/>
      <c r="U108" s="90"/>
      <c r="V108" s="90"/>
      <c r="W108" s="90"/>
      <c r="X108" s="90"/>
      <c r="Y108" s="90"/>
    </row>
    <row r="109" spans="1:25" s="187" customFormat="1" x14ac:dyDescent="0.25">
      <c r="A109" s="91" t="s">
        <v>2527</v>
      </c>
      <c r="B109" s="91" t="s">
        <v>3053</v>
      </c>
      <c r="C109" s="91" t="s">
        <v>2130</v>
      </c>
      <c r="D109" s="91"/>
      <c r="E109" s="91"/>
      <c r="F109" s="91"/>
      <c r="G109" s="185"/>
      <c r="H109" s="186"/>
      <c r="I109" s="186"/>
      <c r="J109" s="186"/>
      <c r="K109" s="186"/>
      <c r="Q109" s="90"/>
      <c r="R109" s="90"/>
      <c r="S109" s="90"/>
      <c r="T109" s="90"/>
      <c r="U109" s="90"/>
      <c r="V109" s="90"/>
      <c r="W109" s="90"/>
      <c r="X109" s="90"/>
      <c r="Y109" s="90"/>
    </row>
    <row r="110" spans="1:25" s="187" customFormat="1" x14ac:dyDescent="0.25">
      <c r="A110" s="91" t="s">
        <v>2527</v>
      </c>
      <c r="B110" s="91" t="s">
        <v>3053</v>
      </c>
      <c r="C110" s="91" t="s">
        <v>3054</v>
      </c>
      <c r="D110" s="91"/>
      <c r="E110" s="91"/>
      <c r="F110" s="91"/>
      <c r="G110" s="185"/>
      <c r="H110" s="186"/>
      <c r="I110" s="186"/>
      <c r="J110" s="186"/>
      <c r="K110" s="186"/>
      <c r="Q110" s="90"/>
      <c r="R110" s="90"/>
      <c r="S110" s="90"/>
      <c r="T110" s="90"/>
      <c r="U110" s="90"/>
      <c r="V110" s="90"/>
      <c r="W110" s="90"/>
      <c r="X110" s="90"/>
      <c r="Y110" s="90"/>
    </row>
    <row r="111" spans="1:25" s="187" customFormat="1" x14ac:dyDescent="0.25">
      <c r="A111" s="91" t="s">
        <v>2527</v>
      </c>
      <c r="B111" s="91" t="s">
        <v>3053</v>
      </c>
      <c r="C111" s="91" t="s">
        <v>3055</v>
      </c>
      <c r="D111" s="91"/>
      <c r="E111" s="91"/>
      <c r="F111" s="91"/>
      <c r="G111" s="185"/>
      <c r="H111" s="186"/>
      <c r="I111" s="186"/>
      <c r="J111" s="186"/>
      <c r="K111" s="186"/>
      <c r="Q111" s="90"/>
      <c r="R111" s="90"/>
      <c r="S111" s="90"/>
      <c r="T111" s="90"/>
      <c r="U111" s="90"/>
      <c r="V111" s="90"/>
      <c r="W111" s="90"/>
      <c r="X111" s="90"/>
      <c r="Y111" s="90"/>
    </row>
    <row r="112" spans="1:25" s="187" customFormat="1" x14ac:dyDescent="0.25">
      <c r="A112" s="91" t="s">
        <v>2527</v>
      </c>
      <c r="B112" s="91" t="s">
        <v>3053</v>
      </c>
      <c r="C112" s="91" t="s">
        <v>3056</v>
      </c>
      <c r="D112" s="91"/>
      <c r="E112" s="91"/>
      <c r="F112" s="91"/>
      <c r="G112" s="185"/>
      <c r="H112" s="186"/>
      <c r="I112" s="186"/>
      <c r="J112" s="186"/>
      <c r="K112" s="186"/>
      <c r="Q112" s="90"/>
      <c r="R112" s="90"/>
      <c r="S112" s="90"/>
      <c r="T112" s="90"/>
      <c r="U112" s="90"/>
      <c r="V112" s="90"/>
      <c r="W112" s="90"/>
      <c r="X112" s="90"/>
      <c r="Y112" s="90"/>
    </row>
    <row r="113" spans="1:25" s="187" customFormat="1" x14ac:dyDescent="0.25">
      <c r="A113" s="91" t="s">
        <v>2527</v>
      </c>
      <c r="B113" s="91" t="s">
        <v>3053</v>
      </c>
      <c r="C113" s="91" t="s">
        <v>3057</v>
      </c>
      <c r="D113" s="91"/>
      <c r="E113" s="91"/>
      <c r="F113" s="91"/>
      <c r="G113" s="185"/>
      <c r="H113" s="186"/>
      <c r="I113" s="186"/>
      <c r="J113" s="186"/>
      <c r="K113" s="186"/>
      <c r="Q113" s="90"/>
      <c r="R113" s="90"/>
      <c r="S113" s="90"/>
      <c r="T113" s="90"/>
      <c r="U113" s="90"/>
      <c r="V113" s="90"/>
      <c r="W113" s="90"/>
      <c r="X113" s="90"/>
      <c r="Y113" s="90"/>
    </row>
    <row r="114" spans="1:25" s="187" customFormat="1" x14ac:dyDescent="0.25">
      <c r="A114" s="91" t="s">
        <v>2527</v>
      </c>
      <c r="B114" s="91" t="s">
        <v>3053</v>
      </c>
      <c r="C114" s="91" t="s">
        <v>2123</v>
      </c>
      <c r="D114" s="91"/>
      <c r="E114" s="91"/>
      <c r="F114" s="91"/>
      <c r="G114" s="185"/>
      <c r="H114" s="186"/>
      <c r="I114" s="186"/>
      <c r="J114" s="186"/>
      <c r="K114" s="186"/>
      <c r="Q114" s="90"/>
      <c r="R114" s="90"/>
      <c r="S114" s="90"/>
      <c r="T114" s="90"/>
      <c r="U114" s="90"/>
      <c r="V114" s="90"/>
      <c r="W114" s="90"/>
      <c r="X114" s="90"/>
      <c r="Y114" s="90"/>
    </row>
    <row r="115" spans="1:25" s="187" customFormat="1" x14ac:dyDescent="0.25">
      <c r="A115" s="91" t="s">
        <v>2527</v>
      </c>
      <c r="B115" s="91" t="s">
        <v>3053</v>
      </c>
      <c r="C115" s="91" t="s">
        <v>2415</v>
      </c>
      <c r="D115" s="91"/>
      <c r="E115" s="91"/>
      <c r="F115" s="91"/>
      <c r="G115" s="185"/>
      <c r="H115" s="186"/>
      <c r="I115" s="186"/>
      <c r="J115" s="186"/>
      <c r="K115" s="186"/>
      <c r="Q115" s="90"/>
      <c r="R115" s="90"/>
      <c r="S115" s="90"/>
      <c r="T115" s="90"/>
      <c r="U115" s="90"/>
      <c r="V115" s="90"/>
      <c r="W115" s="90"/>
      <c r="X115" s="90"/>
      <c r="Y115" s="90"/>
    </row>
    <row r="116" spans="1:25" s="187" customFormat="1" x14ac:dyDescent="0.25">
      <c r="A116" s="91" t="s">
        <v>2180</v>
      </c>
      <c r="B116" s="91" t="s">
        <v>3058</v>
      </c>
      <c r="C116" s="91" t="s">
        <v>2136</v>
      </c>
      <c r="D116" s="91"/>
      <c r="E116" s="91"/>
      <c r="F116" s="91"/>
      <c r="G116" s="185"/>
      <c r="H116" s="186"/>
      <c r="I116" s="186"/>
      <c r="J116" s="186"/>
      <c r="K116" s="186"/>
      <c r="Q116" s="90"/>
      <c r="R116" s="90"/>
      <c r="S116" s="90"/>
      <c r="T116" s="90"/>
      <c r="U116" s="90"/>
      <c r="V116" s="90"/>
      <c r="W116" s="90"/>
      <c r="X116" s="90"/>
      <c r="Y116" s="90"/>
    </row>
    <row r="117" spans="1:25" s="187" customFormat="1" x14ac:dyDescent="0.25">
      <c r="A117" s="91" t="s">
        <v>2180</v>
      </c>
      <c r="B117" s="91" t="s">
        <v>3058</v>
      </c>
      <c r="C117" s="91" t="s">
        <v>3059</v>
      </c>
      <c r="D117" s="91"/>
      <c r="E117" s="91"/>
      <c r="F117" s="91"/>
      <c r="G117" s="185"/>
      <c r="H117" s="186"/>
      <c r="I117" s="186"/>
      <c r="J117" s="186"/>
      <c r="K117" s="186"/>
      <c r="Q117" s="90"/>
      <c r="R117" s="90"/>
      <c r="S117" s="90"/>
      <c r="T117" s="90"/>
      <c r="U117" s="90"/>
      <c r="V117" s="90"/>
      <c r="W117" s="90"/>
      <c r="X117" s="90"/>
      <c r="Y117" s="90"/>
    </row>
    <row r="118" spans="1:25" s="187" customFormat="1" x14ac:dyDescent="0.25">
      <c r="A118" s="91" t="s">
        <v>2180</v>
      </c>
      <c r="B118" s="91" t="s">
        <v>3058</v>
      </c>
      <c r="C118" s="91" t="s">
        <v>3060</v>
      </c>
      <c r="D118" s="91"/>
      <c r="E118" s="91"/>
      <c r="F118" s="91"/>
      <c r="G118" s="185"/>
      <c r="H118" s="186"/>
      <c r="I118" s="186"/>
      <c r="J118" s="186"/>
      <c r="K118" s="186"/>
      <c r="Q118" s="90"/>
      <c r="R118" s="90"/>
      <c r="S118" s="90"/>
      <c r="T118" s="90"/>
      <c r="U118" s="90"/>
      <c r="V118" s="90"/>
      <c r="W118" s="90"/>
      <c r="X118" s="90"/>
      <c r="Y118" s="90"/>
    </row>
    <row r="119" spans="1:25" s="187" customFormat="1" x14ac:dyDescent="0.25">
      <c r="A119" s="91" t="s">
        <v>2338</v>
      </c>
      <c r="B119" s="91" t="s">
        <v>3061</v>
      </c>
      <c r="C119" s="91" t="s">
        <v>2213</v>
      </c>
      <c r="D119" s="91"/>
      <c r="E119" s="91"/>
      <c r="F119" s="91"/>
      <c r="G119" s="185"/>
      <c r="H119" s="186"/>
      <c r="I119" s="186"/>
      <c r="J119" s="186"/>
      <c r="K119" s="186"/>
      <c r="Q119" s="90"/>
      <c r="R119" s="90"/>
      <c r="S119" s="90"/>
      <c r="T119" s="90"/>
      <c r="U119" s="90"/>
      <c r="V119" s="90"/>
      <c r="W119" s="90"/>
      <c r="X119" s="90"/>
      <c r="Y119" s="90"/>
    </row>
    <row r="120" spans="1:25" s="187" customFormat="1" x14ac:dyDescent="0.25">
      <c r="A120" s="91" t="s">
        <v>2338</v>
      </c>
      <c r="B120" s="91" t="s">
        <v>3061</v>
      </c>
      <c r="C120" s="91" t="s">
        <v>3062</v>
      </c>
      <c r="D120" s="91"/>
      <c r="E120" s="91"/>
      <c r="F120" s="91"/>
      <c r="G120" s="185"/>
      <c r="H120" s="186"/>
      <c r="I120" s="186"/>
      <c r="J120" s="186"/>
      <c r="K120" s="186"/>
      <c r="Q120" s="90"/>
      <c r="R120" s="90"/>
      <c r="S120" s="90"/>
      <c r="T120" s="90"/>
      <c r="U120" s="90"/>
      <c r="V120" s="90"/>
      <c r="W120" s="90"/>
      <c r="X120" s="90"/>
      <c r="Y120" s="90"/>
    </row>
    <row r="121" spans="1:25" s="187" customFormat="1" x14ac:dyDescent="0.25">
      <c r="A121" s="91" t="s">
        <v>2338</v>
      </c>
      <c r="B121" s="91" t="s">
        <v>3061</v>
      </c>
      <c r="C121" s="91" t="s">
        <v>3063</v>
      </c>
      <c r="D121" s="91"/>
      <c r="E121" s="91"/>
      <c r="F121" s="91"/>
      <c r="G121" s="185"/>
      <c r="H121" s="186"/>
      <c r="I121" s="186"/>
      <c r="J121" s="186"/>
      <c r="K121" s="186"/>
      <c r="Q121" s="90"/>
      <c r="R121" s="90"/>
      <c r="S121" s="90"/>
      <c r="T121" s="90"/>
      <c r="U121" s="90"/>
      <c r="V121" s="90"/>
      <c r="W121" s="90"/>
      <c r="X121" s="90"/>
      <c r="Y121" s="90"/>
    </row>
    <row r="122" spans="1:25" s="187" customFormat="1" x14ac:dyDescent="0.25">
      <c r="A122" s="91" t="s">
        <v>2338</v>
      </c>
      <c r="B122" s="91" t="s">
        <v>3061</v>
      </c>
      <c r="C122" s="91" t="s">
        <v>2361</v>
      </c>
      <c r="D122" s="91"/>
      <c r="E122" s="91"/>
      <c r="F122" s="91"/>
      <c r="G122" s="185"/>
      <c r="H122" s="186"/>
      <c r="I122" s="186"/>
      <c r="J122" s="186"/>
      <c r="K122" s="186"/>
      <c r="Q122" s="90"/>
      <c r="R122" s="90"/>
      <c r="S122" s="90"/>
      <c r="T122" s="90"/>
      <c r="U122" s="90"/>
      <c r="V122" s="90"/>
      <c r="W122" s="90"/>
      <c r="X122" s="90"/>
      <c r="Y122" s="90"/>
    </row>
    <row r="123" spans="1:25" s="187" customFormat="1" x14ac:dyDescent="0.25">
      <c r="A123" s="91" t="s">
        <v>2338</v>
      </c>
      <c r="B123" s="91" t="s">
        <v>3061</v>
      </c>
      <c r="C123" s="91" t="s">
        <v>2365</v>
      </c>
      <c r="D123" s="91"/>
      <c r="E123" s="91"/>
      <c r="F123" s="91"/>
      <c r="G123" s="185"/>
      <c r="H123" s="186"/>
      <c r="I123" s="186"/>
      <c r="J123" s="186"/>
      <c r="K123" s="186"/>
      <c r="Q123" s="90"/>
      <c r="R123" s="90"/>
      <c r="S123" s="90"/>
      <c r="T123" s="90"/>
      <c r="U123" s="90"/>
      <c r="V123" s="90"/>
      <c r="W123" s="90"/>
      <c r="X123" s="90"/>
      <c r="Y123" s="90"/>
    </row>
    <row r="124" spans="1:25" s="187" customFormat="1" x14ac:dyDescent="0.25">
      <c r="A124" s="91" t="s">
        <v>2338</v>
      </c>
      <c r="B124" s="91" t="s">
        <v>3061</v>
      </c>
      <c r="C124" s="91" t="s">
        <v>2450</v>
      </c>
      <c r="D124" s="91"/>
      <c r="E124" s="91"/>
      <c r="F124" s="91"/>
      <c r="G124" s="185"/>
      <c r="H124" s="186"/>
      <c r="I124" s="186"/>
      <c r="J124" s="186"/>
      <c r="K124" s="186"/>
      <c r="Q124" s="90"/>
      <c r="R124" s="90"/>
      <c r="S124" s="90"/>
      <c r="T124" s="90"/>
      <c r="U124" s="90"/>
      <c r="V124" s="90"/>
      <c r="W124" s="90"/>
      <c r="X124" s="90"/>
      <c r="Y124" s="90"/>
    </row>
    <row r="125" spans="1:25" s="187" customFormat="1" x14ac:dyDescent="0.25">
      <c r="A125" s="91" t="s">
        <v>2424</v>
      </c>
      <c r="B125" s="91" t="s">
        <v>3064</v>
      </c>
      <c r="C125" s="91" t="s">
        <v>2191</v>
      </c>
      <c r="D125" s="91"/>
      <c r="E125" s="91"/>
      <c r="F125" s="91"/>
      <c r="G125" s="185"/>
      <c r="H125" s="186"/>
      <c r="I125" s="186"/>
      <c r="J125" s="186"/>
      <c r="K125" s="186"/>
      <c r="Q125" s="90"/>
      <c r="R125" s="90"/>
      <c r="S125" s="90"/>
      <c r="T125" s="90"/>
      <c r="U125" s="90"/>
      <c r="V125" s="90"/>
      <c r="W125" s="90"/>
      <c r="X125" s="90"/>
      <c r="Y125" s="90"/>
    </row>
    <row r="126" spans="1:25" s="187" customFormat="1" x14ac:dyDescent="0.25">
      <c r="A126" s="91" t="s">
        <v>2424</v>
      </c>
      <c r="B126" s="91" t="s">
        <v>3064</v>
      </c>
      <c r="C126" s="91" t="s">
        <v>3065</v>
      </c>
      <c r="D126" s="91"/>
      <c r="E126" s="91"/>
      <c r="F126" s="91"/>
      <c r="G126" s="185"/>
      <c r="H126" s="186"/>
      <c r="I126" s="186"/>
      <c r="J126" s="186"/>
      <c r="K126" s="186"/>
      <c r="Q126" s="90"/>
      <c r="R126" s="90"/>
      <c r="S126" s="90"/>
      <c r="T126" s="90"/>
      <c r="U126" s="90"/>
      <c r="V126" s="90"/>
      <c r="W126" s="90"/>
      <c r="X126" s="90"/>
      <c r="Y126" s="90"/>
    </row>
    <row r="127" spans="1:25" s="187" customFormat="1" x14ac:dyDescent="0.25">
      <c r="A127" s="91" t="s">
        <v>2424</v>
      </c>
      <c r="B127" s="91" t="s">
        <v>3064</v>
      </c>
      <c r="C127" s="91" t="s">
        <v>2201</v>
      </c>
      <c r="D127" s="91"/>
      <c r="E127" s="91"/>
      <c r="F127" s="91"/>
      <c r="G127" s="185"/>
      <c r="H127" s="186"/>
      <c r="I127" s="186"/>
      <c r="J127" s="186"/>
      <c r="K127" s="186"/>
      <c r="Q127" s="90"/>
      <c r="R127" s="90"/>
      <c r="S127" s="90"/>
      <c r="T127" s="90"/>
      <c r="U127" s="90"/>
      <c r="V127" s="90"/>
      <c r="W127" s="90"/>
      <c r="X127" s="90"/>
      <c r="Y127" s="90"/>
    </row>
    <row r="128" spans="1:25" s="187" customFormat="1" x14ac:dyDescent="0.25">
      <c r="A128" s="91" t="s">
        <v>2424</v>
      </c>
      <c r="B128" s="91" t="s">
        <v>3064</v>
      </c>
      <c r="C128" s="91" t="s">
        <v>3066</v>
      </c>
      <c r="D128" s="91"/>
      <c r="E128" s="91"/>
      <c r="F128" s="91"/>
      <c r="G128" s="185"/>
      <c r="H128" s="186"/>
      <c r="I128" s="186"/>
      <c r="J128" s="186"/>
      <c r="K128" s="186"/>
      <c r="Q128" s="90"/>
      <c r="R128" s="90"/>
      <c r="S128" s="90"/>
      <c r="T128" s="90"/>
      <c r="U128" s="90"/>
      <c r="V128" s="90"/>
      <c r="W128" s="90"/>
      <c r="X128" s="90"/>
      <c r="Y128" s="90"/>
    </row>
    <row r="129" spans="1:25" s="187" customFormat="1" x14ac:dyDescent="0.25">
      <c r="A129" s="91" t="s">
        <v>2424</v>
      </c>
      <c r="B129" s="91" t="s">
        <v>3064</v>
      </c>
      <c r="C129" s="91" t="s">
        <v>3067</v>
      </c>
      <c r="D129" s="91"/>
      <c r="E129" s="91"/>
      <c r="F129" s="91"/>
      <c r="G129" s="185"/>
      <c r="H129" s="186"/>
      <c r="I129" s="186"/>
      <c r="J129" s="186"/>
      <c r="K129" s="186"/>
      <c r="Q129" s="90"/>
      <c r="R129" s="90"/>
      <c r="S129" s="90"/>
      <c r="T129" s="90"/>
      <c r="U129" s="90"/>
      <c r="V129" s="90"/>
      <c r="W129" s="90"/>
      <c r="X129" s="90"/>
      <c r="Y129" s="90"/>
    </row>
    <row r="130" spans="1:25" s="187" customFormat="1" x14ac:dyDescent="0.25">
      <c r="A130" s="91" t="s">
        <v>2424</v>
      </c>
      <c r="B130" s="91" t="s">
        <v>3064</v>
      </c>
      <c r="C130" s="91" t="s">
        <v>3068</v>
      </c>
      <c r="D130" s="91"/>
      <c r="E130" s="91"/>
      <c r="F130" s="91"/>
      <c r="G130" s="185"/>
      <c r="H130" s="186"/>
      <c r="I130" s="186"/>
      <c r="J130" s="186"/>
      <c r="K130" s="186"/>
      <c r="Q130" s="90"/>
      <c r="R130" s="90"/>
      <c r="S130" s="90"/>
      <c r="T130" s="90"/>
      <c r="U130" s="90"/>
      <c r="V130" s="90"/>
      <c r="W130" s="90"/>
      <c r="X130" s="90"/>
      <c r="Y130" s="90"/>
    </row>
    <row r="131" spans="1:25" s="187" customFormat="1" x14ac:dyDescent="0.25">
      <c r="A131" s="91" t="s">
        <v>2276</v>
      </c>
      <c r="B131" s="91" t="s">
        <v>3069</v>
      </c>
      <c r="C131" s="91" t="s">
        <v>2249</v>
      </c>
      <c r="D131" s="91"/>
      <c r="E131" s="91"/>
      <c r="F131" s="91"/>
      <c r="G131" s="185"/>
      <c r="H131" s="186"/>
      <c r="I131" s="186"/>
      <c r="J131" s="186"/>
      <c r="K131" s="186"/>
      <c r="Q131" s="90"/>
      <c r="R131" s="90"/>
      <c r="S131" s="90"/>
      <c r="T131" s="90"/>
      <c r="U131" s="90"/>
      <c r="V131" s="90"/>
      <c r="W131" s="90"/>
      <c r="X131" s="90"/>
      <c r="Y131" s="90"/>
    </row>
    <row r="132" spans="1:25" s="187" customFormat="1" x14ac:dyDescent="0.25">
      <c r="A132" s="91" t="s">
        <v>2276</v>
      </c>
      <c r="B132" s="91" t="s">
        <v>3069</v>
      </c>
      <c r="C132" s="91" t="s">
        <v>3070</v>
      </c>
      <c r="D132" s="91"/>
      <c r="E132" s="91"/>
      <c r="F132" s="91"/>
      <c r="G132" s="185"/>
      <c r="H132" s="186"/>
      <c r="I132" s="186"/>
      <c r="J132" s="186"/>
      <c r="K132" s="186"/>
      <c r="Q132" s="90"/>
      <c r="R132" s="90"/>
      <c r="S132" s="90"/>
      <c r="T132" s="90"/>
      <c r="U132" s="90"/>
      <c r="V132" s="90"/>
      <c r="W132" s="90"/>
      <c r="X132" s="90"/>
      <c r="Y132" s="90"/>
    </row>
    <row r="133" spans="1:25" s="187" customFormat="1" x14ac:dyDescent="0.25">
      <c r="A133" s="91" t="s">
        <v>2276</v>
      </c>
      <c r="B133" s="91" t="s">
        <v>3069</v>
      </c>
      <c r="C133" s="91" t="s">
        <v>3071</v>
      </c>
      <c r="D133" s="91"/>
      <c r="E133" s="91"/>
      <c r="F133" s="91"/>
      <c r="G133" s="185"/>
      <c r="H133" s="186"/>
      <c r="I133" s="186"/>
      <c r="J133" s="186"/>
      <c r="K133" s="186"/>
      <c r="Q133" s="90"/>
      <c r="R133" s="90"/>
      <c r="S133" s="90"/>
      <c r="T133" s="90"/>
      <c r="U133" s="90"/>
      <c r="V133" s="90"/>
      <c r="W133" s="90"/>
      <c r="X133" s="90"/>
      <c r="Y133" s="90"/>
    </row>
    <row r="134" spans="1:25" s="187" customFormat="1" x14ac:dyDescent="0.25">
      <c r="A134" s="91" t="s">
        <v>2276</v>
      </c>
      <c r="B134" s="91" t="s">
        <v>3069</v>
      </c>
      <c r="C134" s="91" t="s">
        <v>3072</v>
      </c>
      <c r="D134" s="91"/>
      <c r="E134" s="91"/>
      <c r="F134" s="91"/>
      <c r="G134" s="185"/>
      <c r="H134" s="186"/>
      <c r="I134" s="186"/>
      <c r="J134" s="186"/>
      <c r="K134" s="186"/>
      <c r="Q134" s="90"/>
      <c r="R134" s="90"/>
      <c r="S134" s="90"/>
      <c r="T134" s="90"/>
      <c r="U134" s="90"/>
      <c r="V134" s="90"/>
      <c r="W134" s="90"/>
      <c r="X134" s="90"/>
      <c r="Y134" s="90"/>
    </row>
    <row r="135" spans="1:25" s="187" customFormat="1" x14ac:dyDescent="0.25">
      <c r="A135" s="91" t="s">
        <v>2092</v>
      </c>
      <c r="B135" s="91" t="s">
        <v>2101</v>
      </c>
      <c r="C135" s="91" t="s">
        <v>2147</v>
      </c>
      <c r="D135" s="91"/>
      <c r="E135" s="91"/>
      <c r="F135" s="91"/>
      <c r="G135" s="185"/>
      <c r="H135" s="186"/>
      <c r="I135" s="186"/>
      <c r="J135" s="186"/>
      <c r="K135" s="186"/>
      <c r="Q135" s="90"/>
      <c r="R135" s="90"/>
      <c r="S135" s="90"/>
      <c r="T135" s="90"/>
      <c r="U135" s="90"/>
      <c r="V135" s="90"/>
      <c r="W135" s="90"/>
      <c r="X135" s="90"/>
      <c r="Y135" s="90"/>
    </row>
    <row r="136" spans="1:25" s="187" customFormat="1" x14ac:dyDescent="0.25">
      <c r="A136" s="91" t="s">
        <v>2092</v>
      </c>
      <c r="B136" s="91" t="s">
        <v>2101</v>
      </c>
      <c r="C136" s="91" t="s">
        <v>3073</v>
      </c>
      <c r="D136" s="91"/>
      <c r="E136" s="91"/>
      <c r="F136" s="91"/>
      <c r="G136" s="185"/>
      <c r="H136" s="186"/>
      <c r="I136" s="186"/>
      <c r="J136" s="186"/>
      <c r="K136" s="186"/>
      <c r="Q136" s="90"/>
      <c r="R136" s="90"/>
      <c r="S136" s="90"/>
      <c r="T136" s="90"/>
      <c r="U136" s="90"/>
      <c r="V136" s="90"/>
      <c r="W136" s="90"/>
      <c r="X136" s="90"/>
      <c r="Y136" s="90"/>
    </row>
    <row r="137" spans="1:25" s="187" customFormat="1" x14ac:dyDescent="0.25">
      <c r="A137" s="91" t="s">
        <v>2092</v>
      </c>
      <c r="B137" s="91" t="s">
        <v>2101</v>
      </c>
      <c r="C137" s="91" t="s">
        <v>2144</v>
      </c>
      <c r="D137" s="91"/>
      <c r="E137" s="91"/>
      <c r="F137" s="91"/>
      <c r="G137" s="185"/>
      <c r="H137" s="186"/>
      <c r="I137" s="186"/>
      <c r="J137" s="186"/>
      <c r="K137" s="186"/>
      <c r="Q137" s="90"/>
      <c r="R137" s="90"/>
      <c r="S137" s="90"/>
      <c r="T137" s="90"/>
      <c r="U137" s="90"/>
      <c r="V137" s="90"/>
      <c r="W137" s="90"/>
      <c r="X137" s="90"/>
      <c r="Y137" s="90"/>
    </row>
    <row r="138" spans="1:25" s="187" customFormat="1" x14ac:dyDescent="0.25">
      <c r="A138" s="91" t="s">
        <v>2092</v>
      </c>
      <c r="B138" s="91" t="s">
        <v>2101</v>
      </c>
      <c r="C138" s="91" t="s">
        <v>3074</v>
      </c>
      <c r="D138" s="91"/>
      <c r="E138" s="91"/>
      <c r="F138" s="91"/>
      <c r="G138" s="185"/>
      <c r="H138" s="186"/>
      <c r="I138" s="186"/>
      <c r="J138" s="186"/>
      <c r="K138" s="186"/>
      <c r="Q138" s="90"/>
      <c r="R138" s="90"/>
      <c r="S138" s="90"/>
      <c r="T138" s="90"/>
      <c r="U138" s="90"/>
      <c r="V138" s="90"/>
      <c r="W138" s="90"/>
      <c r="X138" s="90"/>
      <c r="Y138" s="90"/>
    </row>
    <row r="139" spans="1:25" s="187" customFormat="1" x14ac:dyDescent="0.25">
      <c r="A139" s="91" t="s">
        <v>2092</v>
      </c>
      <c r="B139" s="91" t="s">
        <v>2101</v>
      </c>
      <c r="C139" s="91" t="s">
        <v>3075</v>
      </c>
      <c r="D139" s="91"/>
      <c r="E139" s="91"/>
      <c r="F139" s="91"/>
      <c r="G139" s="185"/>
      <c r="H139" s="186"/>
      <c r="I139" s="186"/>
      <c r="J139" s="186"/>
      <c r="K139" s="186"/>
      <c r="Q139" s="90"/>
      <c r="R139" s="90"/>
      <c r="S139" s="90"/>
      <c r="T139" s="90"/>
      <c r="U139" s="90"/>
      <c r="V139" s="90"/>
      <c r="W139" s="90"/>
      <c r="X139" s="90"/>
      <c r="Y139" s="90"/>
    </row>
    <row r="140" spans="1:25" s="187" customFormat="1" x14ac:dyDescent="0.25">
      <c r="A140" s="91" t="s">
        <v>2092</v>
      </c>
      <c r="B140" s="91" t="s">
        <v>2101</v>
      </c>
      <c r="C140" s="91" t="s">
        <v>3076</v>
      </c>
      <c r="D140" s="91"/>
      <c r="E140" s="91"/>
      <c r="F140" s="91"/>
      <c r="G140" s="185"/>
      <c r="H140" s="186"/>
      <c r="I140" s="186"/>
      <c r="J140" s="186"/>
      <c r="K140" s="186"/>
      <c r="Q140" s="90"/>
      <c r="R140" s="90"/>
      <c r="S140" s="90"/>
      <c r="T140" s="90"/>
      <c r="U140" s="90"/>
      <c r="V140" s="90"/>
      <c r="W140" s="90"/>
      <c r="X140" s="90"/>
      <c r="Y140" s="90"/>
    </row>
    <row r="141" spans="1:25" s="187" customFormat="1" x14ac:dyDescent="0.25">
      <c r="A141" s="91" t="s">
        <v>2092</v>
      </c>
      <c r="B141" s="91" t="s">
        <v>2101</v>
      </c>
      <c r="C141" s="91" t="s">
        <v>3077</v>
      </c>
      <c r="D141" s="91"/>
      <c r="E141" s="91"/>
      <c r="F141" s="91"/>
      <c r="G141" s="185"/>
      <c r="H141" s="186"/>
      <c r="I141" s="186"/>
      <c r="J141" s="186"/>
      <c r="K141" s="186"/>
      <c r="Q141" s="90"/>
      <c r="R141" s="90"/>
      <c r="S141" s="90"/>
      <c r="T141" s="90"/>
      <c r="U141" s="90"/>
      <c r="V141" s="90"/>
      <c r="W141" s="90"/>
      <c r="X141" s="90"/>
      <c r="Y141" s="90"/>
    </row>
    <row r="142" spans="1:25" s="187" customFormat="1" x14ac:dyDescent="0.25">
      <c r="A142" s="91" t="s">
        <v>2092</v>
      </c>
      <c r="B142" s="91" t="s">
        <v>2101</v>
      </c>
      <c r="C142" s="91" t="s">
        <v>3078</v>
      </c>
      <c r="D142" s="91"/>
      <c r="E142" s="91"/>
      <c r="F142" s="91"/>
      <c r="G142" s="185"/>
      <c r="H142" s="186"/>
      <c r="I142" s="186"/>
      <c r="J142" s="186"/>
      <c r="K142" s="186"/>
      <c r="Q142" s="90"/>
      <c r="R142" s="90"/>
      <c r="S142" s="90"/>
      <c r="T142" s="90"/>
      <c r="U142" s="90"/>
      <c r="V142" s="90"/>
      <c r="W142" s="90"/>
      <c r="X142" s="90"/>
      <c r="Y142" s="90"/>
    </row>
    <row r="143" spans="1:25" s="187" customFormat="1" x14ac:dyDescent="0.25">
      <c r="A143" s="91" t="s">
        <v>2092</v>
      </c>
      <c r="B143" s="91" t="s">
        <v>2101</v>
      </c>
      <c r="C143" s="91" t="s">
        <v>3079</v>
      </c>
      <c r="D143" s="91"/>
      <c r="E143" s="91"/>
      <c r="F143" s="91"/>
      <c r="G143" s="185"/>
      <c r="H143" s="186"/>
      <c r="I143" s="186"/>
      <c r="J143" s="186"/>
      <c r="K143" s="186"/>
      <c r="Q143" s="90"/>
      <c r="R143" s="90"/>
      <c r="S143" s="90"/>
      <c r="T143" s="90"/>
      <c r="U143" s="90"/>
      <c r="V143" s="90"/>
      <c r="W143" s="90"/>
      <c r="X143" s="90"/>
      <c r="Y143" s="90"/>
    </row>
    <row r="144" spans="1:25" s="187" customFormat="1" x14ac:dyDescent="0.25">
      <c r="A144" s="91" t="s">
        <v>2307</v>
      </c>
      <c r="B144" s="91" t="s">
        <v>3080</v>
      </c>
      <c r="C144" s="91" t="s">
        <v>2229</v>
      </c>
      <c r="D144" s="91"/>
      <c r="E144" s="91"/>
      <c r="F144" s="91"/>
      <c r="G144" s="185"/>
      <c r="H144" s="186"/>
      <c r="I144" s="186"/>
      <c r="J144" s="186"/>
      <c r="K144" s="186"/>
      <c r="Q144" s="90"/>
      <c r="R144" s="90"/>
      <c r="S144" s="90"/>
      <c r="T144" s="90"/>
      <c r="U144" s="90"/>
      <c r="V144" s="90"/>
      <c r="W144" s="90"/>
      <c r="X144" s="90"/>
      <c r="Y144" s="90"/>
    </row>
    <row r="145" spans="1:25" s="187" customFormat="1" x14ac:dyDescent="0.25">
      <c r="A145" s="91" t="s">
        <v>2307</v>
      </c>
      <c r="B145" s="91" t="s">
        <v>3080</v>
      </c>
      <c r="C145" s="91" t="s">
        <v>3081</v>
      </c>
      <c r="D145" s="91"/>
      <c r="E145" s="91"/>
      <c r="F145" s="91"/>
      <c r="G145" s="185"/>
      <c r="H145" s="186"/>
      <c r="I145" s="186"/>
      <c r="J145" s="186"/>
      <c r="K145" s="186"/>
      <c r="Q145" s="90"/>
      <c r="R145" s="90"/>
      <c r="S145" s="90"/>
      <c r="T145" s="90"/>
      <c r="U145" s="90"/>
      <c r="V145" s="90"/>
      <c r="W145" s="90"/>
      <c r="X145" s="90"/>
      <c r="Y145" s="90"/>
    </row>
    <row r="146" spans="1:25" s="187" customFormat="1" x14ac:dyDescent="0.25">
      <c r="A146" s="91" t="s">
        <v>2307</v>
      </c>
      <c r="B146" s="91" t="s">
        <v>3080</v>
      </c>
      <c r="C146" s="91" t="s">
        <v>3082</v>
      </c>
      <c r="D146" s="91"/>
      <c r="E146" s="91"/>
      <c r="F146" s="91"/>
      <c r="G146" s="185"/>
      <c r="H146" s="186"/>
      <c r="I146" s="186"/>
      <c r="J146" s="186"/>
      <c r="K146" s="186"/>
      <c r="Q146" s="90"/>
      <c r="R146" s="90"/>
      <c r="S146" s="90"/>
      <c r="T146" s="90"/>
      <c r="U146" s="90"/>
      <c r="V146" s="90"/>
      <c r="W146" s="90"/>
      <c r="X146" s="90"/>
      <c r="Y146" s="90"/>
    </row>
    <row r="147" spans="1:25" s="187" customFormat="1" x14ac:dyDescent="0.25">
      <c r="A147" s="91" t="s">
        <v>2262</v>
      </c>
      <c r="B147" s="91" t="s">
        <v>3083</v>
      </c>
      <c r="C147" s="91" t="s">
        <v>2103</v>
      </c>
      <c r="D147" s="91"/>
      <c r="E147" s="91"/>
      <c r="F147" s="91"/>
      <c r="G147" s="185"/>
      <c r="H147" s="186"/>
      <c r="I147" s="186"/>
      <c r="J147" s="186"/>
      <c r="K147" s="186"/>
      <c r="Q147" s="90"/>
      <c r="R147" s="90"/>
      <c r="S147" s="90"/>
      <c r="T147" s="90"/>
      <c r="U147" s="90"/>
      <c r="V147" s="90"/>
      <c r="W147" s="90"/>
      <c r="X147" s="90"/>
      <c r="Y147" s="90"/>
    </row>
    <row r="148" spans="1:25" s="187" customFormat="1" x14ac:dyDescent="0.25">
      <c r="A148" s="91" t="s">
        <v>2262</v>
      </c>
      <c r="B148" s="91" t="s">
        <v>3083</v>
      </c>
      <c r="C148" s="91" t="s">
        <v>2120</v>
      </c>
      <c r="D148" s="91"/>
      <c r="E148" s="91"/>
      <c r="F148" s="91"/>
      <c r="G148" s="185"/>
      <c r="H148" s="186"/>
      <c r="I148" s="186"/>
      <c r="J148" s="186"/>
      <c r="K148" s="186"/>
      <c r="Q148" s="90"/>
      <c r="R148" s="90"/>
      <c r="S148" s="90"/>
      <c r="T148" s="90"/>
      <c r="U148" s="90"/>
      <c r="V148" s="90"/>
      <c r="W148" s="90"/>
      <c r="X148" s="90"/>
      <c r="Y148" s="90"/>
    </row>
    <row r="149" spans="1:25" s="187" customFormat="1" x14ac:dyDescent="0.25">
      <c r="A149" s="91" t="s">
        <v>2262</v>
      </c>
      <c r="B149" s="91" t="s">
        <v>3083</v>
      </c>
      <c r="C149" s="91" t="s">
        <v>3084</v>
      </c>
      <c r="D149" s="91"/>
      <c r="E149" s="91"/>
      <c r="F149" s="91"/>
      <c r="G149" s="185"/>
      <c r="H149" s="186"/>
      <c r="I149" s="186"/>
      <c r="J149" s="186"/>
      <c r="K149" s="186"/>
      <c r="Q149" s="90"/>
      <c r="R149" s="90"/>
      <c r="S149" s="90"/>
      <c r="T149" s="90"/>
      <c r="U149" s="90"/>
      <c r="V149" s="90"/>
      <c r="W149" s="90"/>
      <c r="X149" s="90"/>
      <c r="Y149" s="90"/>
    </row>
    <row r="150" spans="1:25" s="187" customFormat="1" x14ac:dyDescent="0.25">
      <c r="A150" s="91" t="s">
        <v>2262</v>
      </c>
      <c r="B150" s="91" t="s">
        <v>3083</v>
      </c>
      <c r="C150" s="91" t="s">
        <v>3085</v>
      </c>
      <c r="D150" s="91"/>
      <c r="E150" s="91"/>
      <c r="F150" s="91"/>
      <c r="G150" s="185"/>
      <c r="H150" s="186"/>
      <c r="I150" s="186"/>
      <c r="J150" s="186"/>
      <c r="K150" s="186"/>
      <c r="Q150" s="90"/>
      <c r="R150" s="90"/>
      <c r="S150" s="90"/>
      <c r="T150" s="90"/>
      <c r="U150" s="90"/>
      <c r="V150" s="90"/>
      <c r="W150" s="90"/>
      <c r="X150" s="90"/>
      <c r="Y150" s="90"/>
    </row>
    <row r="151" spans="1:25" s="187" customFormat="1" x14ac:dyDescent="0.25">
      <c r="A151" s="91" t="s">
        <v>2262</v>
      </c>
      <c r="B151" s="91" t="s">
        <v>3083</v>
      </c>
      <c r="C151" s="91" t="s">
        <v>3086</v>
      </c>
      <c r="D151" s="91"/>
      <c r="E151" s="91"/>
      <c r="F151" s="91"/>
      <c r="G151" s="185"/>
      <c r="H151" s="186"/>
      <c r="I151" s="186"/>
      <c r="J151" s="186"/>
      <c r="K151" s="186"/>
      <c r="Q151" s="90"/>
      <c r="R151" s="90"/>
      <c r="S151" s="90"/>
      <c r="T151" s="90"/>
      <c r="U151" s="90"/>
      <c r="V151" s="90"/>
      <c r="W151" s="90"/>
      <c r="X151" s="90"/>
      <c r="Y151" s="90"/>
    </row>
    <row r="152" spans="1:25" s="187" customFormat="1" x14ac:dyDescent="0.25">
      <c r="A152" s="91" t="s">
        <v>2262</v>
      </c>
      <c r="B152" s="91" t="s">
        <v>3083</v>
      </c>
      <c r="C152" s="91" t="s">
        <v>2098</v>
      </c>
      <c r="D152" s="91"/>
      <c r="E152" s="91"/>
      <c r="F152" s="91"/>
      <c r="G152" s="185"/>
      <c r="H152" s="186"/>
      <c r="I152" s="186"/>
      <c r="J152" s="186"/>
      <c r="K152" s="186"/>
      <c r="Q152" s="90"/>
      <c r="R152" s="90"/>
      <c r="S152" s="90"/>
      <c r="T152" s="90"/>
      <c r="U152" s="90"/>
      <c r="V152" s="90"/>
      <c r="W152" s="90"/>
      <c r="X152" s="90"/>
      <c r="Y152" s="90"/>
    </row>
    <row r="153" spans="1:25" s="187" customFormat="1" x14ac:dyDescent="0.25">
      <c r="A153" s="91" t="s">
        <v>2262</v>
      </c>
      <c r="B153" s="91" t="s">
        <v>3083</v>
      </c>
      <c r="C153" s="91" t="s">
        <v>2111</v>
      </c>
      <c r="D153" s="91"/>
      <c r="E153" s="91"/>
      <c r="F153" s="91"/>
      <c r="G153" s="185"/>
      <c r="H153" s="186"/>
      <c r="I153" s="186"/>
      <c r="J153" s="186"/>
      <c r="K153" s="186"/>
      <c r="Q153" s="90"/>
      <c r="R153" s="90"/>
      <c r="S153" s="90"/>
      <c r="T153" s="90"/>
      <c r="U153" s="90"/>
      <c r="V153" s="90"/>
      <c r="W153" s="90"/>
      <c r="X153" s="90"/>
      <c r="Y153" s="90"/>
    </row>
    <row r="154" spans="1:25" s="187" customFormat="1" x14ac:dyDescent="0.25">
      <c r="A154" s="91" t="s">
        <v>2159</v>
      </c>
      <c r="B154" s="91" t="s">
        <v>3087</v>
      </c>
      <c r="C154" s="91" t="s">
        <v>2372</v>
      </c>
      <c r="D154" s="91"/>
      <c r="E154" s="91"/>
      <c r="F154" s="91"/>
      <c r="G154" s="185"/>
      <c r="H154" s="186"/>
      <c r="I154" s="186"/>
      <c r="J154" s="186"/>
      <c r="K154" s="186"/>
      <c r="Q154" s="90"/>
      <c r="R154" s="90"/>
      <c r="S154" s="90"/>
      <c r="T154" s="90"/>
      <c r="U154" s="90"/>
      <c r="V154" s="90"/>
      <c r="W154" s="90"/>
      <c r="X154" s="90"/>
      <c r="Y154" s="90"/>
    </row>
    <row r="155" spans="1:25" s="187" customFormat="1" x14ac:dyDescent="0.25">
      <c r="A155" s="91" t="s">
        <v>2159</v>
      </c>
      <c r="B155" s="91" t="s">
        <v>3087</v>
      </c>
      <c r="C155" s="91" t="s">
        <v>2225</v>
      </c>
      <c r="D155" s="91"/>
      <c r="E155" s="91"/>
      <c r="F155" s="91"/>
      <c r="G155" s="185"/>
      <c r="H155" s="186"/>
      <c r="I155" s="186"/>
      <c r="J155" s="186"/>
      <c r="K155" s="186"/>
      <c r="Q155" s="90"/>
      <c r="R155" s="90"/>
      <c r="S155" s="90"/>
      <c r="T155" s="90"/>
      <c r="U155" s="90"/>
      <c r="V155" s="90"/>
      <c r="W155" s="90"/>
      <c r="X155" s="90"/>
      <c r="Y155" s="90"/>
    </row>
    <row r="156" spans="1:25" s="187" customFormat="1" x14ac:dyDescent="0.25">
      <c r="A156" s="91" t="s">
        <v>2159</v>
      </c>
      <c r="B156" s="91" t="s">
        <v>3087</v>
      </c>
      <c r="C156" s="91" t="s">
        <v>2221</v>
      </c>
      <c r="D156" s="91"/>
      <c r="E156" s="91"/>
      <c r="F156" s="91"/>
      <c r="G156" s="185"/>
      <c r="H156" s="186"/>
      <c r="I156" s="186"/>
      <c r="J156" s="186"/>
      <c r="K156" s="186"/>
      <c r="Q156" s="90"/>
      <c r="R156" s="90"/>
      <c r="S156" s="90"/>
      <c r="T156" s="90"/>
      <c r="U156" s="90"/>
      <c r="V156" s="90"/>
      <c r="W156" s="90"/>
      <c r="X156" s="90"/>
      <c r="Y156" s="90"/>
    </row>
    <row r="157" spans="1:25" s="187" customFormat="1" x14ac:dyDescent="0.25">
      <c r="A157" s="186"/>
      <c r="B157" s="186"/>
      <c r="C157" s="186"/>
      <c r="D157" s="186"/>
      <c r="E157" s="186"/>
      <c r="F157" s="186"/>
      <c r="G157" s="186"/>
      <c r="H157" s="186"/>
      <c r="I157" s="186"/>
      <c r="J157" s="186"/>
      <c r="K157" s="186"/>
      <c r="Q157" s="90"/>
      <c r="R157" s="90"/>
      <c r="S157" s="90"/>
      <c r="T157" s="90"/>
      <c r="U157" s="90"/>
      <c r="V157" s="90"/>
      <c r="W157" s="90"/>
      <c r="X157" s="90"/>
      <c r="Y157" s="90"/>
    </row>
    <row r="158" spans="1:25" s="187" customFormat="1" x14ac:dyDescent="0.25">
      <c r="A158" s="186"/>
      <c r="B158" s="186"/>
      <c r="C158" s="186"/>
      <c r="D158" s="186"/>
      <c r="E158" s="186"/>
      <c r="F158" s="186"/>
      <c r="G158" s="186"/>
      <c r="H158" s="186"/>
      <c r="I158" s="186"/>
      <c r="J158" s="186"/>
      <c r="K158" s="186"/>
      <c r="Q158" s="90"/>
      <c r="R158" s="90"/>
      <c r="S158" s="90"/>
      <c r="T158" s="90"/>
      <c r="U158" s="90"/>
      <c r="V158" s="90"/>
      <c r="W158" s="90"/>
      <c r="X158" s="90"/>
      <c r="Y158" s="90"/>
    </row>
    <row r="159" spans="1:25" s="187" customFormat="1" x14ac:dyDescent="0.25">
      <c r="A159" s="186"/>
      <c r="B159" s="186"/>
      <c r="C159" s="186"/>
      <c r="D159" s="186"/>
      <c r="E159" s="186"/>
      <c r="F159" s="186"/>
      <c r="G159" s="186"/>
      <c r="H159" s="186"/>
      <c r="I159" s="186"/>
      <c r="J159" s="186"/>
      <c r="K159" s="186"/>
      <c r="Q159" s="90"/>
      <c r="R159" s="90"/>
      <c r="S159" s="90"/>
      <c r="T159" s="90"/>
      <c r="U159" s="90"/>
      <c r="V159" s="90"/>
      <c r="W159" s="90"/>
      <c r="X159" s="90"/>
      <c r="Y159" s="90"/>
    </row>
    <row r="160" spans="1:25" s="187" customFormat="1" x14ac:dyDescent="0.25">
      <c r="A160" s="186"/>
      <c r="B160" s="186"/>
      <c r="C160" s="186"/>
      <c r="D160" s="186"/>
      <c r="E160" s="186"/>
      <c r="F160" s="186"/>
      <c r="G160" s="186"/>
      <c r="H160" s="186"/>
      <c r="I160" s="186"/>
      <c r="J160" s="186"/>
      <c r="K160" s="186"/>
      <c r="Q160" s="90"/>
      <c r="R160" s="90"/>
      <c r="S160" s="90"/>
      <c r="T160" s="90"/>
      <c r="U160" s="90"/>
      <c r="V160" s="90"/>
      <c r="W160" s="90"/>
      <c r="X160" s="90"/>
      <c r="Y160" s="90"/>
    </row>
    <row r="161" spans="1:25" s="187" customFormat="1" x14ac:dyDescent="0.25">
      <c r="A161" s="186"/>
      <c r="B161" s="186"/>
      <c r="C161" s="186"/>
      <c r="D161" s="186"/>
      <c r="E161" s="186"/>
      <c r="F161" s="186"/>
      <c r="G161" s="186"/>
      <c r="H161" s="186"/>
      <c r="I161" s="186"/>
      <c r="J161" s="186"/>
      <c r="K161" s="186"/>
      <c r="Q161" s="90"/>
      <c r="R161" s="90"/>
      <c r="S161" s="90"/>
      <c r="T161" s="90"/>
      <c r="U161" s="90"/>
      <c r="V161" s="90"/>
      <c r="W161" s="90"/>
      <c r="X161" s="90"/>
      <c r="Y161" s="90"/>
    </row>
    <row r="162" spans="1:25" s="187" customFormat="1" x14ac:dyDescent="0.25">
      <c r="A162" s="186"/>
      <c r="B162" s="186"/>
      <c r="C162" s="186"/>
      <c r="D162" s="186"/>
      <c r="E162" s="186"/>
      <c r="F162" s="186"/>
      <c r="G162" s="186"/>
      <c r="H162" s="186"/>
      <c r="I162" s="186"/>
      <c r="J162" s="186"/>
      <c r="K162" s="186"/>
      <c r="Q162" s="90"/>
      <c r="R162" s="90"/>
      <c r="S162" s="90"/>
      <c r="T162" s="90"/>
      <c r="U162" s="90"/>
      <c r="V162" s="90"/>
      <c r="W162" s="90"/>
      <c r="X162" s="90"/>
      <c r="Y162" s="90"/>
    </row>
    <row r="163" spans="1:25" s="187" customFormat="1" x14ac:dyDescent="0.25">
      <c r="A163" s="186"/>
      <c r="B163" s="186"/>
      <c r="C163" s="186"/>
      <c r="D163" s="186"/>
      <c r="E163" s="186"/>
      <c r="F163" s="186"/>
      <c r="G163" s="186"/>
      <c r="H163" s="186"/>
      <c r="I163" s="186"/>
      <c r="J163" s="186"/>
      <c r="K163" s="186"/>
      <c r="Q163" s="90"/>
      <c r="R163" s="90"/>
      <c r="S163" s="90"/>
      <c r="T163" s="90"/>
      <c r="U163" s="90"/>
      <c r="V163" s="90"/>
      <c r="W163" s="90"/>
      <c r="X163" s="90"/>
      <c r="Y163" s="90"/>
    </row>
    <row r="164" spans="1:25" s="187" customFormat="1" x14ac:dyDescent="0.25">
      <c r="A164" s="186"/>
      <c r="B164" s="186"/>
      <c r="C164" s="186"/>
      <c r="D164" s="186"/>
      <c r="E164" s="186"/>
      <c r="F164" s="186"/>
      <c r="G164" s="186"/>
      <c r="H164" s="186"/>
      <c r="I164" s="186"/>
      <c r="J164" s="186"/>
      <c r="K164" s="186"/>
      <c r="Q164" s="90"/>
      <c r="R164" s="90"/>
      <c r="S164" s="90"/>
      <c r="T164" s="90"/>
      <c r="U164" s="90"/>
      <c r="V164" s="90"/>
      <c r="W164" s="90"/>
      <c r="X164" s="90"/>
      <c r="Y164" s="90"/>
    </row>
    <row r="165" spans="1:25" s="187" customFormat="1" x14ac:dyDescent="0.25">
      <c r="A165" s="186"/>
      <c r="B165" s="186"/>
      <c r="C165" s="186"/>
      <c r="D165" s="186"/>
      <c r="E165" s="186"/>
      <c r="F165" s="186"/>
      <c r="G165" s="186"/>
      <c r="H165" s="186"/>
      <c r="I165" s="186"/>
      <c r="J165" s="186"/>
      <c r="K165" s="186"/>
      <c r="Q165" s="90"/>
      <c r="R165" s="90"/>
      <c r="S165" s="90"/>
      <c r="T165" s="90"/>
      <c r="U165" s="90"/>
      <c r="V165" s="90"/>
      <c r="W165" s="90"/>
      <c r="X165" s="90"/>
      <c r="Y165" s="90"/>
    </row>
    <row r="166" spans="1:25" s="187" customFormat="1" x14ac:dyDescent="0.25">
      <c r="A166" s="186"/>
      <c r="B166" s="186"/>
      <c r="C166" s="186"/>
      <c r="D166" s="186"/>
      <c r="E166" s="186"/>
      <c r="F166" s="186"/>
      <c r="G166" s="186"/>
      <c r="H166" s="186"/>
      <c r="I166" s="186"/>
      <c r="J166" s="186"/>
      <c r="K166" s="186"/>
      <c r="Q166" s="90"/>
      <c r="R166" s="90"/>
      <c r="S166" s="90"/>
      <c r="T166" s="90"/>
      <c r="U166" s="90"/>
      <c r="V166" s="90"/>
      <c r="W166" s="90"/>
      <c r="X166" s="90"/>
      <c r="Y166" s="90"/>
    </row>
    <row r="167" spans="1:25" s="187" customFormat="1" x14ac:dyDescent="0.25">
      <c r="A167" s="186"/>
      <c r="B167" s="186"/>
      <c r="C167" s="186"/>
      <c r="D167" s="186"/>
      <c r="E167" s="186"/>
      <c r="F167" s="186"/>
      <c r="G167" s="186"/>
      <c r="H167" s="186"/>
      <c r="I167" s="186"/>
      <c r="J167" s="186"/>
      <c r="K167" s="186"/>
      <c r="Q167" s="90"/>
      <c r="R167" s="90"/>
      <c r="S167" s="90"/>
      <c r="T167" s="90"/>
      <c r="U167" s="90"/>
      <c r="V167" s="90"/>
      <c r="W167" s="90"/>
      <c r="X167" s="90"/>
      <c r="Y167" s="90"/>
    </row>
    <row r="168" spans="1:25" s="187" customFormat="1" x14ac:dyDescent="0.25">
      <c r="A168" s="186"/>
      <c r="B168" s="186"/>
      <c r="C168" s="186"/>
      <c r="D168" s="186"/>
      <c r="E168" s="186"/>
      <c r="F168" s="186"/>
      <c r="G168" s="186"/>
      <c r="H168" s="186"/>
      <c r="I168" s="186"/>
      <c r="J168" s="186"/>
      <c r="K168" s="186"/>
      <c r="Q168" s="90"/>
      <c r="R168" s="90"/>
      <c r="S168" s="90"/>
      <c r="T168" s="90"/>
      <c r="U168" s="90"/>
      <c r="V168" s="90"/>
      <c r="W168" s="90"/>
      <c r="X168" s="90"/>
      <c r="Y168" s="90"/>
    </row>
    <row r="169" spans="1:25" s="187" customFormat="1" x14ac:dyDescent="0.25">
      <c r="A169" s="186"/>
      <c r="B169" s="186"/>
      <c r="C169" s="186"/>
      <c r="D169" s="186"/>
      <c r="E169" s="186"/>
      <c r="F169" s="186"/>
      <c r="G169" s="186"/>
      <c r="H169" s="186"/>
      <c r="I169" s="186"/>
      <c r="J169" s="186"/>
      <c r="K169" s="186"/>
      <c r="Q169" s="90"/>
      <c r="R169" s="90"/>
      <c r="S169" s="90"/>
      <c r="T169" s="90"/>
      <c r="U169" s="90"/>
      <c r="V169" s="90"/>
      <c r="W169" s="90"/>
      <c r="X169" s="90"/>
      <c r="Y169" s="90"/>
    </row>
    <row r="170" spans="1:25" s="187" customFormat="1" x14ac:dyDescent="0.25">
      <c r="A170" s="186"/>
      <c r="B170" s="186"/>
      <c r="C170" s="186"/>
      <c r="D170" s="186"/>
      <c r="E170" s="186"/>
      <c r="F170" s="186"/>
      <c r="G170" s="186"/>
      <c r="H170" s="186"/>
      <c r="I170" s="186"/>
      <c r="J170" s="186"/>
      <c r="K170" s="186"/>
      <c r="Q170" s="90"/>
      <c r="R170" s="90"/>
      <c r="S170" s="90"/>
      <c r="T170" s="90"/>
      <c r="U170" s="90"/>
      <c r="V170" s="90"/>
      <c r="W170" s="90"/>
      <c r="X170" s="90"/>
      <c r="Y170" s="90"/>
    </row>
    <row r="171" spans="1:25" s="187" customFormat="1" x14ac:dyDescent="0.25">
      <c r="A171" s="186"/>
      <c r="B171" s="186"/>
      <c r="C171" s="186"/>
      <c r="D171" s="186"/>
      <c r="E171" s="186"/>
      <c r="F171" s="186"/>
      <c r="G171" s="186"/>
      <c r="H171" s="186"/>
      <c r="I171" s="186"/>
      <c r="J171" s="186"/>
      <c r="K171" s="186"/>
      <c r="Q171" s="90"/>
      <c r="R171" s="90"/>
      <c r="S171" s="90"/>
      <c r="T171" s="90"/>
      <c r="U171" s="90"/>
      <c r="V171" s="90"/>
      <c r="W171" s="90"/>
      <c r="X171" s="90"/>
      <c r="Y171" s="90"/>
    </row>
    <row r="172" spans="1:25" s="187" customFormat="1" x14ac:dyDescent="0.25">
      <c r="A172" s="186"/>
      <c r="B172" s="186"/>
      <c r="C172" s="186"/>
      <c r="D172" s="186"/>
      <c r="E172" s="186"/>
      <c r="F172" s="186"/>
      <c r="G172" s="186"/>
      <c r="H172" s="186"/>
      <c r="I172" s="186"/>
      <c r="J172" s="186"/>
      <c r="K172" s="186"/>
      <c r="Q172" s="90"/>
      <c r="R172" s="90"/>
      <c r="S172" s="90"/>
      <c r="T172" s="90"/>
      <c r="U172" s="90"/>
      <c r="V172" s="90"/>
      <c r="W172" s="90"/>
      <c r="X172" s="90"/>
      <c r="Y172" s="90"/>
    </row>
    <row r="173" spans="1:25" s="187" customFormat="1" x14ac:dyDescent="0.25">
      <c r="A173" s="186"/>
      <c r="B173" s="186"/>
      <c r="C173" s="186"/>
      <c r="D173" s="186"/>
      <c r="E173" s="186"/>
      <c r="F173" s="186"/>
      <c r="G173" s="186"/>
      <c r="H173" s="186"/>
      <c r="I173" s="186"/>
      <c r="J173" s="186"/>
      <c r="K173" s="186"/>
      <c r="Q173" s="90"/>
      <c r="R173" s="90"/>
      <c r="S173" s="90"/>
      <c r="T173" s="90"/>
      <c r="U173" s="90"/>
      <c r="V173" s="90"/>
      <c r="W173" s="90"/>
      <c r="X173" s="90"/>
      <c r="Y173" s="90"/>
    </row>
    <row r="174" spans="1:25" s="187" customFormat="1" x14ac:dyDescent="0.25">
      <c r="A174" s="186"/>
      <c r="B174" s="186"/>
      <c r="C174" s="186"/>
      <c r="D174" s="186"/>
      <c r="E174" s="186"/>
      <c r="F174" s="186"/>
      <c r="G174" s="186"/>
      <c r="H174" s="186"/>
      <c r="I174" s="186"/>
      <c r="J174" s="186"/>
      <c r="K174" s="186"/>
      <c r="Q174" s="90"/>
      <c r="R174" s="90"/>
      <c r="S174" s="90"/>
      <c r="T174" s="90"/>
      <c r="U174" s="90"/>
      <c r="V174" s="90"/>
      <c r="W174" s="90"/>
      <c r="X174" s="90"/>
      <c r="Y174" s="90"/>
    </row>
    <row r="175" spans="1:25" s="187" customFormat="1" x14ac:dyDescent="0.25">
      <c r="A175" s="186"/>
      <c r="B175" s="186"/>
      <c r="C175" s="186"/>
      <c r="D175" s="186"/>
      <c r="E175" s="186"/>
      <c r="F175" s="186"/>
      <c r="G175" s="186"/>
      <c r="H175" s="186"/>
      <c r="I175" s="186"/>
      <c r="J175" s="186"/>
      <c r="K175" s="186"/>
      <c r="Q175" s="90"/>
      <c r="R175" s="90"/>
      <c r="S175" s="90"/>
      <c r="T175" s="90"/>
      <c r="U175" s="90"/>
      <c r="V175" s="90"/>
      <c r="W175" s="90"/>
      <c r="X175" s="90"/>
      <c r="Y175" s="90"/>
    </row>
    <row r="176" spans="1:25" s="187" customFormat="1" x14ac:dyDescent="0.25">
      <c r="A176" s="186"/>
      <c r="B176" s="186"/>
      <c r="C176" s="186"/>
      <c r="D176" s="186"/>
      <c r="E176" s="186"/>
      <c r="F176" s="186"/>
      <c r="G176" s="186"/>
      <c r="H176" s="186"/>
      <c r="I176" s="186"/>
      <c r="J176" s="186"/>
      <c r="K176" s="186"/>
      <c r="Q176" s="90"/>
      <c r="R176" s="90"/>
      <c r="S176" s="90"/>
      <c r="T176" s="90"/>
      <c r="U176" s="90"/>
      <c r="V176" s="90"/>
      <c r="W176" s="90"/>
      <c r="X176" s="90"/>
      <c r="Y176" s="90"/>
    </row>
    <row r="177" spans="1:25" s="187" customFormat="1" x14ac:dyDescent="0.25">
      <c r="A177" s="186"/>
      <c r="B177" s="186"/>
      <c r="C177" s="186"/>
      <c r="D177" s="186"/>
      <c r="E177" s="186"/>
      <c r="F177" s="186"/>
      <c r="G177" s="186"/>
      <c r="H177" s="186"/>
      <c r="I177" s="186"/>
      <c r="J177" s="186"/>
      <c r="K177" s="186"/>
      <c r="Q177" s="90"/>
      <c r="R177" s="90"/>
      <c r="S177" s="90"/>
      <c r="T177" s="90"/>
      <c r="U177" s="90"/>
      <c r="V177" s="90"/>
      <c r="W177" s="90"/>
      <c r="X177" s="90"/>
      <c r="Y177" s="90"/>
    </row>
    <row r="178" spans="1:25" s="187" customFormat="1" x14ac:dyDescent="0.25">
      <c r="A178" s="186"/>
      <c r="B178" s="186"/>
      <c r="C178" s="186"/>
      <c r="D178" s="186"/>
      <c r="E178" s="186"/>
      <c r="F178" s="186"/>
      <c r="G178" s="186"/>
      <c r="H178" s="186"/>
      <c r="I178" s="186"/>
      <c r="J178" s="186"/>
      <c r="K178" s="186"/>
      <c r="Q178" s="90"/>
      <c r="R178" s="90"/>
      <c r="S178" s="90"/>
      <c r="T178" s="90"/>
      <c r="U178" s="90"/>
      <c r="V178" s="90"/>
      <c r="W178" s="90"/>
      <c r="X178" s="90"/>
      <c r="Y178" s="90"/>
    </row>
    <row r="179" spans="1:25" s="187" customFormat="1" x14ac:dyDescent="0.25">
      <c r="A179" s="186"/>
      <c r="B179" s="186"/>
      <c r="C179" s="186"/>
      <c r="D179" s="186"/>
      <c r="E179" s="186"/>
      <c r="F179" s="186"/>
      <c r="G179" s="186"/>
      <c r="H179" s="186"/>
      <c r="I179" s="186"/>
      <c r="J179" s="186"/>
      <c r="K179" s="186"/>
      <c r="Q179" s="90"/>
      <c r="R179" s="90"/>
      <c r="S179" s="90"/>
      <c r="T179" s="90"/>
      <c r="U179" s="90"/>
      <c r="V179" s="90"/>
      <c r="W179" s="90"/>
      <c r="X179" s="90"/>
      <c r="Y179" s="90"/>
    </row>
    <row r="180" spans="1:25" s="187" customFormat="1" x14ac:dyDescent="0.25">
      <c r="A180" s="186"/>
      <c r="B180" s="186"/>
      <c r="C180" s="186"/>
      <c r="D180" s="186"/>
      <c r="E180" s="186"/>
      <c r="F180" s="186"/>
      <c r="G180" s="186"/>
      <c r="H180" s="186"/>
      <c r="I180" s="186"/>
      <c r="J180" s="186"/>
      <c r="K180" s="186"/>
      <c r="Q180" s="90"/>
      <c r="R180" s="90"/>
      <c r="S180" s="90"/>
      <c r="T180" s="90"/>
      <c r="U180" s="90"/>
      <c r="V180" s="90"/>
      <c r="W180" s="90"/>
      <c r="X180" s="90"/>
      <c r="Y180" s="90"/>
    </row>
    <row r="181" spans="1:25" s="187" customFormat="1" x14ac:dyDescent="0.25">
      <c r="A181" s="186"/>
      <c r="B181" s="186"/>
      <c r="C181" s="186"/>
      <c r="D181" s="186"/>
      <c r="E181" s="186"/>
      <c r="F181" s="186"/>
      <c r="G181" s="186"/>
      <c r="H181" s="186"/>
      <c r="I181" s="186"/>
      <c r="J181" s="186"/>
      <c r="K181" s="186"/>
      <c r="Q181" s="90"/>
      <c r="R181" s="90"/>
      <c r="S181" s="90"/>
      <c r="T181" s="90"/>
      <c r="U181" s="90"/>
      <c r="V181" s="90"/>
      <c r="W181" s="90"/>
      <c r="X181" s="90"/>
      <c r="Y181" s="90"/>
    </row>
    <row r="182" spans="1:25" s="187" customFormat="1" x14ac:dyDescent="0.25">
      <c r="A182" s="186"/>
      <c r="B182" s="186"/>
      <c r="C182" s="186"/>
      <c r="D182" s="186"/>
      <c r="E182" s="186"/>
      <c r="F182" s="186"/>
      <c r="G182" s="186"/>
      <c r="H182" s="186"/>
      <c r="I182" s="186"/>
      <c r="J182" s="186"/>
      <c r="K182" s="186"/>
      <c r="Q182" s="90"/>
      <c r="R182" s="90"/>
      <c r="S182" s="90"/>
      <c r="T182" s="90"/>
      <c r="U182" s="90"/>
      <c r="V182" s="90"/>
      <c r="W182" s="90"/>
      <c r="X182" s="90"/>
      <c r="Y182" s="90"/>
    </row>
    <row r="183" spans="1:25" s="187" customFormat="1" x14ac:dyDescent="0.25">
      <c r="A183" s="186"/>
      <c r="B183" s="186"/>
      <c r="C183" s="186"/>
      <c r="D183" s="186"/>
      <c r="E183" s="186"/>
      <c r="F183" s="186"/>
      <c r="G183" s="186"/>
      <c r="H183" s="186"/>
      <c r="I183" s="186"/>
      <c r="J183" s="186"/>
      <c r="K183" s="186"/>
      <c r="Q183" s="90"/>
      <c r="R183" s="90"/>
      <c r="S183" s="90"/>
      <c r="T183" s="90"/>
      <c r="U183" s="90"/>
      <c r="V183" s="90"/>
      <c r="W183" s="90"/>
      <c r="X183" s="90"/>
      <c r="Y183" s="90"/>
    </row>
    <row r="184" spans="1:25" s="187" customFormat="1" x14ac:dyDescent="0.25">
      <c r="A184" s="186"/>
      <c r="B184" s="186"/>
      <c r="C184" s="186"/>
      <c r="D184" s="186"/>
      <c r="E184" s="186"/>
      <c r="F184" s="186"/>
      <c r="G184" s="186"/>
      <c r="H184" s="186"/>
      <c r="I184" s="186"/>
      <c r="J184" s="186"/>
      <c r="K184" s="186"/>
      <c r="Q184" s="90"/>
      <c r="R184" s="90"/>
      <c r="S184" s="90"/>
      <c r="T184" s="90"/>
      <c r="U184" s="90"/>
      <c r="V184" s="90"/>
      <c r="W184" s="90"/>
      <c r="X184" s="90"/>
      <c r="Y184" s="90"/>
    </row>
    <row r="185" spans="1:25" s="187" customFormat="1" x14ac:dyDescent="0.25">
      <c r="A185" s="186"/>
      <c r="B185" s="186"/>
      <c r="C185" s="186"/>
      <c r="D185" s="186"/>
      <c r="E185" s="186"/>
      <c r="F185" s="186"/>
      <c r="G185" s="186"/>
      <c r="H185" s="186"/>
      <c r="I185" s="186"/>
      <c r="J185" s="186"/>
      <c r="K185" s="186"/>
      <c r="Q185" s="90"/>
      <c r="R185" s="90"/>
      <c r="S185" s="90"/>
      <c r="T185" s="90"/>
      <c r="U185" s="90"/>
      <c r="V185" s="90"/>
      <c r="W185" s="90"/>
      <c r="X185" s="90"/>
      <c r="Y185" s="90"/>
    </row>
    <row r="186" spans="1:25" s="187" customFormat="1" x14ac:dyDescent="0.25">
      <c r="A186" s="186"/>
      <c r="B186" s="186"/>
      <c r="C186" s="186"/>
      <c r="D186" s="186"/>
      <c r="E186" s="186"/>
      <c r="F186" s="186"/>
      <c r="G186" s="186"/>
      <c r="H186" s="186"/>
      <c r="I186" s="186"/>
      <c r="J186" s="186"/>
      <c r="K186" s="186"/>
      <c r="Q186" s="90"/>
      <c r="R186" s="90"/>
      <c r="S186" s="90"/>
      <c r="T186" s="90"/>
      <c r="U186" s="90"/>
      <c r="V186" s="90"/>
      <c r="W186" s="90"/>
      <c r="X186" s="90"/>
      <c r="Y186" s="90"/>
    </row>
    <row r="187" spans="1:25" s="187" customFormat="1" x14ac:dyDescent="0.25">
      <c r="A187" s="186"/>
      <c r="B187" s="186"/>
      <c r="C187" s="186"/>
      <c r="D187" s="186"/>
      <c r="E187" s="186"/>
      <c r="F187" s="186"/>
      <c r="G187" s="186"/>
      <c r="H187" s="186"/>
      <c r="I187" s="186"/>
      <c r="J187" s="186"/>
      <c r="K187" s="186"/>
      <c r="Q187" s="90"/>
      <c r="R187" s="90"/>
      <c r="S187" s="90"/>
      <c r="T187" s="90"/>
      <c r="U187" s="90"/>
      <c r="V187" s="90"/>
      <c r="W187" s="90"/>
      <c r="X187" s="90"/>
      <c r="Y187" s="90"/>
    </row>
    <row r="188" spans="1:25" s="187" customFormat="1" x14ac:dyDescent="0.25">
      <c r="A188" s="186"/>
      <c r="B188" s="186"/>
      <c r="C188" s="186"/>
      <c r="D188" s="186"/>
      <c r="E188" s="186"/>
      <c r="F188" s="186"/>
      <c r="G188" s="186"/>
      <c r="H188" s="186"/>
      <c r="I188" s="186"/>
      <c r="J188" s="186"/>
      <c r="K188" s="186"/>
      <c r="Q188" s="90"/>
      <c r="R188" s="90"/>
      <c r="S188" s="90"/>
      <c r="T188" s="90"/>
      <c r="U188" s="90"/>
      <c r="V188" s="90"/>
      <c r="W188" s="90"/>
      <c r="X188" s="90"/>
      <c r="Y188" s="90"/>
    </row>
    <row r="189" spans="1:25" s="187" customFormat="1" x14ac:dyDescent="0.25">
      <c r="A189" s="186"/>
      <c r="B189" s="186"/>
      <c r="C189" s="186"/>
      <c r="D189" s="186"/>
      <c r="E189" s="186"/>
      <c r="F189" s="186"/>
      <c r="G189" s="186"/>
      <c r="H189" s="186"/>
      <c r="I189" s="186"/>
      <c r="J189" s="186"/>
      <c r="K189" s="186"/>
      <c r="Q189" s="90"/>
      <c r="R189" s="90"/>
      <c r="S189" s="90"/>
      <c r="T189" s="90"/>
      <c r="U189" s="90"/>
      <c r="V189" s="90"/>
      <c r="W189" s="90"/>
      <c r="X189" s="90"/>
      <c r="Y189" s="90"/>
    </row>
    <row r="190" spans="1:25" s="187" customFormat="1" x14ac:dyDescent="0.25">
      <c r="A190" s="186"/>
      <c r="B190" s="186"/>
      <c r="C190" s="186"/>
      <c r="D190" s="186"/>
      <c r="E190" s="186"/>
      <c r="F190" s="186"/>
      <c r="G190" s="186"/>
      <c r="H190" s="186"/>
      <c r="I190" s="186"/>
      <c r="J190" s="186"/>
      <c r="K190" s="186"/>
      <c r="Q190" s="90"/>
      <c r="R190" s="90"/>
      <c r="S190" s="90"/>
      <c r="T190" s="90"/>
      <c r="U190" s="90"/>
      <c r="V190" s="90"/>
      <c r="W190" s="90"/>
      <c r="X190" s="90"/>
      <c r="Y190" s="90"/>
    </row>
    <row r="191" spans="1:25" s="187" customFormat="1" x14ac:dyDescent="0.25">
      <c r="A191" s="186"/>
      <c r="B191" s="186"/>
      <c r="C191" s="186"/>
      <c r="D191" s="186"/>
      <c r="E191" s="186"/>
      <c r="F191" s="186"/>
      <c r="G191" s="186"/>
      <c r="H191" s="186"/>
      <c r="I191" s="186"/>
      <c r="J191" s="186"/>
      <c r="K191" s="186"/>
      <c r="Q191" s="90"/>
      <c r="R191" s="90"/>
      <c r="S191" s="90"/>
      <c r="T191" s="90"/>
      <c r="U191" s="90"/>
      <c r="V191" s="90"/>
      <c r="W191" s="90"/>
      <c r="X191" s="90"/>
      <c r="Y191" s="90"/>
    </row>
    <row r="192" spans="1:25" s="187" customFormat="1" x14ac:dyDescent="0.25">
      <c r="A192" s="186"/>
      <c r="B192" s="186"/>
      <c r="C192" s="186"/>
      <c r="D192" s="186"/>
      <c r="E192" s="186"/>
      <c r="F192" s="186"/>
      <c r="G192" s="186"/>
      <c r="H192" s="186"/>
      <c r="I192" s="186"/>
      <c r="J192" s="186"/>
      <c r="K192" s="186"/>
      <c r="Q192" s="90"/>
      <c r="R192" s="90"/>
      <c r="S192" s="90"/>
      <c r="T192" s="90"/>
      <c r="U192" s="90"/>
      <c r="V192" s="90"/>
      <c r="W192" s="90"/>
      <c r="X192" s="90"/>
      <c r="Y192" s="90"/>
    </row>
    <row r="193" spans="1:25" s="187" customFormat="1" x14ac:dyDescent="0.25">
      <c r="A193" s="186"/>
      <c r="B193" s="186"/>
      <c r="C193" s="186"/>
      <c r="D193" s="186"/>
      <c r="E193" s="186"/>
      <c r="F193" s="186"/>
      <c r="G193" s="186"/>
      <c r="H193" s="186"/>
      <c r="I193" s="186"/>
      <c r="J193" s="186"/>
      <c r="K193" s="186"/>
      <c r="Q193" s="90"/>
      <c r="R193" s="90"/>
      <c r="S193" s="90"/>
      <c r="T193" s="90"/>
      <c r="U193" s="90"/>
      <c r="V193" s="90"/>
      <c r="W193" s="90"/>
      <c r="X193" s="90"/>
      <c r="Y193" s="90"/>
    </row>
    <row r="194" spans="1:25" s="187" customFormat="1" x14ac:dyDescent="0.25">
      <c r="A194" s="186"/>
      <c r="B194" s="186"/>
      <c r="C194" s="186"/>
      <c r="D194" s="186"/>
      <c r="E194" s="186"/>
      <c r="F194" s="186"/>
      <c r="G194" s="186"/>
      <c r="H194" s="186"/>
      <c r="I194" s="186"/>
      <c r="J194" s="186"/>
      <c r="K194" s="186"/>
      <c r="Q194" s="90"/>
      <c r="R194" s="90"/>
      <c r="S194" s="90"/>
      <c r="T194" s="90"/>
      <c r="U194" s="90"/>
      <c r="V194" s="90"/>
      <c r="W194" s="90"/>
      <c r="X194" s="90"/>
      <c r="Y194" s="90"/>
    </row>
    <row r="195" spans="1:25" s="187" customFormat="1" x14ac:dyDescent="0.25">
      <c r="A195" s="186"/>
      <c r="B195" s="186"/>
      <c r="C195" s="186"/>
      <c r="D195" s="186"/>
      <c r="E195" s="186"/>
      <c r="F195" s="186"/>
      <c r="G195" s="186"/>
      <c r="H195" s="186"/>
      <c r="I195" s="186"/>
      <c r="J195" s="186"/>
      <c r="K195" s="186"/>
      <c r="Q195" s="90"/>
      <c r="R195" s="90"/>
      <c r="S195" s="90"/>
      <c r="T195" s="90"/>
      <c r="U195" s="90"/>
      <c r="V195" s="90"/>
      <c r="W195" s="90"/>
      <c r="X195" s="90"/>
      <c r="Y195" s="90"/>
    </row>
    <row r="196" spans="1:25" s="187" customFormat="1" x14ac:dyDescent="0.25">
      <c r="A196" s="186"/>
      <c r="B196" s="186"/>
      <c r="C196" s="186"/>
      <c r="D196" s="186"/>
      <c r="E196" s="186"/>
      <c r="F196" s="186"/>
      <c r="G196" s="186"/>
      <c r="H196" s="186"/>
      <c r="I196" s="186"/>
      <c r="J196" s="186"/>
      <c r="K196" s="186"/>
      <c r="Q196" s="90"/>
      <c r="R196" s="90"/>
      <c r="S196" s="90"/>
      <c r="T196" s="90"/>
      <c r="U196" s="90"/>
      <c r="V196" s="90"/>
      <c r="W196" s="90"/>
      <c r="X196" s="90"/>
      <c r="Y196" s="90"/>
    </row>
    <row r="197" spans="1:25" s="187" customFormat="1" x14ac:dyDescent="0.25">
      <c r="A197" s="186"/>
      <c r="B197" s="186"/>
      <c r="C197" s="186"/>
      <c r="D197" s="186"/>
      <c r="E197" s="186"/>
      <c r="F197" s="186"/>
      <c r="G197" s="186"/>
      <c r="H197" s="186"/>
      <c r="I197" s="186"/>
      <c r="J197" s="186"/>
      <c r="K197" s="186"/>
      <c r="Q197" s="90"/>
      <c r="R197" s="90"/>
      <c r="S197" s="90"/>
      <c r="T197" s="90"/>
      <c r="U197" s="90"/>
      <c r="V197" s="90"/>
      <c r="W197" s="90"/>
      <c r="X197" s="90"/>
      <c r="Y197" s="90"/>
    </row>
  </sheetData>
  <pageMargins left="1.0629921259842521" right="0.11811023622047245" top="0.94488188976377963" bottom="0.15748031496062992" header="0" footer="0"/>
  <pageSetup scale="75"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0">
    <pageSetUpPr fitToPage="1"/>
  </sheetPr>
  <dimension ref="A1:F528"/>
  <sheetViews>
    <sheetView topLeftCell="A6" zoomScaleNormal="100" workbookViewId="0">
      <selection activeCell="C24" sqref="C24"/>
    </sheetView>
  </sheetViews>
  <sheetFormatPr baseColWidth="10" defaultColWidth="9.140625" defaultRowHeight="12.75" x14ac:dyDescent="0.25"/>
  <cols>
    <col min="1" max="1" width="30.7109375" style="165" customWidth="1"/>
    <col min="2" max="2" width="30.140625" style="165" customWidth="1"/>
    <col min="3" max="3" width="52.85546875" style="166" customWidth="1"/>
    <col min="4" max="4" width="17.140625" style="167" customWidth="1"/>
    <col min="5" max="5" width="15.42578125" style="166" customWidth="1"/>
    <col min="6" max="6" width="25.7109375" style="166" customWidth="1"/>
    <col min="7" max="16384" width="9.140625" style="151"/>
  </cols>
  <sheetData>
    <row r="1" spans="1:6" s="149" customFormat="1" x14ac:dyDescent="0.25">
      <c r="A1" s="453" t="s">
        <v>3088</v>
      </c>
      <c r="B1" s="454" t="s">
        <v>1859</v>
      </c>
      <c r="C1" s="455" t="s">
        <v>1852</v>
      </c>
      <c r="D1" s="455" t="s">
        <v>1853</v>
      </c>
      <c r="E1" s="456" t="s">
        <v>1855</v>
      </c>
      <c r="F1" s="457" t="s">
        <v>3089</v>
      </c>
    </row>
    <row r="2" spans="1:6" ht="20.100000000000001" customHeight="1" x14ac:dyDescent="0.25">
      <c r="A2" s="487" t="s">
        <v>2736</v>
      </c>
      <c r="B2" s="488" t="s">
        <v>3090</v>
      </c>
      <c r="C2" s="412" t="s">
        <v>3091</v>
      </c>
      <c r="D2" s="413" t="s">
        <v>1862</v>
      </c>
      <c r="E2" s="414">
        <v>944</v>
      </c>
      <c r="F2" s="420" t="s">
        <v>3092</v>
      </c>
    </row>
    <row r="3" spans="1:6" x14ac:dyDescent="0.25">
      <c r="A3" s="487" t="s">
        <v>2736</v>
      </c>
      <c r="B3" s="488" t="s">
        <v>3090</v>
      </c>
      <c r="C3" s="412" t="s">
        <v>3093</v>
      </c>
      <c r="D3" s="413" t="s">
        <v>1862</v>
      </c>
      <c r="E3" s="414">
        <v>590</v>
      </c>
      <c r="F3" s="420" t="s">
        <v>3092</v>
      </c>
    </row>
    <row r="4" spans="1:6" ht="24" x14ac:dyDescent="0.25">
      <c r="A4" s="489" t="s">
        <v>1877</v>
      </c>
      <c r="B4" s="490" t="s">
        <v>3094</v>
      </c>
      <c r="C4" s="490" t="s">
        <v>1890</v>
      </c>
      <c r="D4" s="491" t="s">
        <v>1862</v>
      </c>
      <c r="E4" s="492">
        <v>5000.5</v>
      </c>
      <c r="F4" s="421" t="s">
        <v>3095</v>
      </c>
    </row>
    <row r="5" spans="1:6" ht="24" x14ac:dyDescent="0.25">
      <c r="A5" s="489" t="s">
        <v>1877</v>
      </c>
      <c r="B5" s="490" t="s">
        <v>3094</v>
      </c>
      <c r="C5" s="490" t="s">
        <v>1878</v>
      </c>
      <c r="D5" s="491" t="s">
        <v>1862</v>
      </c>
      <c r="E5" s="492">
        <v>10133.5</v>
      </c>
      <c r="F5" s="421" t="s">
        <v>3095</v>
      </c>
    </row>
    <row r="6" spans="1:6" ht="24" x14ac:dyDescent="0.25">
      <c r="A6" s="489" t="s">
        <v>1877</v>
      </c>
      <c r="B6" s="490" t="s">
        <v>3094</v>
      </c>
      <c r="C6" s="490" t="s">
        <v>1898</v>
      </c>
      <c r="D6" s="491" t="s">
        <v>1862</v>
      </c>
      <c r="E6" s="492">
        <v>25488</v>
      </c>
      <c r="F6" s="421" t="s">
        <v>3095</v>
      </c>
    </row>
    <row r="7" spans="1:6" ht="24" x14ac:dyDescent="0.25">
      <c r="A7" s="489" t="s">
        <v>1877</v>
      </c>
      <c r="B7" s="490" t="s">
        <v>3094</v>
      </c>
      <c r="C7" s="490" t="s">
        <v>1899</v>
      </c>
      <c r="D7" s="491" t="s">
        <v>1862</v>
      </c>
      <c r="E7" s="492">
        <v>61419</v>
      </c>
      <c r="F7" s="421" t="s">
        <v>3095</v>
      </c>
    </row>
    <row r="8" spans="1:6" ht="21.95" customHeight="1" x14ac:dyDescent="0.25">
      <c r="A8" s="489" t="s">
        <v>1877</v>
      </c>
      <c r="B8" s="490" t="s">
        <v>3094</v>
      </c>
      <c r="C8" s="490" t="s">
        <v>1920</v>
      </c>
      <c r="D8" s="491" t="s">
        <v>1862</v>
      </c>
      <c r="E8" s="492">
        <v>33435.300000000003</v>
      </c>
      <c r="F8" s="421" t="s">
        <v>3095</v>
      </c>
    </row>
    <row r="9" spans="1:6" ht="17.100000000000001" customHeight="1" x14ac:dyDescent="0.25">
      <c r="A9" s="489" t="s">
        <v>1877</v>
      </c>
      <c r="B9" s="490" t="s">
        <v>3094</v>
      </c>
      <c r="C9" s="490" t="s">
        <v>1903</v>
      </c>
      <c r="D9" s="491" t="s">
        <v>1862</v>
      </c>
      <c r="E9" s="492">
        <v>9410.5</v>
      </c>
      <c r="F9" s="421" t="s">
        <v>3095</v>
      </c>
    </row>
    <row r="10" spans="1:6" ht="18.95" customHeight="1" x14ac:dyDescent="0.25">
      <c r="A10" s="489" t="s">
        <v>1877</v>
      </c>
      <c r="B10" s="490" t="s">
        <v>3094</v>
      </c>
      <c r="C10" s="490" t="s">
        <v>1996</v>
      </c>
      <c r="D10" s="491" t="s">
        <v>1862</v>
      </c>
      <c r="E10" s="492">
        <v>5929.5</v>
      </c>
      <c r="F10" s="421" t="s">
        <v>3095</v>
      </c>
    </row>
    <row r="11" spans="1:6" ht="17.100000000000001" customHeight="1" x14ac:dyDescent="0.25">
      <c r="A11" s="489" t="s">
        <v>1877</v>
      </c>
      <c r="B11" s="490" t="s">
        <v>3094</v>
      </c>
      <c r="C11" s="490" t="s">
        <v>2025</v>
      </c>
      <c r="D11" s="491" t="s">
        <v>1862</v>
      </c>
      <c r="E11" s="492">
        <v>65844</v>
      </c>
      <c r="F11" s="421" t="s">
        <v>3095</v>
      </c>
    </row>
    <row r="12" spans="1:6" ht="18" customHeight="1" x14ac:dyDescent="0.25">
      <c r="A12" s="489" t="s">
        <v>1877</v>
      </c>
      <c r="B12" s="490" t="s">
        <v>3094</v>
      </c>
      <c r="C12" s="490" t="s">
        <v>2017</v>
      </c>
      <c r="D12" s="491" t="s">
        <v>1862</v>
      </c>
      <c r="E12" s="492">
        <v>29393.8</v>
      </c>
      <c r="F12" s="421" t="s">
        <v>3095</v>
      </c>
    </row>
    <row r="13" spans="1:6" ht="18" customHeight="1" x14ac:dyDescent="0.25">
      <c r="A13" s="489" t="s">
        <v>1877</v>
      </c>
      <c r="B13" s="490" t="s">
        <v>3094</v>
      </c>
      <c r="C13" s="490" t="s">
        <v>2023</v>
      </c>
      <c r="D13" s="491" t="s">
        <v>1862</v>
      </c>
      <c r="E13" s="492">
        <v>27193.1</v>
      </c>
      <c r="F13" s="421" t="s">
        <v>3095</v>
      </c>
    </row>
    <row r="14" spans="1:6" ht="24" x14ac:dyDescent="0.25">
      <c r="A14" s="489" t="s">
        <v>1877</v>
      </c>
      <c r="B14" s="490" t="s">
        <v>3094</v>
      </c>
      <c r="C14" s="490" t="s">
        <v>1921</v>
      </c>
      <c r="D14" s="491" t="s">
        <v>1862</v>
      </c>
      <c r="E14" s="492">
        <v>50380.1</v>
      </c>
      <c r="F14" s="421" t="s">
        <v>3095</v>
      </c>
    </row>
    <row r="15" spans="1:6" ht="24" x14ac:dyDescent="0.25">
      <c r="A15" s="489" t="s">
        <v>1877</v>
      </c>
      <c r="B15" s="490" t="s">
        <v>3094</v>
      </c>
      <c r="C15" s="490" t="s">
        <v>3096</v>
      </c>
      <c r="D15" s="491" t="s">
        <v>1862</v>
      </c>
      <c r="E15" s="492">
        <v>29323</v>
      </c>
      <c r="F15" s="421" t="s">
        <v>3095</v>
      </c>
    </row>
    <row r="16" spans="1:6" ht="24" x14ac:dyDescent="0.25">
      <c r="A16" s="489" t="s">
        <v>1877</v>
      </c>
      <c r="B16" s="490" t="s">
        <v>3094</v>
      </c>
      <c r="C16" s="490" t="s">
        <v>2063</v>
      </c>
      <c r="D16" s="491" t="s">
        <v>1862</v>
      </c>
      <c r="E16" s="492">
        <v>32833.5</v>
      </c>
      <c r="F16" s="421" t="s">
        <v>3095</v>
      </c>
    </row>
    <row r="17" spans="1:6" ht="24" x14ac:dyDescent="0.25">
      <c r="A17" s="489" t="s">
        <v>1877</v>
      </c>
      <c r="B17" s="490" t="s">
        <v>3094</v>
      </c>
      <c r="C17" s="490" t="s">
        <v>3097</v>
      </c>
      <c r="D17" s="491" t="s">
        <v>1862</v>
      </c>
      <c r="E17" s="492">
        <v>12537.5</v>
      </c>
      <c r="F17" s="421" t="s">
        <v>3095</v>
      </c>
    </row>
    <row r="18" spans="1:6" ht="24" x14ac:dyDescent="0.25">
      <c r="A18" s="489" t="s">
        <v>1877</v>
      </c>
      <c r="B18" s="490" t="s">
        <v>3094</v>
      </c>
      <c r="C18" s="490" t="s">
        <v>1907</v>
      </c>
      <c r="D18" s="491" t="s">
        <v>1862</v>
      </c>
      <c r="E18" s="492">
        <v>12626</v>
      </c>
      <c r="F18" s="421" t="s">
        <v>3095</v>
      </c>
    </row>
    <row r="19" spans="1:6" ht="24" x14ac:dyDescent="0.25">
      <c r="A19" s="489" t="s">
        <v>1877</v>
      </c>
      <c r="B19" s="490" t="s">
        <v>3094</v>
      </c>
      <c r="C19" s="490" t="s">
        <v>2076</v>
      </c>
      <c r="D19" s="491" t="s">
        <v>1862</v>
      </c>
      <c r="E19" s="492">
        <v>95892.7</v>
      </c>
      <c r="F19" s="421" t="s">
        <v>3095</v>
      </c>
    </row>
    <row r="20" spans="1:6" ht="22.5" customHeight="1" x14ac:dyDescent="0.25">
      <c r="A20" s="489" t="s">
        <v>1877</v>
      </c>
      <c r="B20" s="490" t="s">
        <v>3094</v>
      </c>
      <c r="C20" s="490" t="s">
        <v>2003</v>
      </c>
      <c r="D20" s="491" t="s">
        <v>1862</v>
      </c>
      <c r="E20" s="492">
        <v>19706</v>
      </c>
      <c r="F20" s="421" t="s">
        <v>3095</v>
      </c>
    </row>
    <row r="21" spans="1:6" ht="22.5" customHeight="1" x14ac:dyDescent="0.25">
      <c r="A21" s="489" t="s">
        <v>1877</v>
      </c>
      <c r="B21" s="490" t="s">
        <v>3094</v>
      </c>
      <c r="C21" s="490" t="s">
        <v>1891</v>
      </c>
      <c r="D21" s="491" t="s">
        <v>1862</v>
      </c>
      <c r="E21" s="492">
        <v>30975</v>
      </c>
      <c r="F21" s="421" t="s">
        <v>3095</v>
      </c>
    </row>
    <row r="22" spans="1:6" x14ac:dyDescent="0.25">
      <c r="A22" s="489" t="s">
        <v>1877</v>
      </c>
      <c r="B22" s="490" t="s">
        <v>3094</v>
      </c>
      <c r="C22" s="490" t="s">
        <v>3098</v>
      </c>
      <c r="D22" s="491" t="s">
        <v>1862</v>
      </c>
      <c r="E22" s="492">
        <v>15251.5</v>
      </c>
      <c r="F22" s="421" t="s">
        <v>3095</v>
      </c>
    </row>
    <row r="23" spans="1:6" x14ac:dyDescent="0.25">
      <c r="A23" s="489" t="s">
        <v>1877</v>
      </c>
      <c r="B23" s="490" t="s">
        <v>3094</v>
      </c>
      <c r="C23" s="490" t="s">
        <v>2071</v>
      </c>
      <c r="D23" s="491" t="s">
        <v>1862</v>
      </c>
      <c r="E23" s="492">
        <v>24225.4</v>
      </c>
      <c r="F23" s="421" t="s">
        <v>3095</v>
      </c>
    </row>
    <row r="24" spans="1:6" ht="22.5" customHeight="1" x14ac:dyDescent="0.25">
      <c r="A24" s="493" t="s">
        <v>1978</v>
      </c>
      <c r="B24" s="494" t="s">
        <v>3099</v>
      </c>
      <c r="C24" s="495" t="s">
        <v>3100</v>
      </c>
      <c r="D24" s="496" t="s">
        <v>1881</v>
      </c>
      <c r="E24" s="497">
        <v>1003</v>
      </c>
      <c r="F24" s="422" t="s">
        <v>3101</v>
      </c>
    </row>
    <row r="25" spans="1:6" x14ac:dyDescent="0.25">
      <c r="A25" s="493" t="s">
        <v>1978</v>
      </c>
      <c r="B25" s="494" t="s">
        <v>3099</v>
      </c>
      <c r="C25" s="495" t="s">
        <v>3102</v>
      </c>
      <c r="D25" s="496" t="s">
        <v>1881</v>
      </c>
      <c r="E25" s="497">
        <v>1003</v>
      </c>
      <c r="F25" s="422" t="s">
        <v>3101</v>
      </c>
    </row>
    <row r="26" spans="1:6" ht="24" customHeight="1" x14ac:dyDescent="0.25">
      <c r="A26" s="493" t="s">
        <v>1978</v>
      </c>
      <c r="B26" s="494" t="s">
        <v>3099</v>
      </c>
      <c r="C26" s="495" t="s">
        <v>1979</v>
      </c>
      <c r="D26" s="496" t="s">
        <v>1881</v>
      </c>
      <c r="E26" s="497">
        <v>3009</v>
      </c>
      <c r="F26" s="422" t="s">
        <v>3101</v>
      </c>
    </row>
    <row r="27" spans="1:6" x14ac:dyDescent="0.25">
      <c r="A27" s="493" t="s">
        <v>1978</v>
      </c>
      <c r="B27" s="494" t="s">
        <v>3099</v>
      </c>
      <c r="C27" s="495" t="s">
        <v>3103</v>
      </c>
      <c r="D27" s="496" t="s">
        <v>1881</v>
      </c>
      <c r="E27" s="497">
        <v>1882.1</v>
      </c>
      <c r="F27" s="422" t="s">
        <v>3101</v>
      </c>
    </row>
    <row r="28" spans="1:6" x14ac:dyDescent="0.25">
      <c r="A28" s="493" t="s">
        <v>1978</v>
      </c>
      <c r="B28" s="494" t="s">
        <v>3099</v>
      </c>
      <c r="C28" s="495" t="s">
        <v>3104</v>
      </c>
      <c r="D28" s="496" t="s">
        <v>1862</v>
      </c>
      <c r="E28" s="497">
        <v>83.78</v>
      </c>
      <c r="F28" s="422" t="s">
        <v>3101</v>
      </c>
    </row>
    <row r="29" spans="1:6" x14ac:dyDescent="0.25">
      <c r="A29" s="493" t="s">
        <v>1978</v>
      </c>
      <c r="B29" s="494" t="s">
        <v>3099</v>
      </c>
      <c r="C29" s="495" t="s">
        <v>3105</v>
      </c>
      <c r="D29" s="496" t="s">
        <v>1862</v>
      </c>
      <c r="E29" s="497">
        <v>192.34</v>
      </c>
      <c r="F29" s="422" t="s">
        <v>3101</v>
      </c>
    </row>
    <row r="30" spans="1:6" x14ac:dyDescent="0.25">
      <c r="A30" s="493" t="s">
        <v>1978</v>
      </c>
      <c r="B30" s="494" t="s">
        <v>3099</v>
      </c>
      <c r="C30" s="495" t="s">
        <v>3106</v>
      </c>
      <c r="D30" s="496" t="s">
        <v>1862</v>
      </c>
      <c r="E30" s="497">
        <v>421.26</v>
      </c>
      <c r="F30" s="422" t="s">
        <v>3101</v>
      </c>
    </row>
    <row r="31" spans="1:6" x14ac:dyDescent="0.25">
      <c r="A31" s="498" t="s">
        <v>1953</v>
      </c>
      <c r="B31" s="499" t="s">
        <v>3107</v>
      </c>
      <c r="C31" s="500" t="s">
        <v>3108</v>
      </c>
      <c r="D31" s="501" t="s">
        <v>1862</v>
      </c>
      <c r="E31" s="502">
        <v>6500</v>
      </c>
      <c r="F31" s="423" t="s">
        <v>3109</v>
      </c>
    </row>
    <row r="32" spans="1:6" x14ac:dyDescent="0.25">
      <c r="A32" s="498" t="s">
        <v>1953</v>
      </c>
      <c r="B32" s="499" t="s">
        <v>3107</v>
      </c>
      <c r="C32" s="500" t="s">
        <v>3110</v>
      </c>
      <c r="D32" s="501" t="s">
        <v>1862</v>
      </c>
      <c r="E32" s="502">
        <v>7265.26</v>
      </c>
      <c r="F32" s="423" t="s">
        <v>3109</v>
      </c>
    </row>
    <row r="33" spans="1:6" x14ac:dyDescent="0.25">
      <c r="A33" s="498" t="s">
        <v>1953</v>
      </c>
      <c r="B33" s="499" t="s">
        <v>3107</v>
      </c>
      <c r="C33" s="500" t="s">
        <v>1954</v>
      </c>
      <c r="D33" s="501" t="s">
        <v>1862</v>
      </c>
      <c r="E33" s="502">
        <v>4675.2539999999999</v>
      </c>
      <c r="F33" s="423" t="s">
        <v>3109</v>
      </c>
    </row>
    <row r="34" spans="1:6" x14ac:dyDescent="0.25">
      <c r="A34" s="498" t="s">
        <v>1953</v>
      </c>
      <c r="B34" s="499" t="s">
        <v>3107</v>
      </c>
      <c r="C34" s="500" t="s">
        <v>3111</v>
      </c>
      <c r="D34" s="501" t="s">
        <v>1862</v>
      </c>
      <c r="E34" s="502">
        <v>16785.5</v>
      </c>
      <c r="F34" s="423" t="s">
        <v>3109</v>
      </c>
    </row>
    <row r="35" spans="1:6" x14ac:dyDescent="0.25">
      <c r="A35" s="498" t="s">
        <v>1953</v>
      </c>
      <c r="B35" s="499" t="s">
        <v>3107</v>
      </c>
      <c r="C35" s="500" t="s">
        <v>3112</v>
      </c>
      <c r="D35" s="501" t="s">
        <v>1862</v>
      </c>
      <c r="E35" s="502">
        <v>15163</v>
      </c>
      <c r="F35" s="423" t="s">
        <v>3109</v>
      </c>
    </row>
    <row r="36" spans="1:6" ht="24" x14ac:dyDescent="0.25">
      <c r="A36" s="503" t="s">
        <v>2820</v>
      </c>
      <c r="B36" s="504" t="s">
        <v>3113</v>
      </c>
      <c r="C36" s="505" t="s">
        <v>3114</v>
      </c>
      <c r="D36" s="506" t="s">
        <v>1862</v>
      </c>
      <c r="E36" s="507">
        <v>2330.5</v>
      </c>
      <c r="F36" s="424" t="s">
        <v>3115</v>
      </c>
    </row>
    <row r="37" spans="1:6" ht="24" x14ac:dyDescent="0.25">
      <c r="A37" s="503" t="s">
        <v>2820</v>
      </c>
      <c r="B37" s="504" t="s">
        <v>3113</v>
      </c>
      <c r="C37" s="505" t="s">
        <v>3116</v>
      </c>
      <c r="D37" s="506"/>
      <c r="E37" s="507">
        <v>1150</v>
      </c>
      <c r="F37" s="424" t="s">
        <v>3115</v>
      </c>
    </row>
    <row r="38" spans="1:6" ht="24" x14ac:dyDescent="0.25">
      <c r="A38" s="503" t="s">
        <v>2820</v>
      </c>
      <c r="B38" s="504" t="s">
        <v>3113</v>
      </c>
      <c r="C38" s="505" t="s">
        <v>3117</v>
      </c>
      <c r="D38" s="506" t="s">
        <v>1862</v>
      </c>
      <c r="E38" s="507">
        <v>2330.5</v>
      </c>
      <c r="F38" s="424" t="s">
        <v>3115</v>
      </c>
    </row>
    <row r="39" spans="1:6" ht="24" x14ac:dyDescent="0.25">
      <c r="A39" s="503" t="s">
        <v>2820</v>
      </c>
      <c r="B39" s="504" t="s">
        <v>3113</v>
      </c>
      <c r="C39" s="505" t="s">
        <v>3118</v>
      </c>
      <c r="D39" s="506" t="s">
        <v>1862</v>
      </c>
      <c r="E39" s="507">
        <v>3009</v>
      </c>
      <c r="F39" s="424" t="s">
        <v>3115</v>
      </c>
    </row>
    <row r="40" spans="1:6" ht="24" x14ac:dyDescent="0.25">
      <c r="A40" s="503" t="s">
        <v>2820</v>
      </c>
      <c r="B40" s="504" t="s">
        <v>3113</v>
      </c>
      <c r="C40" s="505" t="s">
        <v>3119</v>
      </c>
      <c r="D40" s="506" t="s">
        <v>1862</v>
      </c>
      <c r="E40" s="507">
        <v>1150.5</v>
      </c>
      <c r="F40" s="424" t="s">
        <v>3115</v>
      </c>
    </row>
    <row r="41" spans="1:6" ht="24" x14ac:dyDescent="0.25">
      <c r="A41" s="503" t="s">
        <v>2820</v>
      </c>
      <c r="B41" s="504" t="s">
        <v>3113</v>
      </c>
      <c r="C41" s="505" t="s">
        <v>3120</v>
      </c>
      <c r="D41" s="506" t="s">
        <v>1862</v>
      </c>
      <c r="E41" s="507">
        <v>1150.5</v>
      </c>
      <c r="F41" s="424" t="s">
        <v>3115</v>
      </c>
    </row>
    <row r="42" spans="1:6" ht="24" x14ac:dyDescent="0.25">
      <c r="A42" s="503" t="s">
        <v>2820</v>
      </c>
      <c r="B42" s="504" t="s">
        <v>3113</v>
      </c>
      <c r="C42" s="505" t="s">
        <v>3121</v>
      </c>
      <c r="D42" s="506" t="s">
        <v>1862</v>
      </c>
      <c r="E42" s="507">
        <v>1947</v>
      </c>
      <c r="F42" s="424" t="s">
        <v>3115</v>
      </c>
    </row>
    <row r="43" spans="1:6" ht="22.5" customHeight="1" x14ac:dyDescent="0.25">
      <c r="A43" s="503" t="s">
        <v>2820</v>
      </c>
      <c r="B43" s="504" t="s">
        <v>3113</v>
      </c>
      <c r="C43" s="505" t="s">
        <v>3122</v>
      </c>
      <c r="D43" s="506" t="s">
        <v>1862</v>
      </c>
      <c r="E43" s="507">
        <v>2212.5</v>
      </c>
      <c r="F43" s="424" t="s">
        <v>3115</v>
      </c>
    </row>
    <row r="44" spans="1:6" ht="18.95" customHeight="1" x14ac:dyDescent="0.25">
      <c r="A44" s="508" t="s">
        <v>1871</v>
      </c>
      <c r="B44" s="509" t="s">
        <v>3123</v>
      </c>
      <c r="C44" s="415" t="s">
        <v>3124</v>
      </c>
      <c r="D44" s="510" t="s">
        <v>1862</v>
      </c>
      <c r="E44" s="511">
        <v>11210</v>
      </c>
      <c r="F44" s="425" t="s">
        <v>3125</v>
      </c>
    </row>
    <row r="45" spans="1:6" ht="17.100000000000001" customHeight="1" x14ac:dyDescent="0.25">
      <c r="A45" s="508" t="s">
        <v>1871</v>
      </c>
      <c r="B45" s="509" t="s">
        <v>3123</v>
      </c>
      <c r="C45" s="415" t="s">
        <v>3126</v>
      </c>
      <c r="D45" s="510" t="s">
        <v>1862</v>
      </c>
      <c r="E45" s="511">
        <v>15692.82</v>
      </c>
      <c r="F45" s="425" t="s">
        <v>3125</v>
      </c>
    </row>
    <row r="46" spans="1:6" x14ac:dyDescent="0.25">
      <c r="A46" s="508" t="s">
        <v>1871</v>
      </c>
      <c r="B46" s="509" t="s">
        <v>3123</v>
      </c>
      <c r="C46" s="415" t="s">
        <v>3127</v>
      </c>
      <c r="D46" s="510" t="s">
        <v>1862</v>
      </c>
      <c r="E46" s="511">
        <v>342200</v>
      </c>
      <c r="F46" s="425" t="s">
        <v>3125</v>
      </c>
    </row>
    <row r="47" spans="1:6" ht="21" customHeight="1" x14ac:dyDescent="0.25">
      <c r="A47" s="508" t="s">
        <v>1871</v>
      </c>
      <c r="B47" s="509" t="s">
        <v>3123</v>
      </c>
      <c r="C47" s="415" t="s">
        <v>3128</v>
      </c>
      <c r="D47" s="510" t="s">
        <v>1862</v>
      </c>
      <c r="E47" s="511">
        <v>6254</v>
      </c>
      <c r="F47" s="425" t="s">
        <v>3125</v>
      </c>
    </row>
    <row r="48" spans="1:6" ht="14.1" customHeight="1" x14ac:dyDescent="0.25">
      <c r="A48" s="508" t="s">
        <v>1871</v>
      </c>
      <c r="B48" s="509" t="s">
        <v>3123</v>
      </c>
      <c r="C48" s="415" t="s">
        <v>3129</v>
      </c>
      <c r="D48" s="510" t="s">
        <v>1862</v>
      </c>
      <c r="E48" s="511">
        <v>531000</v>
      </c>
      <c r="F48" s="425" t="s">
        <v>3125</v>
      </c>
    </row>
    <row r="49" spans="1:6" ht="24" x14ac:dyDescent="0.25">
      <c r="A49" s="508" t="s">
        <v>1871</v>
      </c>
      <c r="B49" s="509" t="s">
        <v>3123</v>
      </c>
      <c r="C49" s="415" t="s">
        <v>1884</v>
      </c>
      <c r="D49" s="510" t="s">
        <v>1862</v>
      </c>
      <c r="E49" s="511">
        <v>49794.525000000001</v>
      </c>
      <c r="F49" s="425" t="s">
        <v>3125</v>
      </c>
    </row>
    <row r="50" spans="1:6" x14ac:dyDescent="0.25">
      <c r="A50" s="508" t="s">
        <v>1871</v>
      </c>
      <c r="B50" s="509" t="s">
        <v>3123</v>
      </c>
      <c r="C50" s="415" t="s">
        <v>3130</v>
      </c>
      <c r="D50" s="510" t="s">
        <v>1862</v>
      </c>
      <c r="E50" s="511">
        <v>275000</v>
      </c>
      <c r="F50" s="425" t="s">
        <v>3125</v>
      </c>
    </row>
    <row r="51" spans="1:6" x14ac:dyDescent="0.25">
      <c r="A51" s="508" t="s">
        <v>1871</v>
      </c>
      <c r="B51" s="509" t="s">
        <v>3123</v>
      </c>
      <c r="C51" s="415" t="s">
        <v>1872</v>
      </c>
      <c r="D51" s="510" t="s">
        <v>1862</v>
      </c>
      <c r="E51" s="511">
        <v>8407.5</v>
      </c>
      <c r="F51" s="425" t="s">
        <v>3125</v>
      </c>
    </row>
    <row r="52" spans="1:6" ht="15.95" customHeight="1" x14ac:dyDescent="0.25">
      <c r="A52" s="508" t="s">
        <v>1871</v>
      </c>
      <c r="B52" s="509" t="s">
        <v>3123</v>
      </c>
      <c r="C52" s="415" t="s">
        <v>3131</v>
      </c>
      <c r="D52" s="510" t="s">
        <v>1862</v>
      </c>
      <c r="E52" s="511">
        <v>96885.151100000003</v>
      </c>
      <c r="F52" s="425" t="s">
        <v>3125</v>
      </c>
    </row>
    <row r="53" spans="1:6" ht="15" customHeight="1" x14ac:dyDescent="0.25">
      <c r="A53" s="508" t="s">
        <v>1871</v>
      </c>
      <c r="B53" s="509" t="s">
        <v>3123</v>
      </c>
      <c r="C53" s="415" t="s">
        <v>3132</v>
      </c>
      <c r="D53" s="510" t="s">
        <v>1862</v>
      </c>
      <c r="E53" s="511">
        <v>250160</v>
      </c>
      <c r="F53" s="425" t="s">
        <v>3125</v>
      </c>
    </row>
    <row r="54" spans="1:6" x14ac:dyDescent="0.25">
      <c r="A54" s="508" t="s">
        <v>1871</v>
      </c>
      <c r="B54" s="509" t="s">
        <v>3123</v>
      </c>
      <c r="C54" s="415" t="s">
        <v>3133</v>
      </c>
      <c r="D54" s="510" t="s">
        <v>1862</v>
      </c>
      <c r="E54" s="511">
        <v>2950</v>
      </c>
      <c r="F54" s="425" t="s">
        <v>3125</v>
      </c>
    </row>
    <row r="55" spans="1:6" ht="14.1" customHeight="1" x14ac:dyDescent="0.25">
      <c r="A55" s="508" t="s">
        <v>1871</v>
      </c>
      <c r="B55" s="509" t="s">
        <v>3123</v>
      </c>
      <c r="C55" s="415" t="s">
        <v>3134</v>
      </c>
      <c r="D55" s="510" t="s">
        <v>1862</v>
      </c>
      <c r="E55" s="511">
        <v>226560</v>
      </c>
      <c r="F55" s="425" t="s">
        <v>3125</v>
      </c>
    </row>
    <row r="56" spans="1:6" ht="30.75" customHeight="1" x14ac:dyDescent="0.25">
      <c r="A56" s="508" t="s">
        <v>1871</v>
      </c>
      <c r="B56" s="509" t="s">
        <v>3123</v>
      </c>
      <c r="C56" s="415" t="s">
        <v>3135</v>
      </c>
      <c r="D56" s="510" t="s">
        <v>1862</v>
      </c>
      <c r="E56" s="511">
        <v>501500</v>
      </c>
      <c r="F56" s="425" t="s">
        <v>3125</v>
      </c>
    </row>
    <row r="57" spans="1:6" ht="15" customHeight="1" x14ac:dyDescent="0.25">
      <c r="A57" s="508" t="s">
        <v>1871</v>
      </c>
      <c r="B57" s="509" t="s">
        <v>3123</v>
      </c>
      <c r="C57" s="415" t="s">
        <v>3136</v>
      </c>
      <c r="D57" s="510" t="s">
        <v>1862</v>
      </c>
      <c r="E57" s="511">
        <v>41300</v>
      </c>
      <c r="F57" s="425" t="s">
        <v>3125</v>
      </c>
    </row>
    <row r="58" spans="1:6" ht="24" customHeight="1" x14ac:dyDescent="0.25">
      <c r="A58" s="508" t="s">
        <v>1871</v>
      </c>
      <c r="B58" s="509" t="s">
        <v>3123</v>
      </c>
      <c r="C58" s="415" t="s">
        <v>3137</v>
      </c>
      <c r="D58" s="510" t="s">
        <v>1862</v>
      </c>
      <c r="E58" s="511">
        <v>49560</v>
      </c>
      <c r="F58" s="425" t="s">
        <v>3125</v>
      </c>
    </row>
    <row r="59" spans="1:6" ht="14.1" customHeight="1" x14ac:dyDescent="0.25">
      <c r="A59" s="508" t="s">
        <v>1871</v>
      </c>
      <c r="B59" s="509" t="s">
        <v>3123</v>
      </c>
      <c r="C59" s="415" t="s">
        <v>3138</v>
      </c>
      <c r="D59" s="510" t="s">
        <v>1862</v>
      </c>
      <c r="E59" s="511">
        <v>188800</v>
      </c>
      <c r="F59" s="425" t="s">
        <v>3125</v>
      </c>
    </row>
    <row r="60" spans="1:6" ht="15" customHeight="1" x14ac:dyDescent="0.25">
      <c r="A60" s="508" t="s">
        <v>1871</v>
      </c>
      <c r="B60" s="509" t="s">
        <v>3123</v>
      </c>
      <c r="C60" s="415" t="s">
        <v>3139</v>
      </c>
      <c r="D60" s="510" t="s">
        <v>1862</v>
      </c>
      <c r="E60" s="511">
        <v>27140</v>
      </c>
      <c r="F60" s="425" t="s">
        <v>3125</v>
      </c>
    </row>
    <row r="61" spans="1:6" ht="15.95" customHeight="1" x14ac:dyDescent="0.25">
      <c r="A61" s="508" t="s">
        <v>1871</v>
      </c>
      <c r="B61" s="509" t="s">
        <v>3123</v>
      </c>
      <c r="C61" s="415" t="s">
        <v>3140</v>
      </c>
      <c r="D61" s="510" t="s">
        <v>1862</v>
      </c>
      <c r="E61" s="511">
        <v>49219.1806</v>
      </c>
      <c r="F61" s="425" t="s">
        <v>3125</v>
      </c>
    </row>
    <row r="62" spans="1:6" ht="18.95" customHeight="1" x14ac:dyDescent="0.25">
      <c r="A62" s="508" t="s">
        <v>1871</v>
      </c>
      <c r="B62" s="509" t="s">
        <v>3123</v>
      </c>
      <c r="C62" s="415" t="s">
        <v>3141</v>
      </c>
      <c r="D62" s="510" t="s">
        <v>1862</v>
      </c>
      <c r="E62" s="511">
        <v>26137.0707</v>
      </c>
      <c r="F62" s="425" t="s">
        <v>3125</v>
      </c>
    </row>
    <row r="63" spans="1:6" ht="20.100000000000001" customHeight="1" x14ac:dyDescent="0.25">
      <c r="A63" s="508" t="s">
        <v>1871</v>
      </c>
      <c r="B63" s="509" t="s">
        <v>3123</v>
      </c>
      <c r="C63" s="415" t="s">
        <v>3142</v>
      </c>
      <c r="D63" s="510" t="s">
        <v>1862</v>
      </c>
      <c r="E63" s="511">
        <v>105563.74400000001</v>
      </c>
      <c r="F63" s="425" t="s">
        <v>3125</v>
      </c>
    </row>
    <row r="64" spans="1:6" ht="18.95" customHeight="1" x14ac:dyDescent="0.25">
      <c r="A64" s="508" t="s">
        <v>1871</v>
      </c>
      <c r="B64" s="509" t="s">
        <v>3123</v>
      </c>
      <c r="C64" s="415" t="s">
        <v>3143</v>
      </c>
      <c r="D64" s="510" t="s">
        <v>1862</v>
      </c>
      <c r="E64" s="511">
        <v>6490</v>
      </c>
      <c r="F64" s="425" t="s">
        <v>3125</v>
      </c>
    </row>
    <row r="65" spans="1:6" ht="15" customHeight="1" x14ac:dyDescent="0.25">
      <c r="A65" s="508" t="s">
        <v>1871</v>
      </c>
      <c r="B65" s="509" t="s">
        <v>3123</v>
      </c>
      <c r="C65" s="415" t="s">
        <v>3144</v>
      </c>
      <c r="D65" s="510" t="s">
        <v>1862</v>
      </c>
      <c r="E65" s="511">
        <v>30335.3338</v>
      </c>
      <c r="F65" s="425" t="s">
        <v>3125</v>
      </c>
    </row>
    <row r="66" spans="1:6" ht="24" x14ac:dyDescent="0.25">
      <c r="A66" s="508" t="s">
        <v>1871</v>
      </c>
      <c r="B66" s="509" t="s">
        <v>3123</v>
      </c>
      <c r="C66" s="415" t="s">
        <v>3145</v>
      </c>
      <c r="D66" s="510" t="s">
        <v>1862</v>
      </c>
      <c r="E66" s="511">
        <v>72981.654699999999</v>
      </c>
      <c r="F66" s="425" t="s">
        <v>3125</v>
      </c>
    </row>
    <row r="67" spans="1:6" x14ac:dyDescent="0.25">
      <c r="A67" s="508" t="s">
        <v>1871</v>
      </c>
      <c r="B67" s="509" t="s">
        <v>3123</v>
      </c>
      <c r="C67" s="415" t="s">
        <v>3146</v>
      </c>
      <c r="D67" s="510" t="s">
        <v>1862</v>
      </c>
      <c r="E67" s="511">
        <v>172048.60250000001</v>
      </c>
      <c r="F67" s="425" t="s">
        <v>3125</v>
      </c>
    </row>
    <row r="68" spans="1:6" x14ac:dyDescent="0.25">
      <c r="A68" s="508" t="s">
        <v>1871</v>
      </c>
      <c r="B68" s="509" t="s">
        <v>3123</v>
      </c>
      <c r="C68" s="415" t="s">
        <v>1885</v>
      </c>
      <c r="D68" s="510" t="s">
        <v>1862</v>
      </c>
      <c r="E68" s="511">
        <v>104465.4</v>
      </c>
      <c r="F68" s="425" t="s">
        <v>3125</v>
      </c>
    </row>
    <row r="69" spans="1:6" x14ac:dyDescent="0.25">
      <c r="A69" s="508" t="s">
        <v>1871</v>
      </c>
      <c r="B69" s="509" t="s">
        <v>3123</v>
      </c>
      <c r="C69" s="415" t="s">
        <v>3147</v>
      </c>
      <c r="D69" s="510" t="s">
        <v>1862</v>
      </c>
      <c r="E69" s="511">
        <v>8314.2916999999998</v>
      </c>
      <c r="F69" s="425" t="s">
        <v>3125</v>
      </c>
    </row>
    <row r="70" spans="1:6" x14ac:dyDescent="0.25">
      <c r="A70" s="508" t="s">
        <v>1871</v>
      </c>
      <c r="B70" s="509" t="s">
        <v>3123</v>
      </c>
      <c r="C70" s="415" t="s">
        <v>3148</v>
      </c>
      <c r="D70" s="510" t="s">
        <v>1862</v>
      </c>
      <c r="E70" s="511">
        <v>198806.39999999999</v>
      </c>
      <c r="F70" s="425" t="s">
        <v>3125</v>
      </c>
    </row>
    <row r="71" spans="1:6" x14ac:dyDescent="0.25">
      <c r="A71" s="508" t="s">
        <v>1871</v>
      </c>
      <c r="B71" s="509" t="s">
        <v>3123</v>
      </c>
      <c r="C71" s="415" t="s">
        <v>3149</v>
      </c>
      <c r="D71" s="510" t="s">
        <v>1862</v>
      </c>
      <c r="E71" s="511">
        <v>11313.84</v>
      </c>
      <c r="F71" s="425" t="s">
        <v>3125</v>
      </c>
    </row>
    <row r="72" spans="1:6" x14ac:dyDescent="0.25">
      <c r="A72" s="508" t="s">
        <v>1871</v>
      </c>
      <c r="B72" s="509" t="s">
        <v>3123</v>
      </c>
      <c r="C72" s="415" t="s">
        <v>3150</v>
      </c>
      <c r="D72" s="510" t="s">
        <v>1862</v>
      </c>
      <c r="E72" s="511">
        <v>469017.40850000002</v>
      </c>
      <c r="F72" s="425" t="s">
        <v>3125</v>
      </c>
    </row>
    <row r="73" spans="1:6" x14ac:dyDescent="0.25">
      <c r="A73" s="508" t="s">
        <v>1871</v>
      </c>
      <c r="B73" s="509" t="s">
        <v>3123</v>
      </c>
      <c r="C73" s="415" t="s">
        <v>3151</v>
      </c>
      <c r="D73" s="510" t="s">
        <v>1862</v>
      </c>
      <c r="E73" s="511">
        <v>4501.7</v>
      </c>
      <c r="F73" s="425" t="s">
        <v>3125</v>
      </c>
    </row>
    <row r="74" spans="1:6" x14ac:dyDescent="0.25">
      <c r="A74" s="508" t="s">
        <v>1871</v>
      </c>
      <c r="B74" s="509" t="s">
        <v>3123</v>
      </c>
      <c r="C74" s="415" t="s">
        <v>3152</v>
      </c>
      <c r="D74" s="510" t="s">
        <v>1862</v>
      </c>
      <c r="E74" s="511">
        <v>161582.93400000001</v>
      </c>
      <c r="F74" s="425" t="s">
        <v>3125</v>
      </c>
    </row>
    <row r="75" spans="1:6" x14ac:dyDescent="0.25">
      <c r="A75" s="508" t="s">
        <v>1871</v>
      </c>
      <c r="B75" s="509" t="s">
        <v>3123</v>
      </c>
      <c r="C75" s="415" t="s">
        <v>3153</v>
      </c>
      <c r="D75" s="510" t="s">
        <v>1862</v>
      </c>
      <c r="E75" s="511">
        <v>344224.6911</v>
      </c>
      <c r="F75" s="425" t="s">
        <v>3125</v>
      </c>
    </row>
    <row r="76" spans="1:6" x14ac:dyDescent="0.25">
      <c r="A76" s="508" t="s">
        <v>1871</v>
      </c>
      <c r="B76" s="509" t="s">
        <v>3123</v>
      </c>
      <c r="C76" s="415" t="s">
        <v>3154</v>
      </c>
      <c r="D76" s="510" t="s">
        <v>1862</v>
      </c>
      <c r="E76" s="511">
        <v>24151.661800000002</v>
      </c>
      <c r="F76" s="425" t="s">
        <v>3125</v>
      </c>
    </row>
    <row r="77" spans="1:6" x14ac:dyDescent="0.25">
      <c r="A77" s="508" t="s">
        <v>1871</v>
      </c>
      <c r="B77" s="509" t="s">
        <v>3123</v>
      </c>
      <c r="C77" s="415" t="s">
        <v>1886</v>
      </c>
      <c r="D77" s="510" t="s">
        <v>1862</v>
      </c>
      <c r="E77" s="511">
        <v>12836.04</v>
      </c>
      <c r="F77" s="425" t="s">
        <v>3125</v>
      </c>
    </row>
    <row r="78" spans="1:6" x14ac:dyDescent="0.25">
      <c r="A78" s="508" t="s">
        <v>1871</v>
      </c>
      <c r="B78" s="509" t="s">
        <v>3123</v>
      </c>
      <c r="C78" s="415" t="s">
        <v>3155</v>
      </c>
      <c r="D78" s="510" t="s">
        <v>1862</v>
      </c>
      <c r="E78" s="511">
        <v>45994.842499999999</v>
      </c>
      <c r="F78" s="425" t="s">
        <v>3125</v>
      </c>
    </row>
    <row r="79" spans="1:6" x14ac:dyDescent="0.25">
      <c r="A79" s="508" t="s">
        <v>1871</v>
      </c>
      <c r="B79" s="509" t="s">
        <v>3123</v>
      </c>
      <c r="C79" s="415" t="s">
        <v>3156</v>
      </c>
      <c r="D79" s="510" t="s">
        <v>1862</v>
      </c>
      <c r="E79" s="511">
        <v>111029.4216</v>
      </c>
      <c r="F79" s="425" t="s">
        <v>3125</v>
      </c>
    </row>
    <row r="80" spans="1:6" x14ac:dyDescent="0.25">
      <c r="A80" s="508" t="s">
        <v>1871</v>
      </c>
      <c r="B80" s="509" t="s">
        <v>3123</v>
      </c>
      <c r="C80" s="415" t="s">
        <v>3157</v>
      </c>
      <c r="D80" s="510" t="s">
        <v>1862</v>
      </c>
      <c r="E80" s="511">
        <v>1770</v>
      </c>
      <c r="F80" s="425" t="s">
        <v>3125</v>
      </c>
    </row>
    <row r="81" spans="1:6" x14ac:dyDescent="0.25">
      <c r="A81" s="508" t="s">
        <v>1871</v>
      </c>
      <c r="B81" s="509" t="s">
        <v>3123</v>
      </c>
      <c r="C81" s="415" t="s">
        <v>1887</v>
      </c>
      <c r="D81" s="510" t="s">
        <v>1862</v>
      </c>
      <c r="E81" s="511">
        <v>4524.9931999999999</v>
      </c>
      <c r="F81" s="425" t="s">
        <v>3125</v>
      </c>
    </row>
    <row r="82" spans="1:6" ht="18.75" customHeight="1" x14ac:dyDescent="0.25">
      <c r="A82" s="508" t="s">
        <v>1871</v>
      </c>
      <c r="B82" s="509" t="s">
        <v>3123</v>
      </c>
      <c r="C82" s="415" t="s">
        <v>1874</v>
      </c>
      <c r="D82" s="510" t="s">
        <v>1862</v>
      </c>
      <c r="E82" s="511">
        <v>3299.87</v>
      </c>
      <c r="F82" s="425" t="s">
        <v>3125</v>
      </c>
    </row>
    <row r="83" spans="1:6" ht="20.25" customHeight="1" x14ac:dyDescent="0.25">
      <c r="A83" s="508" t="s">
        <v>1871</v>
      </c>
      <c r="B83" s="509" t="s">
        <v>3123</v>
      </c>
      <c r="C83" s="415" t="s">
        <v>3158</v>
      </c>
      <c r="D83" s="510" t="s">
        <v>1862</v>
      </c>
      <c r="E83" s="511">
        <v>4242.6899999999996</v>
      </c>
      <c r="F83" s="425" t="s">
        <v>3125</v>
      </c>
    </row>
    <row r="84" spans="1:6" ht="21.95" customHeight="1" x14ac:dyDescent="0.25">
      <c r="A84" s="508" t="s">
        <v>1871</v>
      </c>
      <c r="B84" s="509" t="s">
        <v>3123</v>
      </c>
      <c r="C84" s="415" t="s">
        <v>1873</v>
      </c>
      <c r="D84" s="510" t="s">
        <v>1862</v>
      </c>
      <c r="E84" s="511">
        <v>11859.991</v>
      </c>
      <c r="F84" s="425" t="s">
        <v>3125</v>
      </c>
    </row>
    <row r="85" spans="1:6" ht="18" customHeight="1" x14ac:dyDescent="0.25">
      <c r="A85" s="508" t="s">
        <v>1871</v>
      </c>
      <c r="B85" s="509" t="s">
        <v>3123</v>
      </c>
      <c r="C85" s="415" t="s">
        <v>3159</v>
      </c>
      <c r="D85" s="510" t="s">
        <v>1862</v>
      </c>
      <c r="E85" s="511">
        <v>1479.9914000000001</v>
      </c>
      <c r="F85" s="425" t="s">
        <v>3125</v>
      </c>
    </row>
    <row r="86" spans="1:6" x14ac:dyDescent="0.25">
      <c r="A86" s="508" t="s">
        <v>1871</v>
      </c>
      <c r="B86" s="509" t="s">
        <v>3123</v>
      </c>
      <c r="C86" s="415" t="s">
        <v>3160</v>
      </c>
      <c r="D86" s="510" t="s">
        <v>1862</v>
      </c>
      <c r="E86" s="511">
        <v>1999.9938</v>
      </c>
      <c r="F86" s="425" t="s">
        <v>3125</v>
      </c>
    </row>
    <row r="87" spans="1:6" x14ac:dyDescent="0.25">
      <c r="A87" s="508" t="s">
        <v>1871</v>
      </c>
      <c r="B87" s="509" t="s">
        <v>3123</v>
      </c>
      <c r="C87" s="415" t="s">
        <v>3161</v>
      </c>
      <c r="D87" s="510" t="s">
        <v>1862</v>
      </c>
      <c r="E87" s="511">
        <v>6938.4</v>
      </c>
      <c r="F87" s="425" t="s">
        <v>3125</v>
      </c>
    </row>
    <row r="88" spans="1:6" x14ac:dyDescent="0.25">
      <c r="A88" s="508" t="s">
        <v>1871</v>
      </c>
      <c r="B88" s="509" t="s">
        <v>3123</v>
      </c>
      <c r="C88" s="415" t="s">
        <v>3162</v>
      </c>
      <c r="D88" s="510" t="s">
        <v>1862</v>
      </c>
      <c r="E88" s="511">
        <v>938.18259999999998</v>
      </c>
      <c r="F88" s="425" t="s">
        <v>3125</v>
      </c>
    </row>
    <row r="89" spans="1:6" x14ac:dyDescent="0.25">
      <c r="A89" s="508" t="s">
        <v>1871</v>
      </c>
      <c r="B89" s="509" t="s">
        <v>3123</v>
      </c>
      <c r="C89" s="415" t="s">
        <v>3163</v>
      </c>
      <c r="D89" s="510" t="s">
        <v>1862</v>
      </c>
      <c r="E89" s="511">
        <v>3519.94</v>
      </c>
      <c r="F89" s="425" t="s">
        <v>3125</v>
      </c>
    </row>
    <row r="90" spans="1:6" ht="20.100000000000001" customHeight="1" x14ac:dyDescent="0.25">
      <c r="A90" s="508" t="s">
        <v>1871</v>
      </c>
      <c r="B90" s="509" t="s">
        <v>3123</v>
      </c>
      <c r="C90" s="415" t="s">
        <v>3164</v>
      </c>
      <c r="D90" s="510" t="s">
        <v>1862</v>
      </c>
      <c r="E90" s="511">
        <v>9</v>
      </c>
      <c r="F90" s="425" t="s">
        <v>3125</v>
      </c>
    </row>
    <row r="91" spans="1:6" ht="20.100000000000001" customHeight="1" x14ac:dyDescent="0.25">
      <c r="A91" s="508" t="s">
        <v>1871</v>
      </c>
      <c r="B91" s="509" t="s">
        <v>3123</v>
      </c>
      <c r="C91" s="415" t="s">
        <v>3165</v>
      </c>
      <c r="D91" s="510" t="s">
        <v>1862</v>
      </c>
      <c r="E91" s="511">
        <v>63229.120000000003</v>
      </c>
      <c r="F91" s="425" t="s">
        <v>3125</v>
      </c>
    </row>
    <row r="92" spans="1:6" ht="24.75" customHeight="1" x14ac:dyDescent="0.25">
      <c r="A92" s="508" t="s">
        <v>1871</v>
      </c>
      <c r="B92" s="509" t="s">
        <v>3123</v>
      </c>
      <c r="C92" s="415" t="s">
        <v>3166</v>
      </c>
      <c r="D92" s="510" t="s">
        <v>1862</v>
      </c>
      <c r="E92" s="511">
        <v>475540</v>
      </c>
      <c r="F92" s="425" t="s">
        <v>3125</v>
      </c>
    </row>
    <row r="93" spans="1:6" x14ac:dyDescent="0.25">
      <c r="A93" s="508" t="s">
        <v>1871</v>
      </c>
      <c r="B93" s="509" t="s">
        <v>3123</v>
      </c>
      <c r="C93" s="415" t="s">
        <v>3167</v>
      </c>
      <c r="D93" s="510" t="s">
        <v>1862</v>
      </c>
      <c r="E93" s="511">
        <v>490481.16</v>
      </c>
      <c r="F93" s="425" t="s">
        <v>3125</v>
      </c>
    </row>
    <row r="94" spans="1:6" x14ac:dyDescent="0.25">
      <c r="A94" s="508" t="s">
        <v>1871</v>
      </c>
      <c r="B94" s="509" t="s">
        <v>3123</v>
      </c>
      <c r="C94" s="415" t="s">
        <v>3168</v>
      </c>
      <c r="D94" s="510" t="s">
        <v>1862</v>
      </c>
      <c r="E94" s="511">
        <v>74340</v>
      </c>
      <c r="F94" s="425" t="s">
        <v>3125</v>
      </c>
    </row>
    <row r="95" spans="1:6" ht="15" customHeight="1" x14ac:dyDescent="0.25">
      <c r="A95" s="508" t="s">
        <v>1871</v>
      </c>
      <c r="B95" s="509" t="s">
        <v>3123</v>
      </c>
      <c r="C95" s="415" t="s">
        <v>3169</v>
      </c>
      <c r="D95" s="510" t="s">
        <v>1862</v>
      </c>
      <c r="E95" s="511">
        <v>40101.792600000001</v>
      </c>
      <c r="F95" s="425" t="s">
        <v>3125</v>
      </c>
    </row>
    <row r="96" spans="1:6" ht="14.1" customHeight="1" x14ac:dyDescent="0.25">
      <c r="A96" s="508" t="s">
        <v>1871</v>
      </c>
      <c r="B96" s="509" t="s">
        <v>3123</v>
      </c>
      <c r="C96" s="415" t="s">
        <v>3170</v>
      </c>
      <c r="D96" s="510" t="s">
        <v>1862</v>
      </c>
      <c r="E96" s="511">
        <v>386697.033</v>
      </c>
      <c r="F96" s="425" t="s">
        <v>3125</v>
      </c>
    </row>
    <row r="97" spans="1:6" x14ac:dyDescent="0.25">
      <c r="A97" s="508" t="s">
        <v>1871</v>
      </c>
      <c r="B97" s="509" t="s">
        <v>3123</v>
      </c>
      <c r="C97" s="415" t="s">
        <v>3171</v>
      </c>
      <c r="D97" s="510" t="s">
        <v>1862</v>
      </c>
      <c r="E97" s="511">
        <v>142177.25599999999</v>
      </c>
      <c r="F97" s="425" t="s">
        <v>3125</v>
      </c>
    </row>
    <row r="98" spans="1:6" x14ac:dyDescent="0.25">
      <c r="A98" s="508" t="s">
        <v>1871</v>
      </c>
      <c r="B98" s="509" t="s">
        <v>3123</v>
      </c>
      <c r="C98" s="415" t="s">
        <v>3172</v>
      </c>
      <c r="D98" s="510" t="s">
        <v>1862</v>
      </c>
      <c r="E98" s="511">
        <v>26868.6</v>
      </c>
      <c r="F98" s="425" t="s">
        <v>3125</v>
      </c>
    </row>
    <row r="99" spans="1:6" x14ac:dyDescent="0.25">
      <c r="A99" s="508" t="s">
        <v>1871</v>
      </c>
      <c r="B99" s="509" t="s">
        <v>3123</v>
      </c>
      <c r="C99" s="415" t="s">
        <v>3173</v>
      </c>
      <c r="D99" s="510" t="s">
        <v>1862</v>
      </c>
      <c r="E99" s="511">
        <v>1897493.1</v>
      </c>
      <c r="F99" s="425" t="s">
        <v>3125</v>
      </c>
    </row>
    <row r="100" spans="1:6" x14ac:dyDescent="0.25">
      <c r="A100" s="508" t="s">
        <v>1871</v>
      </c>
      <c r="B100" s="509" t="s">
        <v>3123</v>
      </c>
      <c r="C100" s="415" t="s">
        <v>3174</v>
      </c>
      <c r="D100" s="510" t="s">
        <v>1862</v>
      </c>
      <c r="E100" s="511">
        <v>232041.1</v>
      </c>
      <c r="F100" s="425" t="s">
        <v>3125</v>
      </c>
    </row>
    <row r="101" spans="1:6" ht="24" x14ac:dyDescent="0.25">
      <c r="A101" s="508" t="s">
        <v>1871</v>
      </c>
      <c r="B101" s="509" t="s">
        <v>3123</v>
      </c>
      <c r="C101" s="415" t="s">
        <v>3175</v>
      </c>
      <c r="D101" s="510" t="s">
        <v>1862</v>
      </c>
      <c r="E101" s="511">
        <v>34703.800000000003</v>
      </c>
      <c r="F101" s="425" t="s">
        <v>3125</v>
      </c>
    </row>
    <row r="102" spans="1:6" x14ac:dyDescent="0.25">
      <c r="A102" s="508" t="s">
        <v>1871</v>
      </c>
      <c r="B102" s="509" t="s">
        <v>3123</v>
      </c>
      <c r="C102" s="415" t="s">
        <v>3176</v>
      </c>
      <c r="D102" s="510" t="s">
        <v>1862</v>
      </c>
      <c r="E102" s="511">
        <v>8903.1</v>
      </c>
      <c r="F102" s="425" t="s">
        <v>3125</v>
      </c>
    </row>
    <row r="103" spans="1:6" ht="15.95" customHeight="1" x14ac:dyDescent="0.25">
      <c r="A103" s="508" t="s">
        <v>1871</v>
      </c>
      <c r="B103" s="509" t="s">
        <v>3123</v>
      </c>
      <c r="C103" s="415" t="s">
        <v>3177</v>
      </c>
      <c r="D103" s="510" t="s">
        <v>1862</v>
      </c>
      <c r="E103" s="511">
        <v>130316.25</v>
      </c>
      <c r="F103" s="512" t="s">
        <v>3125</v>
      </c>
    </row>
    <row r="104" spans="1:6" x14ac:dyDescent="0.25">
      <c r="A104" s="508" t="s">
        <v>1871</v>
      </c>
      <c r="B104" s="509" t="s">
        <v>3123</v>
      </c>
      <c r="C104" s="415" t="s">
        <v>3178</v>
      </c>
      <c r="D104" s="510" t="s">
        <v>1862</v>
      </c>
      <c r="E104" s="511">
        <v>22139.75</v>
      </c>
      <c r="F104" s="425" t="s">
        <v>3125</v>
      </c>
    </row>
    <row r="105" spans="1:6" x14ac:dyDescent="0.25">
      <c r="A105" s="508" t="s">
        <v>1871</v>
      </c>
      <c r="B105" s="509" t="s">
        <v>3123</v>
      </c>
      <c r="C105" s="415" t="s">
        <v>3179</v>
      </c>
      <c r="D105" s="510" t="s">
        <v>1862</v>
      </c>
      <c r="E105" s="511">
        <v>62932.232000000004</v>
      </c>
      <c r="F105" s="425" t="s">
        <v>3125</v>
      </c>
    </row>
    <row r="106" spans="1:6" x14ac:dyDescent="0.25">
      <c r="A106" s="508" t="s">
        <v>1871</v>
      </c>
      <c r="B106" s="509" t="s">
        <v>3123</v>
      </c>
      <c r="C106" s="415" t="s">
        <v>3180</v>
      </c>
      <c r="D106" s="510" t="s">
        <v>1862</v>
      </c>
      <c r="E106" s="511">
        <v>62932.232199999999</v>
      </c>
      <c r="F106" s="425" t="s">
        <v>3125</v>
      </c>
    </row>
    <row r="107" spans="1:6" x14ac:dyDescent="0.25">
      <c r="A107" s="508" t="s">
        <v>1871</v>
      </c>
      <c r="B107" s="509" t="s">
        <v>3123</v>
      </c>
      <c r="C107" s="415" t="s">
        <v>3181</v>
      </c>
      <c r="D107" s="510" t="s">
        <v>1862</v>
      </c>
      <c r="E107" s="511">
        <v>57230</v>
      </c>
      <c r="F107" s="425" t="s">
        <v>3125</v>
      </c>
    </row>
    <row r="108" spans="1:6" x14ac:dyDescent="0.25">
      <c r="A108" s="508" t="s">
        <v>1871</v>
      </c>
      <c r="B108" s="509" t="s">
        <v>3123</v>
      </c>
      <c r="C108" s="415" t="s">
        <v>3182</v>
      </c>
      <c r="D108" s="510" t="s">
        <v>1862</v>
      </c>
      <c r="E108" s="511">
        <v>2549.9917</v>
      </c>
      <c r="F108" s="425" t="s">
        <v>3125</v>
      </c>
    </row>
    <row r="109" spans="1:6" x14ac:dyDescent="0.25">
      <c r="A109" s="508" t="s">
        <v>1871</v>
      </c>
      <c r="B109" s="509" t="s">
        <v>3123</v>
      </c>
      <c r="C109" s="415" t="s">
        <v>3183</v>
      </c>
      <c r="D109" s="510" t="s">
        <v>1862</v>
      </c>
      <c r="E109" s="511">
        <v>13999.992</v>
      </c>
      <c r="F109" s="425" t="s">
        <v>3125</v>
      </c>
    </row>
    <row r="110" spans="1:6" x14ac:dyDescent="0.25">
      <c r="A110" s="508" t="s">
        <v>1871</v>
      </c>
      <c r="B110" s="509" t="s">
        <v>3123</v>
      </c>
      <c r="C110" s="415" t="s">
        <v>3184</v>
      </c>
      <c r="D110" s="510" t="s">
        <v>1862</v>
      </c>
      <c r="E110" s="511">
        <v>19383.86</v>
      </c>
      <c r="F110" s="425" t="s">
        <v>3125</v>
      </c>
    </row>
    <row r="111" spans="1:6" x14ac:dyDescent="0.25">
      <c r="A111" s="508" t="s">
        <v>1871</v>
      </c>
      <c r="B111" s="509" t="s">
        <v>3123</v>
      </c>
      <c r="C111" s="415" t="s">
        <v>3185</v>
      </c>
      <c r="D111" s="510" t="s">
        <v>1862</v>
      </c>
      <c r="E111" s="511">
        <v>250971.84</v>
      </c>
      <c r="F111" s="425" t="s">
        <v>3125</v>
      </c>
    </row>
    <row r="112" spans="1:6" x14ac:dyDescent="0.25">
      <c r="A112" s="508" t="s">
        <v>1871</v>
      </c>
      <c r="B112" s="509" t="s">
        <v>3123</v>
      </c>
      <c r="C112" s="415" t="s">
        <v>3186</v>
      </c>
      <c r="D112" s="510" t="s">
        <v>1862</v>
      </c>
      <c r="E112" s="511">
        <v>257712</v>
      </c>
      <c r="F112" s="425" t="s">
        <v>3125</v>
      </c>
    </row>
    <row r="113" spans="1:6" x14ac:dyDescent="0.25">
      <c r="A113" s="508" t="s">
        <v>1871</v>
      </c>
      <c r="B113" s="509" t="s">
        <v>3123</v>
      </c>
      <c r="C113" s="415" t="s">
        <v>3187</v>
      </c>
      <c r="D113" s="510" t="s">
        <v>1862</v>
      </c>
      <c r="E113" s="511">
        <v>3613.16</v>
      </c>
      <c r="F113" s="425" t="s">
        <v>3125</v>
      </c>
    </row>
    <row r="114" spans="1:6" x14ac:dyDescent="0.25">
      <c r="A114" s="508" t="s">
        <v>1871</v>
      </c>
      <c r="B114" s="509" t="s">
        <v>3123</v>
      </c>
      <c r="C114" s="415" t="s">
        <v>1875</v>
      </c>
      <c r="D114" s="510" t="s">
        <v>1862</v>
      </c>
      <c r="E114" s="511">
        <v>34202.300000000003</v>
      </c>
      <c r="F114" s="425" t="s">
        <v>3125</v>
      </c>
    </row>
    <row r="115" spans="1:6" x14ac:dyDescent="0.25">
      <c r="A115" s="508" t="s">
        <v>1871</v>
      </c>
      <c r="B115" s="509" t="s">
        <v>3123</v>
      </c>
      <c r="C115" s="415" t="s">
        <v>3188</v>
      </c>
      <c r="D115" s="510" t="s">
        <v>1862</v>
      </c>
      <c r="E115" s="511">
        <v>30336.03</v>
      </c>
      <c r="F115" s="425" t="s">
        <v>3125</v>
      </c>
    </row>
    <row r="116" spans="1:6" x14ac:dyDescent="0.25">
      <c r="A116" s="508" t="s">
        <v>1871</v>
      </c>
      <c r="B116" s="509" t="s">
        <v>3123</v>
      </c>
      <c r="C116" s="415" t="s">
        <v>3189</v>
      </c>
      <c r="D116" s="510" t="s">
        <v>1862</v>
      </c>
      <c r="E116" s="511">
        <v>1250.8</v>
      </c>
      <c r="F116" s="425" t="s">
        <v>3125</v>
      </c>
    </row>
    <row r="117" spans="1:6" x14ac:dyDescent="0.25">
      <c r="A117" s="508" t="s">
        <v>1871</v>
      </c>
      <c r="B117" s="509" t="s">
        <v>3123</v>
      </c>
      <c r="C117" s="415" t="s">
        <v>3190</v>
      </c>
      <c r="D117" s="510" t="s">
        <v>1862</v>
      </c>
      <c r="E117" s="511">
        <v>1250.8</v>
      </c>
      <c r="F117" s="425" t="s">
        <v>3125</v>
      </c>
    </row>
    <row r="118" spans="1:6" x14ac:dyDescent="0.25">
      <c r="A118" s="508" t="s">
        <v>1871</v>
      </c>
      <c r="B118" s="509" t="s">
        <v>3123</v>
      </c>
      <c r="C118" s="415" t="s">
        <v>3191</v>
      </c>
      <c r="D118" s="510" t="s">
        <v>1862</v>
      </c>
      <c r="E118" s="511">
        <v>1250.8</v>
      </c>
      <c r="F118" s="425" t="s">
        <v>3125</v>
      </c>
    </row>
    <row r="119" spans="1:6" x14ac:dyDescent="0.25">
      <c r="A119" s="508" t="s">
        <v>1871</v>
      </c>
      <c r="B119" s="509" t="s">
        <v>3123</v>
      </c>
      <c r="C119" s="415" t="s">
        <v>3192</v>
      </c>
      <c r="D119" s="510" t="s">
        <v>1862</v>
      </c>
      <c r="E119" s="511">
        <v>21240</v>
      </c>
      <c r="F119" s="425" t="s">
        <v>3125</v>
      </c>
    </row>
    <row r="120" spans="1:6" x14ac:dyDescent="0.25">
      <c r="A120" s="508" t="s">
        <v>1871</v>
      </c>
      <c r="B120" s="509" t="s">
        <v>3123</v>
      </c>
      <c r="C120" s="415" t="s">
        <v>1888</v>
      </c>
      <c r="D120" s="510" t="s">
        <v>1862</v>
      </c>
      <c r="E120" s="511">
        <v>43960.9</v>
      </c>
      <c r="F120" s="425" t="s">
        <v>3125</v>
      </c>
    </row>
    <row r="121" spans="1:6" x14ac:dyDescent="0.25">
      <c r="A121" s="508" t="s">
        <v>1871</v>
      </c>
      <c r="B121" s="509" t="s">
        <v>3123</v>
      </c>
      <c r="C121" s="415" t="s">
        <v>3193</v>
      </c>
      <c r="D121" s="510" t="s">
        <v>1862</v>
      </c>
      <c r="E121" s="511">
        <v>13749.996999999999</v>
      </c>
      <c r="F121" s="425" t="s">
        <v>3125</v>
      </c>
    </row>
    <row r="122" spans="1:6" x14ac:dyDescent="0.25">
      <c r="A122" s="508" t="s">
        <v>1871</v>
      </c>
      <c r="B122" s="509" t="s">
        <v>3123</v>
      </c>
      <c r="C122" s="415" t="s">
        <v>1889</v>
      </c>
      <c r="D122" s="510" t="s">
        <v>1862</v>
      </c>
      <c r="E122" s="511">
        <v>13570</v>
      </c>
      <c r="F122" s="425" t="s">
        <v>3125</v>
      </c>
    </row>
    <row r="123" spans="1:6" x14ac:dyDescent="0.25">
      <c r="A123" s="508" t="s">
        <v>1871</v>
      </c>
      <c r="B123" s="509" t="s">
        <v>3123</v>
      </c>
      <c r="C123" s="415" t="s">
        <v>3194</v>
      </c>
      <c r="D123" s="510" t="s">
        <v>1862</v>
      </c>
      <c r="E123" s="511">
        <v>4284.71</v>
      </c>
      <c r="F123" s="425" t="s">
        <v>3125</v>
      </c>
    </row>
    <row r="124" spans="1:6" x14ac:dyDescent="0.25">
      <c r="A124" s="508" t="s">
        <v>1871</v>
      </c>
      <c r="B124" s="509" t="s">
        <v>3123</v>
      </c>
      <c r="C124" s="415" t="s">
        <v>3195</v>
      </c>
      <c r="D124" s="510" t="s">
        <v>1862</v>
      </c>
      <c r="E124" s="511">
        <v>5726.64</v>
      </c>
      <c r="F124" s="425" t="s">
        <v>3125</v>
      </c>
    </row>
    <row r="125" spans="1:6" x14ac:dyDescent="0.25">
      <c r="A125" s="508" t="s">
        <v>1871</v>
      </c>
      <c r="B125" s="509" t="s">
        <v>3123</v>
      </c>
      <c r="C125" s="415" t="s">
        <v>3196</v>
      </c>
      <c r="D125" s="510" t="s">
        <v>1862</v>
      </c>
      <c r="E125" s="511">
        <v>20650</v>
      </c>
      <c r="F125" s="425" t="s">
        <v>3125</v>
      </c>
    </row>
    <row r="126" spans="1:6" ht="12.95" customHeight="1" x14ac:dyDescent="0.25">
      <c r="A126" s="508" t="s">
        <v>1871</v>
      </c>
      <c r="B126" s="509" t="s">
        <v>3123</v>
      </c>
      <c r="C126" s="415" t="s">
        <v>3197</v>
      </c>
      <c r="D126" s="510" t="s">
        <v>1862</v>
      </c>
      <c r="E126" s="511">
        <v>575000.01</v>
      </c>
      <c r="F126" s="425" t="s">
        <v>3125</v>
      </c>
    </row>
    <row r="127" spans="1:6" x14ac:dyDescent="0.25">
      <c r="A127" s="508" t="s">
        <v>1871</v>
      </c>
      <c r="B127" s="509" t="s">
        <v>3123</v>
      </c>
      <c r="C127" s="415" t="s">
        <v>3198</v>
      </c>
      <c r="D127" s="510" t="s">
        <v>1862</v>
      </c>
      <c r="E127" s="511">
        <v>2542900</v>
      </c>
      <c r="F127" s="425" t="s">
        <v>3125</v>
      </c>
    </row>
    <row r="128" spans="1:6" x14ac:dyDescent="0.25">
      <c r="A128" s="508" t="s">
        <v>1871</v>
      </c>
      <c r="B128" s="509" t="s">
        <v>3123</v>
      </c>
      <c r="C128" s="415" t="s">
        <v>3199</v>
      </c>
      <c r="D128" s="510" t="s">
        <v>1862</v>
      </c>
      <c r="E128" s="511">
        <v>172556.12</v>
      </c>
      <c r="F128" s="425" t="s">
        <v>3125</v>
      </c>
    </row>
    <row r="129" spans="1:6" x14ac:dyDescent="0.25">
      <c r="A129" s="508" t="s">
        <v>1871</v>
      </c>
      <c r="B129" s="509" t="s">
        <v>3123</v>
      </c>
      <c r="C129" s="415" t="s">
        <v>3200</v>
      </c>
      <c r="D129" s="510" t="s">
        <v>1862</v>
      </c>
      <c r="E129" s="511">
        <v>44250</v>
      </c>
      <c r="F129" s="425" t="s">
        <v>3125</v>
      </c>
    </row>
    <row r="130" spans="1:6" x14ac:dyDescent="0.25">
      <c r="A130" s="508" t="s">
        <v>1871</v>
      </c>
      <c r="B130" s="509" t="s">
        <v>3123</v>
      </c>
      <c r="C130" s="415" t="s">
        <v>1876</v>
      </c>
      <c r="D130" s="510" t="s">
        <v>1862</v>
      </c>
      <c r="E130" s="511">
        <v>719492.56279999996</v>
      </c>
      <c r="F130" s="425" t="s">
        <v>3125</v>
      </c>
    </row>
    <row r="131" spans="1:6" x14ac:dyDescent="0.25">
      <c r="A131" s="508" t="s">
        <v>1871</v>
      </c>
      <c r="B131" s="509" t="s">
        <v>3123</v>
      </c>
      <c r="C131" s="415" t="s">
        <v>3201</v>
      </c>
      <c r="D131" s="510" t="s">
        <v>1862</v>
      </c>
      <c r="E131" s="511">
        <v>816192.43</v>
      </c>
      <c r="F131" s="425" t="s">
        <v>3125</v>
      </c>
    </row>
    <row r="132" spans="1:6" x14ac:dyDescent="0.25">
      <c r="A132" s="513" t="s">
        <v>1947</v>
      </c>
      <c r="B132" s="514" t="s">
        <v>3202</v>
      </c>
      <c r="C132" s="515" t="s">
        <v>1948</v>
      </c>
      <c r="D132" s="516" t="s">
        <v>1862</v>
      </c>
      <c r="E132" s="517">
        <v>56724</v>
      </c>
      <c r="F132" s="426" t="s">
        <v>3203</v>
      </c>
    </row>
    <row r="133" spans="1:6" ht="14.1" customHeight="1" x14ac:dyDescent="0.25">
      <c r="A133" s="513" t="s">
        <v>1947</v>
      </c>
      <c r="B133" s="514" t="s">
        <v>3202</v>
      </c>
      <c r="C133" s="515" t="s">
        <v>3204</v>
      </c>
      <c r="D133" s="516" t="s">
        <v>1862</v>
      </c>
      <c r="E133" s="517">
        <v>3776</v>
      </c>
      <c r="F133" s="426" t="s">
        <v>3203</v>
      </c>
    </row>
    <row r="134" spans="1:6" ht="15.95" customHeight="1" x14ac:dyDescent="0.25">
      <c r="A134" s="513" t="s">
        <v>1947</v>
      </c>
      <c r="B134" s="514" t="s">
        <v>3202</v>
      </c>
      <c r="C134" s="515" t="s">
        <v>1951</v>
      </c>
      <c r="D134" s="516" t="s">
        <v>1862</v>
      </c>
      <c r="E134" s="517">
        <v>32499</v>
      </c>
      <c r="F134" s="426" t="s">
        <v>3203</v>
      </c>
    </row>
    <row r="135" spans="1:6" ht="15" customHeight="1" x14ac:dyDescent="0.25">
      <c r="A135" s="513" t="s">
        <v>1947</v>
      </c>
      <c r="B135" s="514" t="s">
        <v>3202</v>
      </c>
      <c r="C135" s="515" t="s">
        <v>3205</v>
      </c>
      <c r="D135" s="516" t="s">
        <v>1862</v>
      </c>
      <c r="E135" s="517">
        <v>28855</v>
      </c>
      <c r="F135" s="426" t="s">
        <v>3203</v>
      </c>
    </row>
    <row r="136" spans="1:6" ht="14.1" customHeight="1" x14ac:dyDescent="0.25">
      <c r="A136" s="513" t="s">
        <v>1947</v>
      </c>
      <c r="B136" s="514" t="s">
        <v>3202</v>
      </c>
      <c r="C136" s="515" t="s">
        <v>1949</v>
      </c>
      <c r="D136" s="516" t="s">
        <v>1862</v>
      </c>
      <c r="E136" s="517">
        <v>54000</v>
      </c>
      <c r="F136" s="426" t="s">
        <v>3203</v>
      </c>
    </row>
    <row r="137" spans="1:6" x14ac:dyDescent="0.25">
      <c r="A137" s="518" t="s">
        <v>2823</v>
      </c>
      <c r="B137" s="519" t="s">
        <v>3206</v>
      </c>
      <c r="C137" s="520" t="s">
        <v>3207</v>
      </c>
      <c r="D137" s="521" t="s">
        <v>1862</v>
      </c>
      <c r="E137" s="522">
        <v>109504</v>
      </c>
      <c r="F137" s="427" t="s">
        <v>3208</v>
      </c>
    </row>
    <row r="138" spans="1:6" x14ac:dyDescent="0.25">
      <c r="A138" s="518" t="s">
        <v>2823</v>
      </c>
      <c r="B138" s="519" t="s">
        <v>3206</v>
      </c>
      <c r="C138" s="520" t="s">
        <v>3209</v>
      </c>
      <c r="D138" s="521" t="s">
        <v>1862</v>
      </c>
      <c r="E138" s="522">
        <v>5723</v>
      </c>
      <c r="F138" s="427" t="s">
        <v>3208</v>
      </c>
    </row>
    <row r="139" spans="1:6" x14ac:dyDescent="0.25">
      <c r="A139" s="487" t="s">
        <v>1892</v>
      </c>
      <c r="B139" s="488" t="s">
        <v>3210</v>
      </c>
      <c r="C139" s="412" t="s">
        <v>1893</v>
      </c>
      <c r="D139" s="413" t="s">
        <v>1862</v>
      </c>
      <c r="E139" s="414">
        <v>7200</v>
      </c>
      <c r="F139" s="428" t="s">
        <v>3211</v>
      </c>
    </row>
    <row r="140" spans="1:6" ht="24" x14ac:dyDescent="0.25">
      <c r="A140" s="487" t="s">
        <v>1892</v>
      </c>
      <c r="B140" s="488" t="s">
        <v>3210</v>
      </c>
      <c r="C140" s="412" t="s">
        <v>1894</v>
      </c>
      <c r="D140" s="413" t="s">
        <v>1862</v>
      </c>
      <c r="E140" s="414">
        <v>150568.53</v>
      </c>
      <c r="F140" s="428" t="s">
        <v>3211</v>
      </c>
    </row>
    <row r="141" spans="1:6" ht="24" x14ac:dyDescent="0.25">
      <c r="A141" s="487" t="s">
        <v>1892</v>
      </c>
      <c r="B141" s="488" t="s">
        <v>3210</v>
      </c>
      <c r="C141" s="412" t="s">
        <v>1912</v>
      </c>
      <c r="D141" s="413" t="s">
        <v>1862</v>
      </c>
      <c r="E141" s="414">
        <v>220917.38</v>
      </c>
      <c r="F141" s="428" t="s">
        <v>3211</v>
      </c>
    </row>
    <row r="142" spans="1:6" ht="15.95" customHeight="1" x14ac:dyDescent="0.25">
      <c r="A142" s="523" t="s">
        <v>1860</v>
      </c>
      <c r="B142" s="524" t="s">
        <v>3212</v>
      </c>
      <c r="C142" s="410" t="s">
        <v>1911</v>
      </c>
      <c r="D142" s="525" t="s">
        <v>1862</v>
      </c>
      <c r="E142" s="526">
        <v>1000</v>
      </c>
      <c r="F142" s="429" t="s">
        <v>3213</v>
      </c>
    </row>
    <row r="143" spans="1:6" x14ac:dyDescent="0.25">
      <c r="A143" s="523" t="s">
        <v>1860</v>
      </c>
      <c r="B143" s="524" t="s">
        <v>3212</v>
      </c>
      <c r="C143" s="410" t="s">
        <v>1861</v>
      </c>
      <c r="D143" s="525" t="s">
        <v>1862</v>
      </c>
      <c r="E143" s="526">
        <v>2000</v>
      </c>
      <c r="F143" s="429" t="s">
        <v>3213</v>
      </c>
    </row>
    <row r="144" spans="1:6" ht="18" customHeight="1" x14ac:dyDescent="0.25">
      <c r="A144" s="523" t="s">
        <v>1860</v>
      </c>
      <c r="B144" s="524" t="s">
        <v>3212</v>
      </c>
      <c r="C144" s="410" t="s">
        <v>3214</v>
      </c>
      <c r="D144" s="525" t="s">
        <v>1862</v>
      </c>
      <c r="E144" s="526">
        <v>500</v>
      </c>
      <c r="F144" s="429" t="s">
        <v>3213</v>
      </c>
    </row>
    <row r="145" spans="1:6" ht="17.25" customHeight="1" x14ac:dyDescent="0.25">
      <c r="A145" s="523" t="s">
        <v>1860</v>
      </c>
      <c r="B145" s="524" t="s">
        <v>3212</v>
      </c>
      <c r="C145" s="410" t="s">
        <v>2051</v>
      </c>
      <c r="D145" s="525" t="s">
        <v>1901</v>
      </c>
      <c r="E145" s="526">
        <v>250</v>
      </c>
      <c r="F145" s="430" t="s">
        <v>3215</v>
      </c>
    </row>
    <row r="146" spans="1:6" x14ac:dyDescent="0.25">
      <c r="A146" s="523" t="s">
        <v>1860</v>
      </c>
      <c r="B146" s="524" t="s">
        <v>3212</v>
      </c>
      <c r="C146" s="410" t="s">
        <v>1900</v>
      </c>
      <c r="D146" s="525" t="s">
        <v>1901</v>
      </c>
      <c r="E146" s="526">
        <v>240</v>
      </c>
      <c r="F146" s="430" t="s">
        <v>3215</v>
      </c>
    </row>
    <row r="147" spans="1:6" x14ac:dyDescent="0.25">
      <c r="A147" s="523" t="s">
        <v>1860</v>
      </c>
      <c r="B147" s="524" t="s">
        <v>3212</v>
      </c>
      <c r="C147" s="410" t="s">
        <v>2069</v>
      </c>
      <c r="D147" s="525" t="s">
        <v>1901</v>
      </c>
      <c r="E147" s="526">
        <v>300</v>
      </c>
      <c r="F147" s="429" t="s">
        <v>3215</v>
      </c>
    </row>
    <row r="148" spans="1:6" x14ac:dyDescent="0.25">
      <c r="A148" s="523" t="s">
        <v>1860</v>
      </c>
      <c r="B148" s="524" t="s">
        <v>3212</v>
      </c>
      <c r="C148" s="410" t="s">
        <v>1908</v>
      </c>
      <c r="D148" s="525" t="s">
        <v>1901</v>
      </c>
      <c r="E148" s="526">
        <v>280</v>
      </c>
      <c r="F148" s="430" t="s">
        <v>3215</v>
      </c>
    </row>
    <row r="149" spans="1:6" x14ac:dyDescent="0.25">
      <c r="A149" s="523" t="s">
        <v>1860</v>
      </c>
      <c r="B149" s="524" t="s">
        <v>3212</v>
      </c>
      <c r="C149" s="410" t="s">
        <v>3216</v>
      </c>
      <c r="D149" s="525" t="s">
        <v>1901</v>
      </c>
      <c r="E149" s="526">
        <v>140</v>
      </c>
      <c r="F149" s="429" t="s">
        <v>3215</v>
      </c>
    </row>
    <row r="150" spans="1:6" x14ac:dyDescent="0.25">
      <c r="A150" s="487" t="s">
        <v>2759</v>
      </c>
      <c r="B150" s="488" t="s">
        <v>3217</v>
      </c>
      <c r="C150" s="412" t="s">
        <v>3218</v>
      </c>
      <c r="D150" s="413" t="s">
        <v>3219</v>
      </c>
      <c r="E150" s="414">
        <v>28.32</v>
      </c>
      <c r="F150" s="428" t="s">
        <v>3220</v>
      </c>
    </row>
    <row r="151" spans="1:6" x14ac:dyDescent="0.25">
      <c r="A151" s="487" t="s">
        <v>2759</v>
      </c>
      <c r="B151" s="488" t="s">
        <v>3217</v>
      </c>
      <c r="C151" s="412" t="s">
        <v>3221</v>
      </c>
      <c r="D151" s="413" t="s">
        <v>1862</v>
      </c>
      <c r="E151" s="414">
        <v>8500</v>
      </c>
      <c r="F151" s="428" t="s">
        <v>3220</v>
      </c>
    </row>
    <row r="152" spans="1:6" x14ac:dyDescent="0.25">
      <c r="A152" s="487" t="s">
        <v>2759</v>
      </c>
      <c r="B152" s="488" t="s">
        <v>3217</v>
      </c>
      <c r="C152" s="412" t="s">
        <v>3222</v>
      </c>
      <c r="D152" s="413" t="s">
        <v>1862</v>
      </c>
      <c r="E152" s="414">
        <v>81.171999999999997</v>
      </c>
      <c r="F152" s="428" t="s">
        <v>3220</v>
      </c>
    </row>
    <row r="153" spans="1:6" x14ac:dyDescent="0.25">
      <c r="A153" s="487" t="s">
        <v>2759</v>
      </c>
      <c r="B153" s="488" t="s">
        <v>3217</v>
      </c>
      <c r="C153" s="412" t="s">
        <v>3223</v>
      </c>
      <c r="D153" s="413" t="s">
        <v>1862</v>
      </c>
      <c r="E153" s="414">
        <v>103.3567</v>
      </c>
      <c r="F153" s="428" t="s">
        <v>3220</v>
      </c>
    </row>
    <row r="154" spans="1:6" x14ac:dyDescent="0.25">
      <c r="A154" s="487" t="s">
        <v>2759</v>
      </c>
      <c r="B154" s="488" t="s">
        <v>3217</v>
      </c>
      <c r="C154" s="412" t="s">
        <v>3224</v>
      </c>
      <c r="D154" s="413" t="s">
        <v>1862</v>
      </c>
      <c r="E154" s="414">
        <v>20.059999999999999</v>
      </c>
      <c r="F154" s="428" t="s">
        <v>3220</v>
      </c>
    </row>
    <row r="155" spans="1:6" ht="12.95" customHeight="1" x14ac:dyDescent="0.25">
      <c r="A155" s="487" t="s">
        <v>2759</v>
      </c>
      <c r="B155" s="488" t="s">
        <v>3217</v>
      </c>
      <c r="C155" s="412" t="s">
        <v>3225</v>
      </c>
      <c r="D155" s="413" t="s">
        <v>1862</v>
      </c>
      <c r="E155" s="414">
        <v>208.86</v>
      </c>
      <c r="F155" s="428" t="s">
        <v>3220</v>
      </c>
    </row>
    <row r="156" spans="1:6" ht="15" customHeight="1" x14ac:dyDescent="0.25">
      <c r="A156" s="487" t="s">
        <v>2759</v>
      </c>
      <c r="B156" s="488" t="s">
        <v>3217</v>
      </c>
      <c r="C156" s="412" t="s">
        <v>3226</v>
      </c>
      <c r="D156" s="413" t="s">
        <v>1862</v>
      </c>
      <c r="E156" s="414">
        <v>206.73500000000001</v>
      </c>
      <c r="F156" s="428" t="s">
        <v>3220</v>
      </c>
    </row>
    <row r="157" spans="1:6" ht="15" customHeight="1" x14ac:dyDescent="0.25">
      <c r="A157" s="487" t="s">
        <v>2759</v>
      </c>
      <c r="B157" s="488" t="s">
        <v>3217</v>
      </c>
      <c r="C157" s="412" t="s">
        <v>3227</v>
      </c>
      <c r="D157" s="413" t="s">
        <v>1862</v>
      </c>
      <c r="E157" s="414">
        <v>43.293999999999997</v>
      </c>
      <c r="F157" s="428" t="s">
        <v>3220</v>
      </c>
    </row>
    <row r="158" spans="1:6" ht="15" customHeight="1" x14ac:dyDescent="0.25">
      <c r="A158" s="487" t="s">
        <v>2759</v>
      </c>
      <c r="B158" s="488" t="s">
        <v>3217</v>
      </c>
      <c r="C158" s="412" t="s">
        <v>3228</v>
      </c>
      <c r="D158" s="413" t="s">
        <v>1862</v>
      </c>
      <c r="E158" s="414">
        <v>5.9</v>
      </c>
      <c r="F158" s="428" t="s">
        <v>3220</v>
      </c>
    </row>
    <row r="159" spans="1:6" ht="15" customHeight="1" x14ac:dyDescent="0.25">
      <c r="A159" s="487" t="s">
        <v>2759</v>
      </c>
      <c r="B159" s="488" t="s">
        <v>3217</v>
      </c>
      <c r="C159" s="412" t="s">
        <v>3229</v>
      </c>
      <c r="D159" s="413" t="s">
        <v>1862</v>
      </c>
      <c r="E159" s="414">
        <v>944</v>
      </c>
      <c r="F159" s="428" t="s">
        <v>3220</v>
      </c>
    </row>
    <row r="160" spans="1:6" ht="15" customHeight="1" x14ac:dyDescent="0.25">
      <c r="A160" s="487" t="s">
        <v>2759</v>
      </c>
      <c r="B160" s="488" t="s">
        <v>3217</v>
      </c>
      <c r="C160" s="412" t="s">
        <v>3230</v>
      </c>
      <c r="D160" s="413" t="s">
        <v>1862</v>
      </c>
      <c r="E160" s="414">
        <v>571.12</v>
      </c>
      <c r="F160" s="428" t="s">
        <v>3220</v>
      </c>
    </row>
    <row r="161" spans="1:6" ht="15" customHeight="1" x14ac:dyDescent="0.25">
      <c r="A161" s="487" t="s">
        <v>2759</v>
      </c>
      <c r="B161" s="488" t="s">
        <v>3217</v>
      </c>
      <c r="C161" s="412" t="s">
        <v>3231</v>
      </c>
      <c r="D161" s="413" t="s">
        <v>1862</v>
      </c>
      <c r="E161" s="414">
        <v>619.5</v>
      </c>
      <c r="F161" s="428" t="s">
        <v>3220</v>
      </c>
    </row>
    <row r="162" spans="1:6" ht="15" customHeight="1" x14ac:dyDescent="0.25">
      <c r="A162" s="487" t="s">
        <v>2759</v>
      </c>
      <c r="B162" s="488" t="s">
        <v>3217</v>
      </c>
      <c r="C162" s="412" t="s">
        <v>3232</v>
      </c>
      <c r="D162" s="413" t="s">
        <v>1862</v>
      </c>
      <c r="E162" s="414">
        <v>100.3</v>
      </c>
      <c r="F162" s="428" t="s">
        <v>3220</v>
      </c>
    </row>
    <row r="163" spans="1:6" ht="14.1" customHeight="1" x14ac:dyDescent="0.25">
      <c r="A163" s="487" t="s">
        <v>2759</v>
      </c>
      <c r="B163" s="488" t="s">
        <v>3217</v>
      </c>
      <c r="C163" s="412" t="s">
        <v>3233</v>
      </c>
      <c r="D163" s="413" t="s">
        <v>1862</v>
      </c>
      <c r="E163" s="414">
        <v>33.630000000000003</v>
      </c>
      <c r="F163" s="428" t="s">
        <v>3220</v>
      </c>
    </row>
    <row r="164" spans="1:6" x14ac:dyDescent="0.25">
      <c r="A164" s="487" t="s">
        <v>2759</v>
      </c>
      <c r="B164" s="488" t="s">
        <v>3217</v>
      </c>
      <c r="C164" s="412" t="s">
        <v>3234</v>
      </c>
      <c r="D164" s="413" t="s">
        <v>1862</v>
      </c>
      <c r="E164" s="414">
        <v>44.25</v>
      </c>
      <c r="F164" s="428" t="s">
        <v>3220</v>
      </c>
    </row>
    <row r="165" spans="1:6" x14ac:dyDescent="0.25">
      <c r="A165" s="487" t="s">
        <v>2759</v>
      </c>
      <c r="B165" s="488" t="s">
        <v>3217</v>
      </c>
      <c r="C165" s="412" t="s">
        <v>3235</v>
      </c>
      <c r="D165" s="413" t="s">
        <v>1862</v>
      </c>
      <c r="E165" s="414">
        <v>855.5</v>
      </c>
      <c r="F165" s="428" t="s">
        <v>3220</v>
      </c>
    </row>
    <row r="166" spans="1:6" x14ac:dyDescent="0.25">
      <c r="A166" s="487" t="s">
        <v>2759</v>
      </c>
      <c r="B166" s="488" t="s">
        <v>3217</v>
      </c>
      <c r="C166" s="412" t="s">
        <v>3236</v>
      </c>
      <c r="D166" s="413" t="s">
        <v>1862</v>
      </c>
      <c r="E166" s="414">
        <v>60.2273</v>
      </c>
      <c r="F166" s="428" t="s">
        <v>3220</v>
      </c>
    </row>
    <row r="167" spans="1:6" x14ac:dyDescent="0.25">
      <c r="A167" s="487" t="s">
        <v>2759</v>
      </c>
      <c r="B167" s="488" t="s">
        <v>3217</v>
      </c>
      <c r="C167" s="412" t="s">
        <v>3237</v>
      </c>
      <c r="D167" s="413" t="s">
        <v>1862</v>
      </c>
      <c r="E167" s="414">
        <v>102.8133</v>
      </c>
      <c r="F167" s="428" t="s">
        <v>3220</v>
      </c>
    </row>
    <row r="168" spans="1:6" x14ac:dyDescent="0.25">
      <c r="A168" s="487" t="s">
        <v>2759</v>
      </c>
      <c r="B168" s="488" t="s">
        <v>3217</v>
      </c>
      <c r="C168" s="412" t="s">
        <v>3238</v>
      </c>
      <c r="D168" s="413" t="s">
        <v>1862</v>
      </c>
      <c r="E168" s="414">
        <v>3030.43</v>
      </c>
      <c r="F168" s="428" t="s">
        <v>3220</v>
      </c>
    </row>
    <row r="169" spans="1:6" x14ac:dyDescent="0.25">
      <c r="A169" s="487" t="s">
        <v>2759</v>
      </c>
      <c r="B169" s="488" t="s">
        <v>3217</v>
      </c>
      <c r="C169" s="412" t="s">
        <v>3239</v>
      </c>
      <c r="D169" s="413" t="s">
        <v>1862</v>
      </c>
      <c r="E169" s="414">
        <v>858.45</v>
      </c>
      <c r="F169" s="428" t="s">
        <v>3220</v>
      </c>
    </row>
    <row r="170" spans="1:6" x14ac:dyDescent="0.25">
      <c r="A170" s="487" t="s">
        <v>2759</v>
      </c>
      <c r="B170" s="488" t="s">
        <v>3217</v>
      </c>
      <c r="C170" s="412" t="s">
        <v>3240</v>
      </c>
      <c r="D170" s="413" t="s">
        <v>1862</v>
      </c>
      <c r="E170" s="414">
        <v>206.72329999999999</v>
      </c>
      <c r="F170" s="428" t="s">
        <v>3220</v>
      </c>
    </row>
    <row r="171" spans="1:6" ht="15.95" customHeight="1" x14ac:dyDescent="0.25">
      <c r="A171" s="487" t="s">
        <v>2759</v>
      </c>
      <c r="B171" s="488" t="s">
        <v>3217</v>
      </c>
      <c r="C171" s="412" t="s">
        <v>3241</v>
      </c>
      <c r="D171" s="413" t="s">
        <v>1862</v>
      </c>
      <c r="E171" s="414">
        <v>4425</v>
      </c>
      <c r="F171" s="428" t="s">
        <v>3220</v>
      </c>
    </row>
    <row r="172" spans="1:6" x14ac:dyDescent="0.25">
      <c r="A172" s="487" t="s">
        <v>2759</v>
      </c>
      <c r="B172" s="488" t="s">
        <v>3217</v>
      </c>
      <c r="C172" s="412" t="s">
        <v>3242</v>
      </c>
      <c r="D172" s="413" t="s">
        <v>1862</v>
      </c>
      <c r="E172" s="414">
        <v>13500.0026</v>
      </c>
      <c r="F172" s="428" t="s">
        <v>3220</v>
      </c>
    </row>
    <row r="173" spans="1:6" ht="20.25" customHeight="1" x14ac:dyDescent="0.25">
      <c r="A173" s="487" t="s">
        <v>2759</v>
      </c>
      <c r="B173" s="488" t="s">
        <v>3217</v>
      </c>
      <c r="C173" s="412" t="s">
        <v>3243</v>
      </c>
      <c r="D173" s="413" t="s">
        <v>1862</v>
      </c>
      <c r="E173" s="414">
        <v>1416</v>
      </c>
      <c r="F173" s="428" t="s">
        <v>3220</v>
      </c>
    </row>
    <row r="174" spans="1:6" ht="21" customHeight="1" x14ac:dyDescent="0.2">
      <c r="A174" s="487" t="s">
        <v>2759</v>
      </c>
      <c r="B174" s="488" t="s">
        <v>3217</v>
      </c>
      <c r="C174" s="412" t="s">
        <v>3244</v>
      </c>
      <c r="D174" s="413" t="s">
        <v>1862</v>
      </c>
      <c r="E174" s="414">
        <v>3.54</v>
      </c>
      <c r="F174" s="431" t="s">
        <v>3220</v>
      </c>
    </row>
    <row r="175" spans="1:6" ht="18" customHeight="1" x14ac:dyDescent="0.25">
      <c r="A175" s="487" t="s">
        <v>2759</v>
      </c>
      <c r="B175" s="488" t="s">
        <v>3217</v>
      </c>
      <c r="C175" s="412" t="s">
        <v>3245</v>
      </c>
      <c r="D175" s="413" t="s">
        <v>1862</v>
      </c>
      <c r="E175" s="414">
        <v>73.16</v>
      </c>
      <c r="F175" s="428" t="s">
        <v>3220</v>
      </c>
    </row>
    <row r="176" spans="1:6" ht="20.25" customHeight="1" x14ac:dyDescent="0.25">
      <c r="A176" s="487" t="s">
        <v>2759</v>
      </c>
      <c r="B176" s="488" t="s">
        <v>3217</v>
      </c>
      <c r="C176" s="412" t="s">
        <v>3246</v>
      </c>
      <c r="D176" s="413" t="s">
        <v>1862</v>
      </c>
      <c r="E176" s="414">
        <v>548.26499999999999</v>
      </c>
      <c r="F176" s="428" t="s">
        <v>3220</v>
      </c>
    </row>
    <row r="177" spans="1:6" ht="25.5" customHeight="1" x14ac:dyDescent="0.25">
      <c r="A177" s="487" t="s">
        <v>2759</v>
      </c>
      <c r="B177" s="488" t="s">
        <v>3217</v>
      </c>
      <c r="C177" s="412" t="s">
        <v>3247</v>
      </c>
      <c r="D177" s="413" t="s">
        <v>1862</v>
      </c>
      <c r="E177" s="414">
        <v>526.32500000000005</v>
      </c>
      <c r="F177" s="428" t="s">
        <v>3220</v>
      </c>
    </row>
    <row r="178" spans="1:6" ht="19.5" customHeight="1" x14ac:dyDescent="0.2">
      <c r="A178" s="487" t="s">
        <v>2759</v>
      </c>
      <c r="B178" s="488" t="s">
        <v>3217</v>
      </c>
      <c r="C178" s="412" t="s">
        <v>3248</v>
      </c>
      <c r="D178" s="413" t="s">
        <v>1862</v>
      </c>
      <c r="E178" s="414">
        <v>3.54</v>
      </c>
      <c r="F178" s="431" t="s">
        <v>3220</v>
      </c>
    </row>
    <row r="179" spans="1:6" ht="27.75" customHeight="1" x14ac:dyDescent="0.25">
      <c r="A179" s="487" t="s">
        <v>2759</v>
      </c>
      <c r="B179" s="488" t="s">
        <v>3217</v>
      </c>
      <c r="C179" s="412" t="s">
        <v>3249</v>
      </c>
      <c r="D179" s="413" t="s">
        <v>1862</v>
      </c>
      <c r="E179" s="414">
        <v>265.5</v>
      </c>
      <c r="F179" s="428" t="s">
        <v>3220</v>
      </c>
    </row>
    <row r="180" spans="1:6" ht="21.75" customHeight="1" x14ac:dyDescent="0.25">
      <c r="A180" s="527" t="s">
        <v>2019</v>
      </c>
      <c r="B180" s="528" t="s">
        <v>3250</v>
      </c>
      <c r="C180" s="411" t="s">
        <v>1916</v>
      </c>
      <c r="D180" s="529" t="s">
        <v>1862</v>
      </c>
      <c r="E180" s="530">
        <v>5</v>
      </c>
      <c r="F180" s="432" t="s">
        <v>3251</v>
      </c>
    </row>
    <row r="181" spans="1:6" ht="22.5" customHeight="1" x14ac:dyDescent="0.25">
      <c r="A181" s="487" t="s">
        <v>2746</v>
      </c>
      <c r="B181" s="488" t="s">
        <v>3252</v>
      </c>
      <c r="C181" s="412" t="s">
        <v>3253</v>
      </c>
      <c r="D181" s="413" t="s">
        <v>1862</v>
      </c>
      <c r="E181" s="414">
        <v>7773.84</v>
      </c>
      <c r="F181" s="428" t="s">
        <v>3254</v>
      </c>
    </row>
    <row r="182" spans="1:6" x14ac:dyDescent="0.25">
      <c r="A182" s="487" t="s">
        <v>2746</v>
      </c>
      <c r="B182" s="488" t="s">
        <v>3252</v>
      </c>
      <c r="C182" s="412" t="s">
        <v>3255</v>
      </c>
      <c r="D182" s="413" t="s">
        <v>1862</v>
      </c>
      <c r="E182" s="414">
        <v>9343.24</v>
      </c>
      <c r="F182" s="428" t="s">
        <v>3254</v>
      </c>
    </row>
    <row r="183" spans="1:6" ht="23.25" customHeight="1" x14ac:dyDescent="0.25">
      <c r="A183" s="487" t="s">
        <v>2746</v>
      </c>
      <c r="B183" s="488" t="s">
        <v>3252</v>
      </c>
      <c r="C183" s="412" t="s">
        <v>3256</v>
      </c>
      <c r="D183" s="413" t="s">
        <v>1862</v>
      </c>
      <c r="E183" s="414">
        <v>10915</v>
      </c>
      <c r="F183" s="428" t="s">
        <v>3254</v>
      </c>
    </row>
    <row r="184" spans="1:6" ht="20.25" customHeight="1" x14ac:dyDescent="0.25">
      <c r="A184" s="487" t="s">
        <v>2746</v>
      </c>
      <c r="B184" s="488" t="s">
        <v>3252</v>
      </c>
      <c r="C184" s="412" t="s">
        <v>3257</v>
      </c>
      <c r="D184" s="413" t="s">
        <v>1862</v>
      </c>
      <c r="E184" s="414">
        <v>3923.5</v>
      </c>
      <c r="F184" s="428" t="s">
        <v>3254</v>
      </c>
    </row>
    <row r="185" spans="1:6" ht="14.1" customHeight="1" x14ac:dyDescent="0.25">
      <c r="A185" s="487" t="s">
        <v>2746</v>
      </c>
      <c r="B185" s="488" t="s">
        <v>3252</v>
      </c>
      <c r="C185" s="412" t="s">
        <v>3258</v>
      </c>
      <c r="D185" s="413" t="s">
        <v>1862</v>
      </c>
      <c r="E185" s="414">
        <v>4543</v>
      </c>
      <c r="F185" s="428" t="s">
        <v>3254</v>
      </c>
    </row>
    <row r="186" spans="1:6" ht="17.100000000000001" customHeight="1" x14ac:dyDescent="0.25">
      <c r="A186" s="487" t="s">
        <v>2746</v>
      </c>
      <c r="B186" s="488" t="s">
        <v>3252</v>
      </c>
      <c r="C186" s="412" t="s">
        <v>3259</v>
      </c>
      <c r="D186" s="413" t="s">
        <v>1862</v>
      </c>
      <c r="E186" s="414">
        <v>9204</v>
      </c>
      <c r="F186" s="428" t="s">
        <v>3254</v>
      </c>
    </row>
    <row r="187" spans="1:6" ht="15.95" customHeight="1" x14ac:dyDescent="0.25">
      <c r="A187" s="487" t="s">
        <v>2746</v>
      </c>
      <c r="B187" s="488" t="s">
        <v>3252</v>
      </c>
      <c r="C187" s="412" t="s">
        <v>3260</v>
      </c>
      <c r="D187" s="413" t="s">
        <v>1862</v>
      </c>
      <c r="E187" s="414">
        <v>1239</v>
      </c>
      <c r="F187" s="428" t="s">
        <v>3254</v>
      </c>
    </row>
    <row r="188" spans="1:6" ht="15.95" customHeight="1" x14ac:dyDescent="0.25">
      <c r="A188" s="487" t="s">
        <v>2746</v>
      </c>
      <c r="B188" s="488" t="s">
        <v>3252</v>
      </c>
      <c r="C188" s="412" t="s">
        <v>3261</v>
      </c>
      <c r="D188" s="413" t="s">
        <v>1862</v>
      </c>
      <c r="E188" s="414">
        <v>1239</v>
      </c>
      <c r="F188" s="428" t="s">
        <v>3254</v>
      </c>
    </row>
    <row r="189" spans="1:6" ht="32.25" customHeight="1" x14ac:dyDescent="0.25">
      <c r="A189" s="531" t="s">
        <v>2701</v>
      </c>
      <c r="B189" s="532" t="s">
        <v>3262</v>
      </c>
      <c r="C189" s="532" t="s">
        <v>3263</v>
      </c>
      <c r="D189" s="533" t="s">
        <v>1862</v>
      </c>
      <c r="E189" s="534">
        <v>54999.99</v>
      </c>
      <c r="F189" s="433" t="s">
        <v>3264</v>
      </c>
    </row>
    <row r="190" spans="1:6" ht="30.75" customHeight="1" x14ac:dyDescent="0.25">
      <c r="A190" s="531" t="s">
        <v>2701</v>
      </c>
      <c r="B190" s="532" t="s">
        <v>3262</v>
      </c>
      <c r="C190" s="532" t="s">
        <v>3265</v>
      </c>
      <c r="D190" s="533" t="s">
        <v>1862</v>
      </c>
      <c r="E190" s="534">
        <v>17023.8</v>
      </c>
      <c r="F190" s="433" t="s">
        <v>3264</v>
      </c>
    </row>
    <row r="191" spans="1:6" ht="25.5" customHeight="1" x14ac:dyDescent="0.25">
      <c r="A191" s="535" t="s">
        <v>3266</v>
      </c>
      <c r="B191" s="532" t="s">
        <v>3262</v>
      </c>
      <c r="C191" s="536" t="s">
        <v>3267</v>
      </c>
      <c r="D191" s="537" t="s">
        <v>1862</v>
      </c>
      <c r="E191" s="538">
        <v>4130</v>
      </c>
      <c r="F191" s="434" t="s">
        <v>3268</v>
      </c>
    </row>
    <row r="192" spans="1:6" ht="15.95" customHeight="1" x14ac:dyDescent="0.25">
      <c r="A192" s="535" t="s">
        <v>3266</v>
      </c>
      <c r="B192" s="532" t="s">
        <v>3262</v>
      </c>
      <c r="C192" s="536" t="s">
        <v>3269</v>
      </c>
      <c r="D192" s="537" t="s">
        <v>1862</v>
      </c>
      <c r="E192" s="538">
        <v>16048</v>
      </c>
      <c r="F192" s="434" t="s">
        <v>3268</v>
      </c>
    </row>
    <row r="193" spans="1:6" ht="27.75" customHeight="1" x14ac:dyDescent="0.25">
      <c r="A193" s="535" t="s">
        <v>3266</v>
      </c>
      <c r="B193" s="532" t="s">
        <v>3262</v>
      </c>
      <c r="C193" s="536" t="s">
        <v>3270</v>
      </c>
      <c r="D193" s="539" t="s">
        <v>1862</v>
      </c>
      <c r="E193" s="538">
        <v>24502.7</v>
      </c>
      <c r="F193" s="434" t="s">
        <v>3268</v>
      </c>
    </row>
    <row r="194" spans="1:6" ht="34.5" customHeight="1" x14ac:dyDescent="0.25">
      <c r="A194" s="531" t="s">
        <v>3271</v>
      </c>
      <c r="B194" s="532" t="s">
        <v>3262</v>
      </c>
      <c r="C194" s="532" t="s">
        <v>3272</v>
      </c>
      <c r="D194" s="533" t="s">
        <v>1862</v>
      </c>
      <c r="E194" s="534">
        <v>715000</v>
      </c>
      <c r="F194" s="433" t="s">
        <v>3273</v>
      </c>
    </row>
    <row r="195" spans="1:6" ht="23.25" customHeight="1" x14ac:dyDescent="0.25">
      <c r="A195" s="531" t="s">
        <v>3274</v>
      </c>
      <c r="B195" s="532" t="s">
        <v>3262</v>
      </c>
      <c r="C195" s="532" t="s">
        <v>3275</v>
      </c>
      <c r="D195" s="533" t="s">
        <v>1862</v>
      </c>
      <c r="E195" s="534">
        <v>60742.81</v>
      </c>
      <c r="F195" s="433" t="s">
        <v>3264</v>
      </c>
    </row>
    <row r="196" spans="1:6" ht="25.5" customHeight="1" x14ac:dyDescent="0.25">
      <c r="A196" s="508" t="s">
        <v>3274</v>
      </c>
      <c r="B196" s="532" t="s">
        <v>3262</v>
      </c>
      <c r="C196" s="532" t="s">
        <v>3276</v>
      </c>
      <c r="D196" s="533" t="s">
        <v>1862</v>
      </c>
      <c r="E196" s="534">
        <v>30385</v>
      </c>
      <c r="F196" s="433" t="s">
        <v>3264</v>
      </c>
    </row>
    <row r="197" spans="1:6" ht="24" x14ac:dyDescent="0.25">
      <c r="A197" s="531" t="s">
        <v>3274</v>
      </c>
      <c r="B197" s="532" t="s">
        <v>3262</v>
      </c>
      <c r="C197" s="532" t="s">
        <v>3277</v>
      </c>
      <c r="D197" s="533" t="s">
        <v>1862</v>
      </c>
      <c r="E197" s="534">
        <v>79818.740000000005</v>
      </c>
      <c r="F197" s="433" t="s">
        <v>3264</v>
      </c>
    </row>
    <row r="198" spans="1:6" ht="24" x14ac:dyDescent="0.25">
      <c r="A198" s="508" t="s">
        <v>3274</v>
      </c>
      <c r="B198" s="532" t="s">
        <v>3262</v>
      </c>
      <c r="C198" s="532" t="s">
        <v>3278</v>
      </c>
      <c r="D198" s="533" t="s">
        <v>1862</v>
      </c>
      <c r="E198" s="534">
        <v>4500</v>
      </c>
      <c r="F198" s="433" t="s">
        <v>3279</v>
      </c>
    </row>
    <row r="199" spans="1:6" ht="24" x14ac:dyDescent="0.25">
      <c r="A199" s="508" t="s">
        <v>3274</v>
      </c>
      <c r="B199" s="532" t="s">
        <v>3262</v>
      </c>
      <c r="C199" s="415" t="s">
        <v>3280</v>
      </c>
      <c r="D199" s="510" t="s">
        <v>1862</v>
      </c>
      <c r="E199" s="511">
        <v>44840</v>
      </c>
      <c r="F199" s="425" t="s">
        <v>3281</v>
      </c>
    </row>
    <row r="200" spans="1:6" ht="14.1" customHeight="1" x14ac:dyDescent="0.25">
      <c r="A200" s="531" t="s">
        <v>3274</v>
      </c>
      <c r="B200" s="532" t="s">
        <v>3262</v>
      </c>
      <c r="C200" s="532" t="s">
        <v>3282</v>
      </c>
      <c r="D200" s="533" t="s">
        <v>1862</v>
      </c>
      <c r="E200" s="534">
        <v>8850</v>
      </c>
      <c r="F200" s="433" t="s">
        <v>3264</v>
      </c>
    </row>
    <row r="201" spans="1:6" ht="14.1" customHeight="1" x14ac:dyDescent="0.25">
      <c r="A201" s="508" t="s">
        <v>3283</v>
      </c>
      <c r="B201" s="532" t="s">
        <v>3262</v>
      </c>
      <c r="C201" s="540" t="s">
        <v>3284</v>
      </c>
      <c r="D201" s="541" t="s">
        <v>1862</v>
      </c>
      <c r="E201" s="542">
        <v>45459.5</v>
      </c>
      <c r="F201" s="435" t="s">
        <v>3285</v>
      </c>
    </row>
    <row r="202" spans="1:6" ht="15.95" customHeight="1" x14ac:dyDescent="0.25">
      <c r="A202" s="508" t="s">
        <v>3283</v>
      </c>
      <c r="B202" s="532" t="s">
        <v>3262</v>
      </c>
      <c r="C202" s="540" t="s">
        <v>3286</v>
      </c>
      <c r="D202" s="541" t="s">
        <v>1862</v>
      </c>
      <c r="E202" s="542">
        <v>7500</v>
      </c>
      <c r="F202" s="435" t="s">
        <v>3287</v>
      </c>
    </row>
    <row r="203" spans="1:6" ht="15" customHeight="1" x14ac:dyDescent="0.25">
      <c r="A203" s="543" t="s">
        <v>2778</v>
      </c>
      <c r="B203" s="544" t="s">
        <v>3288</v>
      </c>
      <c r="C203" s="545" t="s">
        <v>3289</v>
      </c>
      <c r="D203" s="546" t="s">
        <v>1862</v>
      </c>
      <c r="E203" s="547">
        <v>68.44</v>
      </c>
      <c r="F203" s="436" t="s">
        <v>3290</v>
      </c>
    </row>
    <row r="204" spans="1:6" ht="15" customHeight="1" x14ac:dyDescent="0.25">
      <c r="A204" s="543" t="s">
        <v>2778</v>
      </c>
      <c r="B204" s="544" t="s">
        <v>3288</v>
      </c>
      <c r="C204" s="545" t="s">
        <v>3291</v>
      </c>
      <c r="D204" s="546" t="s">
        <v>1862</v>
      </c>
      <c r="E204" s="547">
        <v>3935.3</v>
      </c>
      <c r="F204" s="436" t="s">
        <v>3290</v>
      </c>
    </row>
    <row r="205" spans="1:6" ht="14.1" customHeight="1" x14ac:dyDescent="0.25">
      <c r="A205" s="543" t="s">
        <v>2778</v>
      </c>
      <c r="B205" s="544" t="s">
        <v>3288</v>
      </c>
      <c r="C205" s="545" t="s">
        <v>3292</v>
      </c>
      <c r="D205" s="546" t="s">
        <v>1862</v>
      </c>
      <c r="E205" s="547">
        <v>1548</v>
      </c>
      <c r="F205" s="436" t="s">
        <v>3290</v>
      </c>
    </row>
    <row r="206" spans="1:6" ht="12.95" customHeight="1" x14ac:dyDescent="0.25">
      <c r="A206" s="543" t="s">
        <v>2778</v>
      </c>
      <c r="B206" s="544" t="s">
        <v>3288</v>
      </c>
      <c r="C206" s="545" t="s">
        <v>3293</v>
      </c>
      <c r="D206" s="546" t="s">
        <v>1862</v>
      </c>
      <c r="E206" s="547">
        <v>130</v>
      </c>
      <c r="F206" s="436" t="s">
        <v>3290</v>
      </c>
    </row>
    <row r="207" spans="1:6" x14ac:dyDescent="0.25">
      <c r="A207" s="543" t="s">
        <v>2778</v>
      </c>
      <c r="B207" s="544" t="s">
        <v>3288</v>
      </c>
      <c r="C207" s="545" t="s">
        <v>3294</v>
      </c>
      <c r="D207" s="546" t="s">
        <v>1862</v>
      </c>
      <c r="E207" s="547">
        <v>341.02</v>
      </c>
      <c r="F207" s="436" t="s">
        <v>3290</v>
      </c>
    </row>
    <row r="208" spans="1:6" x14ac:dyDescent="0.25">
      <c r="A208" s="543" t="s">
        <v>2778</v>
      </c>
      <c r="B208" s="544" t="s">
        <v>3288</v>
      </c>
      <c r="C208" s="545" t="s">
        <v>3295</v>
      </c>
      <c r="D208" s="546" t="s">
        <v>1862</v>
      </c>
      <c r="E208" s="547">
        <v>120</v>
      </c>
      <c r="F208" s="436" t="s">
        <v>3290</v>
      </c>
    </row>
    <row r="209" spans="1:6" x14ac:dyDescent="0.25">
      <c r="A209" s="543" t="s">
        <v>2778</v>
      </c>
      <c r="B209" s="544" t="s">
        <v>3288</v>
      </c>
      <c r="C209" s="545" t="s">
        <v>3296</v>
      </c>
      <c r="D209" s="546" t="s">
        <v>1901</v>
      </c>
      <c r="E209" s="547">
        <v>57.784999999999997</v>
      </c>
      <c r="F209" s="436" t="s">
        <v>3290</v>
      </c>
    </row>
    <row r="210" spans="1:6" x14ac:dyDescent="0.25">
      <c r="A210" s="543" t="s">
        <v>2778</v>
      </c>
      <c r="B210" s="544" t="s">
        <v>3288</v>
      </c>
      <c r="C210" s="545" t="s">
        <v>3297</v>
      </c>
      <c r="D210" s="546" t="s">
        <v>1901</v>
      </c>
      <c r="E210" s="547">
        <v>118</v>
      </c>
      <c r="F210" s="436" t="s">
        <v>3290</v>
      </c>
    </row>
    <row r="211" spans="1:6" x14ac:dyDescent="0.25">
      <c r="A211" s="543" t="s">
        <v>2778</v>
      </c>
      <c r="B211" s="544" t="s">
        <v>3288</v>
      </c>
      <c r="C211" s="545" t="s">
        <v>3298</v>
      </c>
      <c r="D211" s="546" t="s">
        <v>1901</v>
      </c>
      <c r="E211" s="547">
        <v>138.06</v>
      </c>
      <c r="F211" s="436" t="s">
        <v>3290</v>
      </c>
    </row>
    <row r="212" spans="1:6" x14ac:dyDescent="0.25">
      <c r="A212" s="543" t="s">
        <v>2778</v>
      </c>
      <c r="B212" s="544" t="s">
        <v>3288</v>
      </c>
      <c r="C212" s="545" t="s">
        <v>3299</v>
      </c>
      <c r="D212" s="546" t="s">
        <v>1901</v>
      </c>
      <c r="E212" s="547">
        <v>136.88</v>
      </c>
      <c r="F212" s="436" t="s">
        <v>3290</v>
      </c>
    </row>
    <row r="213" spans="1:6" ht="14.1" customHeight="1" x14ac:dyDescent="0.25">
      <c r="A213" s="543" t="s">
        <v>2778</v>
      </c>
      <c r="B213" s="544" t="s">
        <v>3288</v>
      </c>
      <c r="C213" s="545" t="s">
        <v>3300</v>
      </c>
      <c r="D213" s="546" t="s">
        <v>1862</v>
      </c>
      <c r="E213" s="547">
        <v>270</v>
      </c>
      <c r="F213" s="436" t="s">
        <v>3290</v>
      </c>
    </row>
    <row r="214" spans="1:6" ht="15" customHeight="1" x14ac:dyDescent="0.25">
      <c r="A214" s="543" t="s">
        <v>2778</v>
      </c>
      <c r="B214" s="544" t="s">
        <v>3288</v>
      </c>
      <c r="C214" s="545" t="s">
        <v>3301</v>
      </c>
      <c r="D214" s="546" t="s">
        <v>1862</v>
      </c>
      <c r="E214" s="547">
        <v>300</v>
      </c>
      <c r="F214" s="436" t="s">
        <v>3290</v>
      </c>
    </row>
    <row r="215" spans="1:6" x14ac:dyDescent="0.25">
      <c r="A215" s="543" t="s">
        <v>2778</v>
      </c>
      <c r="B215" s="544" t="s">
        <v>3288</v>
      </c>
      <c r="C215" s="545" t="s">
        <v>3302</v>
      </c>
      <c r="D215" s="546" t="s">
        <v>1862</v>
      </c>
      <c r="E215" s="547">
        <v>160</v>
      </c>
      <c r="F215" s="436" t="s">
        <v>3290</v>
      </c>
    </row>
    <row r="216" spans="1:6" x14ac:dyDescent="0.25">
      <c r="A216" s="543" t="s">
        <v>2778</v>
      </c>
      <c r="B216" s="544" t="s">
        <v>3288</v>
      </c>
      <c r="C216" s="545" t="s">
        <v>3303</v>
      </c>
      <c r="D216" s="546" t="s">
        <v>1862</v>
      </c>
      <c r="E216" s="547">
        <v>728.06</v>
      </c>
      <c r="F216" s="436" t="s">
        <v>3290</v>
      </c>
    </row>
    <row r="217" spans="1:6" x14ac:dyDescent="0.25">
      <c r="A217" s="543" t="s">
        <v>2778</v>
      </c>
      <c r="B217" s="544" t="s">
        <v>3288</v>
      </c>
      <c r="C217" s="545" t="s">
        <v>3304</v>
      </c>
      <c r="D217" s="546" t="s">
        <v>1862</v>
      </c>
      <c r="E217" s="547">
        <v>125</v>
      </c>
      <c r="F217" s="436" t="s">
        <v>3290</v>
      </c>
    </row>
    <row r="218" spans="1:6" x14ac:dyDescent="0.25">
      <c r="A218" s="548" t="s">
        <v>2802</v>
      </c>
      <c r="B218" s="549" t="s">
        <v>3305</v>
      </c>
      <c r="C218" s="550" t="s">
        <v>3306</v>
      </c>
      <c r="D218" s="551" t="s">
        <v>1862</v>
      </c>
      <c r="E218" s="552">
        <v>7123.8959999999997</v>
      </c>
      <c r="F218" s="437" t="s">
        <v>3307</v>
      </c>
    </row>
    <row r="219" spans="1:6" x14ac:dyDescent="0.25">
      <c r="A219" s="548" t="s">
        <v>2802</v>
      </c>
      <c r="B219" s="549" t="s">
        <v>3305</v>
      </c>
      <c r="C219" s="550" t="s">
        <v>3308</v>
      </c>
      <c r="D219" s="152" t="s">
        <v>1862</v>
      </c>
      <c r="E219" s="153">
        <v>13570</v>
      </c>
      <c r="F219" s="438" t="s">
        <v>3307</v>
      </c>
    </row>
    <row r="220" spans="1:6" ht="19.5" customHeight="1" x14ac:dyDescent="0.25">
      <c r="A220" s="553" t="s">
        <v>1962</v>
      </c>
      <c r="B220" s="554" t="s">
        <v>3309</v>
      </c>
      <c r="C220" s="555" t="s">
        <v>2078</v>
      </c>
      <c r="D220" s="556" t="s">
        <v>1862</v>
      </c>
      <c r="E220" s="557">
        <v>6938.4</v>
      </c>
      <c r="F220" s="439" t="s">
        <v>3310</v>
      </c>
    </row>
    <row r="221" spans="1:6" ht="15.95" customHeight="1" x14ac:dyDescent="0.25">
      <c r="A221" s="558" t="s">
        <v>1962</v>
      </c>
      <c r="B221" s="554" t="s">
        <v>3309</v>
      </c>
      <c r="C221" s="559" t="s">
        <v>3311</v>
      </c>
      <c r="D221" s="560" t="s">
        <v>1862</v>
      </c>
      <c r="E221" s="561">
        <v>11800</v>
      </c>
      <c r="F221" s="440" t="s">
        <v>3312</v>
      </c>
    </row>
    <row r="222" spans="1:6" ht="15.95" customHeight="1" x14ac:dyDescent="0.25">
      <c r="A222" s="558" t="s">
        <v>1962</v>
      </c>
      <c r="B222" s="554" t="s">
        <v>3309</v>
      </c>
      <c r="C222" s="559" t="s">
        <v>1964</v>
      </c>
      <c r="D222" s="560" t="s">
        <v>1862</v>
      </c>
      <c r="E222" s="561">
        <v>10620</v>
      </c>
      <c r="F222" s="440" t="s">
        <v>3312</v>
      </c>
    </row>
    <row r="223" spans="1:6" x14ac:dyDescent="0.25">
      <c r="A223" s="553" t="s">
        <v>1962</v>
      </c>
      <c r="B223" s="554" t="s">
        <v>3309</v>
      </c>
      <c r="C223" s="555" t="s">
        <v>1963</v>
      </c>
      <c r="D223" s="556" t="s">
        <v>1862</v>
      </c>
      <c r="E223" s="557">
        <v>8142</v>
      </c>
      <c r="F223" s="439" t="s">
        <v>3310</v>
      </c>
    </row>
    <row r="224" spans="1:6" x14ac:dyDescent="0.25">
      <c r="A224" s="558" t="s">
        <v>1962</v>
      </c>
      <c r="B224" s="554" t="s">
        <v>3309</v>
      </c>
      <c r="C224" s="559" t="s">
        <v>3313</v>
      </c>
      <c r="D224" s="560" t="s">
        <v>1862</v>
      </c>
      <c r="E224" s="561">
        <v>11227.8771</v>
      </c>
      <c r="F224" s="441" t="s">
        <v>3312</v>
      </c>
    </row>
    <row r="225" spans="1:6" ht="21.75" customHeight="1" x14ac:dyDescent="0.25">
      <c r="A225" s="553" t="s">
        <v>1962</v>
      </c>
      <c r="B225" s="554" t="s">
        <v>3309</v>
      </c>
      <c r="C225" s="555" t="s">
        <v>3314</v>
      </c>
      <c r="D225" s="556" t="s">
        <v>1862</v>
      </c>
      <c r="E225" s="557">
        <v>8496</v>
      </c>
      <c r="F225" s="439" t="s">
        <v>3310</v>
      </c>
    </row>
    <row r="226" spans="1:6" ht="23.25" customHeight="1" x14ac:dyDescent="0.25">
      <c r="A226" s="553" t="s">
        <v>1962</v>
      </c>
      <c r="B226" s="554" t="s">
        <v>3309</v>
      </c>
      <c r="C226" s="555" t="s">
        <v>3315</v>
      </c>
      <c r="D226" s="154" t="s">
        <v>1862</v>
      </c>
      <c r="E226" s="155">
        <v>5605</v>
      </c>
      <c r="F226" s="442" t="s">
        <v>3310</v>
      </c>
    </row>
    <row r="227" spans="1:6" ht="23.25" customHeight="1" x14ac:dyDescent="0.25">
      <c r="A227" s="558" t="s">
        <v>1962</v>
      </c>
      <c r="B227" s="554" t="s">
        <v>3309</v>
      </c>
      <c r="C227" s="559" t="s">
        <v>1991</v>
      </c>
      <c r="D227" s="560" t="s">
        <v>1862</v>
      </c>
      <c r="E227" s="561">
        <v>14160</v>
      </c>
      <c r="F227" s="441" t="s">
        <v>3312</v>
      </c>
    </row>
    <row r="228" spans="1:6" x14ac:dyDescent="0.25">
      <c r="A228" s="553" t="s">
        <v>1962</v>
      </c>
      <c r="B228" s="554" t="s">
        <v>3309</v>
      </c>
      <c r="C228" s="555" t="s">
        <v>3316</v>
      </c>
      <c r="D228" s="556" t="s">
        <v>1862</v>
      </c>
      <c r="E228" s="557">
        <v>1121</v>
      </c>
      <c r="F228" s="439" t="s">
        <v>3310</v>
      </c>
    </row>
    <row r="229" spans="1:6" x14ac:dyDescent="0.25">
      <c r="A229" s="558" t="s">
        <v>1962</v>
      </c>
      <c r="B229" s="554" t="s">
        <v>3309</v>
      </c>
      <c r="C229" s="559" t="s">
        <v>3317</v>
      </c>
      <c r="D229" s="560" t="s">
        <v>1862</v>
      </c>
      <c r="E229" s="561">
        <v>450</v>
      </c>
      <c r="F229" s="441" t="s">
        <v>3312</v>
      </c>
    </row>
    <row r="230" spans="1:6" x14ac:dyDescent="0.25">
      <c r="A230" s="553" t="s">
        <v>1962</v>
      </c>
      <c r="B230" s="554" t="s">
        <v>3309</v>
      </c>
      <c r="C230" s="555" t="s">
        <v>2077</v>
      </c>
      <c r="D230" s="556" t="s">
        <v>1862</v>
      </c>
      <c r="E230" s="557">
        <v>5900</v>
      </c>
      <c r="F230" s="439" t="s">
        <v>3310</v>
      </c>
    </row>
    <row r="231" spans="1:6" x14ac:dyDescent="0.25">
      <c r="A231" s="558" t="s">
        <v>1962</v>
      </c>
      <c r="B231" s="554" t="s">
        <v>3309</v>
      </c>
      <c r="C231" s="559" t="s">
        <v>3318</v>
      </c>
      <c r="D231" s="560" t="s">
        <v>1862</v>
      </c>
      <c r="E231" s="561">
        <v>14160</v>
      </c>
      <c r="F231" s="441" t="s">
        <v>3312</v>
      </c>
    </row>
    <row r="232" spans="1:6" x14ac:dyDescent="0.25">
      <c r="A232" s="553" t="s">
        <v>1962</v>
      </c>
      <c r="B232" s="554" t="s">
        <v>3309</v>
      </c>
      <c r="C232" s="555" t="s">
        <v>3319</v>
      </c>
      <c r="D232" s="556" t="s">
        <v>1862</v>
      </c>
      <c r="E232" s="557">
        <v>18880</v>
      </c>
      <c r="F232" s="442" t="s">
        <v>3310</v>
      </c>
    </row>
    <row r="233" spans="1:6" x14ac:dyDescent="0.25">
      <c r="A233" s="553" t="s">
        <v>1962</v>
      </c>
      <c r="B233" s="554" t="s">
        <v>3309</v>
      </c>
      <c r="C233" s="555" t="s">
        <v>3320</v>
      </c>
      <c r="D233" s="556" t="s">
        <v>1862</v>
      </c>
      <c r="E233" s="557">
        <v>4130</v>
      </c>
      <c r="F233" s="442" t="s">
        <v>3310</v>
      </c>
    </row>
    <row r="234" spans="1:6" x14ac:dyDescent="0.25">
      <c r="A234" s="553" t="s">
        <v>1962</v>
      </c>
      <c r="B234" s="554" t="s">
        <v>3309</v>
      </c>
      <c r="C234" s="555" t="s">
        <v>3321</v>
      </c>
      <c r="D234" s="556" t="s">
        <v>1862</v>
      </c>
      <c r="E234" s="557">
        <v>2950</v>
      </c>
      <c r="F234" s="442" t="s">
        <v>3310</v>
      </c>
    </row>
    <row r="235" spans="1:6" x14ac:dyDescent="0.25">
      <c r="A235" s="558" t="s">
        <v>1962</v>
      </c>
      <c r="B235" s="554" t="s">
        <v>3309</v>
      </c>
      <c r="C235" s="559" t="s">
        <v>3322</v>
      </c>
      <c r="D235" s="560" t="s">
        <v>1862</v>
      </c>
      <c r="E235" s="561">
        <v>7949.66</v>
      </c>
      <c r="F235" s="441" t="s">
        <v>3312</v>
      </c>
    </row>
    <row r="236" spans="1:6" x14ac:dyDescent="0.25">
      <c r="A236" s="558" t="s">
        <v>1962</v>
      </c>
      <c r="B236" s="554" t="s">
        <v>3309</v>
      </c>
      <c r="C236" s="559" t="s">
        <v>3323</v>
      </c>
      <c r="D236" s="560" t="s">
        <v>1862</v>
      </c>
      <c r="E236" s="561">
        <v>1303.9000000000001</v>
      </c>
      <c r="F236" s="441" t="s">
        <v>3312</v>
      </c>
    </row>
    <row r="237" spans="1:6" x14ac:dyDescent="0.25">
      <c r="A237" s="558" t="s">
        <v>1962</v>
      </c>
      <c r="B237" s="554" t="s">
        <v>3309</v>
      </c>
      <c r="C237" s="559" t="s">
        <v>3324</v>
      </c>
      <c r="D237" s="560" t="s">
        <v>1862</v>
      </c>
      <c r="E237" s="561">
        <v>7949.66</v>
      </c>
      <c r="F237" s="441" t="s">
        <v>3312</v>
      </c>
    </row>
    <row r="238" spans="1:6" x14ac:dyDescent="0.25">
      <c r="A238" s="558" t="s">
        <v>1962</v>
      </c>
      <c r="B238" s="554" t="s">
        <v>3309</v>
      </c>
      <c r="C238" s="559" t="s">
        <v>1992</v>
      </c>
      <c r="D238" s="560" t="s">
        <v>1862</v>
      </c>
      <c r="E238" s="561">
        <v>9912</v>
      </c>
      <c r="F238" s="441" t="s">
        <v>3312</v>
      </c>
    </row>
    <row r="239" spans="1:6" ht="19.5" customHeight="1" x14ac:dyDescent="0.25">
      <c r="A239" s="553" t="s">
        <v>1962</v>
      </c>
      <c r="B239" s="554" t="s">
        <v>3309</v>
      </c>
      <c r="C239" s="156" t="s">
        <v>2079</v>
      </c>
      <c r="D239" s="154" t="s">
        <v>1862</v>
      </c>
      <c r="E239" s="155">
        <v>14004.83</v>
      </c>
      <c r="F239" s="442" t="s">
        <v>3310</v>
      </c>
    </row>
    <row r="240" spans="1:6" ht="20.25" customHeight="1" x14ac:dyDescent="0.25">
      <c r="A240" s="553" t="s">
        <v>1962</v>
      </c>
      <c r="B240" s="554" t="s">
        <v>3309</v>
      </c>
      <c r="C240" s="555" t="s">
        <v>3325</v>
      </c>
      <c r="D240" s="556" t="s">
        <v>1862</v>
      </c>
      <c r="E240" s="557">
        <v>12019.008</v>
      </c>
      <c r="F240" s="442" t="s">
        <v>3310</v>
      </c>
    </row>
    <row r="241" spans="1:6" x14ac:dyDescent="0.25">
      <c r="A241" s="553" t="s">
        <v>1962</v>
      </c>
      <c r="B241" s="554" t="s">
        <v>3309</v>
      </c>
      <c r="C241" s="555" t="s">
        <v>3326</v>
      </c>
      <c r="D241" s="154" t="s">
        <v>1862</v>
      </c>
      <c r="E241" s="155">
        <v>4378.9799999999996</v>
      </c>
      <c r="F241" s="442" t="s">
        <v>3312</v>
      </c>
    </row>
    <row r="242" spans="1:6" x14ac:dyDescent="0.25">
      <c r="A242" s="553" t="s">
        <v>1962</v>
      </c>
      <c r="B242" s="554" t="s">
        <v>3309</v>
      </c>
      <c r="C242" s="555" t="s">
        <v>3327</v>
      </c>
      <c r="D242" s="556" t="s">
        <v>1862</v>
      </c>
      <c r="E242" s="557">
        <v>3482.18</v>
      </c>
      <c r="F242" s="439" t="s">
        <v>3310</v>
      </c>
    </row>
    <row r="243" spans="1:6" x14ac:dyDescent="0.25">
      <c r="A243" s="553" t="s">
        <v>1962</v>
      </c>
      <c r="B243" s="554" t="s">
        <v>3309</v>
      </c>
      <c r="C243" s="555" t="s">
        <v>3328</v>
      </c>
      <c r="D243" s="556" t="s">
        <v>1862</v>
      </c>
      <c r="E243" s="557">
        <v>6755.7359999999999</v>
      </c>
      <c r="F243" s="442" t="s">
        <v>3310</v>
      </c>
    </row>
    <row r="244" spans="1:6" ht="12.95" customHeight="1" x14ac:dyDescent="0.25">
      <c r="A244" s="562" t="s">
        <v>1917</v>
      </c>
      <c r="B244" s="563" t="s">
        <v>3329</v>
      </c>
      <c r="C244" s="564" t="s">
        <v>1918</v>
      </c>
      <c r="D244" s="565" t="s">
        <v>1862</v>
      </c>
      <c r="E244" s="566"/>
      <c r="F244" s="443" t="s">
        <v>3330</v>
      </c>
    </row>
    <row r="245" spans="1:6" x14ac:dyDescent="0.25">
      <c r="A245" s="567" t="s">
        <v>3331</v>
      </c>
      <c r="B245" s="568" t="s">
        <v>3332</v>
      </c>
      <c r="C245" s="569" t="s">
        <v>3333</v>
      </c>
      <c r="D245" s="570" t="s">
        <v>1862</v>
      </c>
      <c r="E245" s="571">
        <v>36028.94</v>
      </c>
      <c r="F245" s="444" t="s">
        <v>3334</v>
      </c>
    </row>
    <row r="246" spans="1:6" x14ac:dyDescent="0.25">
      <c r="A246" s="567" t="s">
        <v>3331</v>
      </c>
      <c r="B246" s="568" t="s">
        <v>3332</v>
      </c>
      <c r="C246" s="569" t="s">
        <v>3335</v>
      </c>
      <c r="D246" s="570" t="s">
        <v>1862</v>
      </c>
      <c r="E246" s="571">
        <v>30591.5</v>
      </c>
      <c r="F246" s="444" t="s">
        <v>3334</v>
      </c>
    </row>
    <row r="247" spans="1:6" x14ac:dyDescent="0.25">
      <c r="A247" s="567" t="s">
        <v>3331</v>
      </c>
      <c r="B247" s="568" t="s">
        <v>3332</v>
      </c>
      <c r="C247" s="569" t="s">
        <v>3336</v>
      </c>
      <c r="D247" s="570" t="s">
        <v>1862</v>
      </c>
      <c r="E247" s="571">
        <v>626.58000000000004</v>
      </c>
      <c r="F247" s="444" t="s">
        <v>3334</v>
      </c>
    </row>
    <row r="248" spans="1:6" x14ac:dyDescent="0.25">
      <c r="A248" s="567" t="s">
        <v>3331</v>
      </c>
      <c r="B248" s="568" t="s">
        <v>3332</v>
      </c>
      <c r="C248" s="569" t="s">
        <v>3337</v>
      </c>
      <c r="D248" s="570" t="s">
        <v>1862</v>
      </c>
      <c r="E248" s="571">
        <v>62031.42</v>
      </c>
      <c r="F248" s="444" t="s">
        <v>3334</v>
      </c>
    </row>
    <row r="249" spans="1:6" x14ac:dyDescent="0.25">
      <c r="A249" s="487" t="s">
        <v>1864</v>
      </c>
      <c r="B249" s="488" t="s">
        <v>3338</v>
      </c>
      <c r="C249" s="412" t="s">
        <v>1865</v>
      </c>
      <c r="D249" s="413" t="s">
        <v>1862</v>
      </c>
      <c r="E249" s="414">
        <v>100</v>
      </c>
      <c r="F249" s="428" t="s">
        <v>3339</v>
      </c>
    </row>
    <row r="250" spans="1:6" ht="24" x14ac:dyDescent="0.25">
      <c r="A250" s="572" t="s">
        <v>3340</v>
      </c>
      <c r="B250" s="573" t="s">
        <v>3341</v>
      </c>
      <c r="C250" s="574" t="s">
        <v>3342</v>
      </c>
      <c r="D250" s="575" t="s">
        <v>1862</v>
      </c>
      <c r="E250" s="576">
        <v>487.34</v>
      </c>
      <c r="F250" s="445" t="s">
        <v>3343</v>
      </c>
    </row>
    <row r="251" spans="1:6" ht="24" x14ac:dyDescent="0.25">
      <c r="A251" s="572" t="s">
        <v>3340</v>
      </c>
      <c r="B251" s="573" t="s">
        <v>3341</v>
      </c>
      <c r="C251" s="574" t="s">
        <v>3344</v>
      </c>
      <c r="D251" s="575" t="s">
        <v>1862</v>
      </c>
      <c r="E251" s="576">
        <v>88.5</v>
      </c>
      <c r="F251" s="445" t="s">
        <v>3343</v>
      </c>
    </row>
    <row r="252" spans="1:6" x14ac:dyDescent="0.25">
      <c r="A252" s="577" t="s">
        <v>1913</v>
      </c>
      <c r="B252" s="578" t="s">
        <v>3345</v>
      </c>
      <c r="C252" s="579" t="s">
        <v>1952</v>
      </c>
      <c r="D252" s="580" t="s">
        <v>1862</v>
      </c>
      <c r="E252" s="581">
        <v>177</v>
      </c>
      <c r="F252" s="446" t="s">
        <v>3346</v>
      </c>
    </row>
    <row r="253" spans="1:6" ht="24" x14ac:dyDescent="0.25">
      <c r="A253" s="577" t="s">
        <v>1913</v>
      </c>
      <c r="B253" s="578" t="s">
        <v>3345</v>
      </c>
      <c r="C253" s="579" t="s">
        <v>1914</v>
      </c>
      <c r="D253" s="580" t="s">
        <v>1862</v>
      </c>
      <c r="E253" s="581">
        <v>5959</v>
      </c>
      <c r="F253" s="446" t="s">
        <v>3346</v>
      </c>
    </row>
    <row r="254" spans="1:6" x14ac:dyDescent="0.25">
      <c r="A254" s="487" t="s">
        <v>2751</v>
      </c>
      <c r="B254" s="488" t="s">
        <v>3347</v>
      </c>
      <c r="C254" s="412" t="s">
        <v>3348</v>
      </c>
      <c r="D254" s="413" t="s">
        <v>3349</v>
      </c>
      <c r="E254" s="414">
        <v>18.88</v>
      </c>
      <c r="F254" s="420" t="s">
        <v>3350</v>
      </c>
    </row>
    <row r="255" spans="1:6" x14ac:dyDescent="0.25">
      <c r="A255" s="487" t="s">
        <v>2756</v>
      </c>
      <c r="B255" s="488" t="s">
        <v>3351</v>
      </c>
      <c r="C255" s="412" t="s">
        <v>3352</v>
      </c>
      <c r="D255" s="413" t="s">
        <v>1862</v>
      </c>
      <c r="E255" s="414">
        <v>4124.1000000000004</v>
      </c>
      <c r="F255" s="420" t="s">
        <v>3353</v>
      </c>
    </row>
    <row r="256" spans="1:6" ht="19.5" customHeight="1" x14ac:dyDescent="0.25">
      <c r="A256" s="487" t="s">
        <v>2756</v>
      </c>
      <c r="B256" s="488" t="s">
        <v>3351</v>
      </c>
      <c r="C256" s="412" t="s">
        <v>3354</v>
      </c>
      <c r="D256" s="413" t="s">
        <v>1862</v>
      </c>
      <c r="E256" s="414">
        <v>4737.7</v>
      </c>
      <c r="F256" s="420" t="s">
        <v>3353</v>
      </c>
    </row>
    <row r="257" spans="1:6" x14ac:dyDescent="0.25">
      <c r="A257" s="487" t="s">
        <v>2756</v>
      </c>
      <c r="B257" s="488" t="s">
        <v>3351</v>
      </c>
      <c r="C257" s="412" t="s">
        <v>3355</v>
      </c>
      <c r="D257" s="413" t="s">
        <v>1862</v>
      </c>
      <c r="E257" s="414">
        <v>1239</v>
      </c>
      <c r="F257" s="420" t="s">
        <v>3353</v>
      </c>
    </row>
    <row r="258" spans="1:6" ht="24" x14ac:dyDescent="0.25">
      <c r="A258" s="577" t="s">
        <v>1882</v>
      </c>
      <c r="B258" s="578" t="s">
        <v>3356</v>
      </c>
      <c r="C258" s="579" t="s">
        <v>3357</v>
      </c>
      <c r="D258" s="580" t="s">
        <v>1862</v>
      </c>
      <c r="E258" s="581">
        <v>711.54</v>
      </c>
      <c r="F258" s="446" t="s">
        <v>3346</v>
      </c>
    </row>
    <row r="259" spans="1:6" ht="23.25" customHeight="1" x14ac:dyDescent="0.25">
      <c r="A259" s="577" t="s">
        <v>1882</v>
      </c>
      <c r="B259" s="578" t="s">
        <v>3356</v>
      </c>
      <c r="C259" s="579" t="s">
        <v>1919</v>
      </c>
      <c r="D259" s="580" t="s">
        <v>1862</v>
      </c>
      <c r="E259" s="581">
        <v>74</v>
      </c>
      <c r="F259" s="446" t="s">
        <v>3346</v>
      </c>
    </row>
    <row r="260" spans="1:6" ht="17.25" customHeight="1" x14ac:dyDescent="0.25">
      <c r="A260" s="577" t="s">
        <v>1882</v>
      </c>
      <c r="B260" s="578" t="s">
        <v>3356</v>
      </c>
      <c r="C260" s="579" t="s">
        <v>3358</v>
      </c>
      <c r="D260" s="580" t="s">
        <v>1862</v>
      </c>
      <c r="E260" s="581">
        <v>93.22</v>
      </c>
      <c r="F260" s="446" t="s">
        <v>3359</v>
      </c>
    </row>
    <row r="261" spans="1:6" ht="15" customHeight="1" x14ac:dyDescent="0.25">
      <c r="A261" s="577" t="s">
        <v>1882</v>
      </c>
      <c r="B261" s="578" t="s">
        <v>3356</v>
      </c>
      <c r="C261" s="579" t="s">
        <v>3360</v>
      </c>
      <c r="D261" s="580" t="s">
        <v>1862</v>
      </c>
      <c r="E261" s="581">
        <v>140.125</v>
      </c>
      <c r="F261" s="446" t="s">
        <v>3359</v>
      </c>
    </row>
    <row r="262" spans="1:6" ht="24" x14ac:dyDescent="0.25">
      <c r="A262" s="577" t="s">
        <v>1882</v>
      </c>
      <c r="B262" s="578" t="s">
        <v>3356</v>
      </c>
      <c r="C262" s="579" t="s">
        <v>1970</v>
      </c>
      <c r="D262" s="580" t="s">
        <v>1862</v>
      </c>
      <c r="E262" s="581">
        <v>194.7</v>
      </c>
      <c r="F262" s="446" t="s">
        <v>3359</v>
      </c>
    </row>
    <row r="263" spans="1:6" ht="24" x14ac:dyDescent="0.25">
      <c r="A263" s="577" t="s">
        <v>1882</v>
      </c>
      <c r="B263" s="578" t="s">
        <v>3356</v>
      </c>
      <c r="C263" s="579" t="s">
        <v>3361</v>
      </c>
      <c r="D263" s="580" t="s">
        <v>1862</v>
      </c>
      <c r="E263" s="581">
        <v>334.82499999999999</v>
      </c>
      <c r="F263" s="446" t="s">
        <v>3359</v>
      </c>
    </row>
    <row r="264" spans="1:6" ht="24" x14ac:dyDescent="0.25">
      <c r="A264" s="577" t="s">
        <v>1882</v>
      </c>
      <c r="B264" s="578" t="s">
        <v>3356</v>
      </c>
      <c r="C264" s="579" t="s">
        <v>1969</v>
      </c>
      <c r="D264" s="580" t="s">
        <v>1862</v>
      </c>
      <c r="E264" s="581">
        <v>474.36</v>
      </c>
      <c r="F264" s="446" t="s">
        <v>3359</v>
      </c>
    </row>
    <row r="265" spans="1:6" ht="24" x14ac:dyDescent="0.25">
      <c r="A265" s="577" t="s">
        <v>1882</v>
      </c>
      <c r="B265" s="578" t="s">
        <v>3356</v>
      </c>
      <c r="C265" s="579" t="s">
        <v>3362</v>
      </c>
      <c r="D265" s="580" t="s">
        <v>1862</v>
      </c>
      <c r="E265" s="581">
        <v>548.70000000000005</v>
      </c>
      <c r="F265" s="446" t="s">
        <v>3359</v>
      </c>
    </row>
    <row r="266" spans="1:6" ht="24" x14ac:dyDescent="0.25">
      <c r="A266" s="577" t="s">
        <v>1882</v>
      </c>
      <c r="B266" s="578" t="s">
        <v>3356</v>
      </c>
      <c r="C266" s="579" t="s">
        <v>3363</v>
      </c>
      <c r="D266" s="580" t="s">
        <v>1862</v>
      </c>
      <c r="E266" s="581">
        <v>628.94000000000005</v>
      </c>
      <c r="F266" s="446" t="s">
        <v>3359</v>
      </c>
    </row>
    <row r="267" spans="1:6" ht="24" x14ac:dyDescent="0.25">
      <c r="A267" s="577" t="s">
        <v>1882</v>
      </c>
      <c r="B267" s="578" t="s">
        <v>3356</v>
      </c>
      <c r="C267" s="579" t="s">
        <v>3364</v>
      </c>
      <c r="D267" s="580" t="s">
        <v>1862</v>
      </c>
      <c r="E267" s="581">
        <v>401.2</v>
      </c>
      <c r="F267" s="446" t="s">
        <v>3359</v>
      </c>
    </row>
    <row r="268" spans="1:6" ht="24" x14ac:dyDescent="0.25">
      <c r="A268" s="577" t="s">
        <v>1882</v>
      </c>
      <c r="B268" s="578" t="s">
        <v>3356</v>
      </c>
      <c r="C268" s="579" t="s">
        <v>3365</v>
      </c>
      <c r="D268" s="580" t="s">
        <v>1862</v>
      </c>
      <c r="E268" s="581">
        <v>526.57500000000005</v>
      </c>
      <c r="F268" s="446" t="s">
        <v>3359</v>
      </c>
    </row>
    <row r="269" spans="1:6" ht="24" x14ac:dyDescent="0.25">
      <c r="A269" s="577" t="s">
        <v>1882</v>
      </c>
      <c r="B269" s="578" t="s">
        <v>3356</v>
      </c>
      <c r="C269" s="579" t="s">
        <v>1929</v>
      </c>
      <c r="D269" s="580" t="s">
        <v>1881</v>
      </c>
      <c r="E269" s="581">
        <v>175.82</v>
      </c>
      <c r="F269" s="446" t="s">
        <v>3359</v>
      </c>
    </row>
    <row r="270" spans="1:6" ht="24" x14ac:dyDescent="0.25">
      <c r="A270" s="577" t="s">
        <v>1882</v>
      </c>
      <c r="B270" s="578" t="s">
        <v>3356</v>
      </c>
      <c r="C270" s="579" t="s">
        <v>3366</v>
      </c>
      <c r="D270" s="580" t="s">
        <v>1881</v>
      </c>
      <c r="E270" s="581">
        <v>531</v>
      </c>
      <c r="F270" s="446" t="s">
        <v>3359</v>
      </c>
    </row>
    <row r="271" spans="1:6" ht="24" x14ac:dyDescent="0.25">
      <c r="A271" s="577" t="s">
        <v>1882</v>
      </c>
      <c r="B271" s="578" t="s">
        <v>3356</v>
      </c>
      <c r="C271" s="579" t="s">
        <v>1930</v>
      </c>
      <c r="D271" s="580" t="s">
        <v>1881</v>
      </c>
      <c r="E271" s="581">
        <v>233.64</v>
      </c>
      <c r="F271" s="446" t="s">
        <v>3359</v>
      </c>
    </row>
    <row r="272" spans="1:6" ht="24" x14ac:dyDescent="0.25">
      <c r="A272" s="577" t="s">
        <v>1882</v>
      </c>
      <c r="B272" s="578" t="s">
        <v>3356</v>
      </c>
      <c r="C272" s="579" t="s">
        <v>3367</v>
      </c>
      <c r="D272" s="580" t="s">
        <v>1881</v>
      </c>
      <c r="E272" s="581">
        <v>260.00110000000001</v>
      </c>
      <c r="F272" s="446" t="s">
        <v>3359</v>
      </c>
    </row>
    <row r="273" spans="1:6" ht="24" x14ac:dyDescent="0.25">
      <c r="A273" s="577" t="s">
        <v>1882</v>
      </c>
      <c r="B273" s="578" t="s">
        <v>3356</v>
      </c>
      <c r="C273" s="579" t="s">
        <v>3368</v>
      </c>
      <c r="D273" s="580" t="s">
        <v>1862</v>
      </c>
      <c r="E273" s="581">
        <v>283.2</v>
      </c>
      <c r="F273" s="446" t="s">
        <v>3346</v>
      </c>
    </row>
    <row r="274" spans="1:6" ht="24" x14ac:dyDescent="0.25">
      <c r="A274" s="577" t="s">
        <v>1882</v>
      </c>
      <c r="B274" s="578" t="s">
        <v>3356</v>
      </c>
      <c r="C274" s="579" t="s">
        <v>1883</v>
      </c>
      <c r="D274" s="580" t="s">
        <v>1862</v>
      </c>
      <c r="E274" s="581">
        <v>132.75</v>
      </c>
      <c r="F274" s="446" t="s">
        <v>3359</v>
      </c>
    </row>
    <row r="275" spans="1:6" ht="24" x14ac:dyDescent="0.25">
      <c r="A275" s="577" t="s">
        <v>1882</v>
      </c>
      <c r="B275" s="578" t="s">
        <v>3356</v>
      </c>
      <c r="C275" s="579" t="s">
        <v>3369</v>
      </c>
      <c r="D275" s="580" t="s">
        <v>1862</v>
      </c>
      <c r="E275" s="581">
        <v>368.75</v>
      </c>
      <c r="F275" s="446" t="s">
        <v>3359</v>
      </c>
    </row>
    <row r="276" spans="1:6" ht="24" x14ac:dyDescent="0.25">
      <c r="A276" s="577" t="s">
        <v>1882</v>
      </c>
      <c r="B276" s="578" t="s">
        <v>3356</v>
      </c>
      <c r="C276" s="579" t="s">
        <v>3370</v>
      </c>
      <c r="D276" s="580" t="s">
        <v>1862</v>
      </c>
      <c r="E276" s="581">
        <v>5546</v>
      </c>
      <c r="F276" s="446" t="s">
        <v>3346</v>
      </c>
    </row>
    <row r="277" spans="1:6" ht="24" x14ac:dyDescent="0.25">
      <c r="A277" s="577" t="s">
        <v>1882</v>
      </c>
      <c r="B277" s="578" t="s">
        <v>3356</v>
      </c>
      <c r="C277" s="579" t="s">
        <v>2011</v>
      </c>
      <c r="D277" s="580" t="s">
        <v>1862</v>
      </c>
      <c r="E277" s="581">
        <v>1215.4000000000001</v>
      </c>
      <c r="F277" s="446" t="s">
        <v>3346</v>
      </c>
    </row>
    <row r="278" spans="1:6" ht="24" x14ac:dyDescent="0.25">
      <c r="A278" s="577" t="s">
        <v>1882</v>
      </c>
      <c r="B278" s="578" t="s">
        <v>3356</v>
      </c>
      <c r="C278" s="579" t="s">
        <v>1931</v>
      </c>
      <c r="D278" s="580" t="s">
        <v>1932</v>
      </c>
      <c r="E278" s="581">
        <v>288</v>
      </c>
      <c r="F278" s="446" t="s">
        <v>3371</v>
      </c>
    </row>
    <row r="279" spans="1:6" ht="24" x14ac:dyDescent="0.25">
      <c r="A279" s="577" t="s">
        <v>1882</v>
      </c>
      <c r="B279" s="578" t="s">
        <v>3356</v>
      </c>
      <c r="C279" s="579" t="s">
        <v>1933</v>
      </c>
      <c r="D279" s="580" t="s">
        <v>1932</v>
      </c>
      <c r="E279" s="581">
        <v>294.7</v>
      </c>
      <c r="F279" s="446" t="s">
        <v>3371</v>
      </c>
    </row>
    <row r="280" spans="1:6" ht="24" x14ac:dyDescent="0.25">
      <c r="A280" s="577" t="s">
        <v>1882</v>
      </c>
      <c r="B280" s="578" t="s">
        <v>3356</v>
      </c>
      <c r="C280" s="579" t="s">
        <v>3372</v>
      </c>
      <c r="D280" s="580" t="s">
        <v>1862</v>
      </c>
      <c r="E280" s="581">
        <v>12.803000000000001</v>
      </c>
      <c r="F280" s="446" t="s">
        <v>3359</v>
      </c>
    </row>
    <row r="281" spans="1:6" ht="24" x14ac:dyDescent="0.25">
      <c r="A281" s="577" t="s">
        <v>1882</v>
      </c>
      <c r="B281" s="578" t="s">
        <v>3356</v>
      </c>
      <c r="C281" s="579" t="s">
        <v>3373</v>
      </c>
      <c r="D281" s="580" t="s">
        <v>1862</v>
      </c>
      <c r="E281" s="581">
        <v>663.75</v>
      </c>
      <c r="F281" s="446" t="s">
        <v>3359</v>
      </c>
    </row>
    <row r="282" spans="1:6" ht="24" x14ac:dyDescent="0.25">
      <c r="A282" s="577" t="s">
        <v>1882</v>
      </c>
      <c r="B282" s="578" t="s">
        <v>3356</v>
      </c>
      <c r="C282" s="579" t="s">
        <v>3374</v>
      </c>
      <c r="D282" s="580" t="s">
        <v>1862</v>
      </c>
      <c r="E282" s="581">
        <v>6149.9943000000003</v>
      </c>
      <c r="F282" s="446" t="s">
        <v>3346</v>
      </c>
    </row>
    <row r="283" spans="1:6" x14ac:dyDescent="0.25">
      <c r="A283" s="487" t="s">
        <v>2755</v>
      </c>
      <c r="B283" s="488" t="s">
        <v>3375</v>
      </c>
      <c r="C283" s="412" t="s">
        <v>3376</v>
      </c>
      <c r="D283" s="413" t="s">
        <v>1862</v>
      </c>
      <c r="E283" s="414">
        <v>6490</v>
      </c>
      <c r="F283" s="428" t="s">
        <v>3377</v>
      </c>
    </row>
    <row r="284" spans="1:6" x14ac:dyDescent="0.25">
      <c r="A284" s="487" t="s">
        <v>2755</v>
      </c>
      <c r="B284" s="488" t="s">
        <v>3375</v>
      </c>
      <c r="C284" s="412" t="s">
        <v>3378</v>
      </c>
      <c r="D284" s="413" t="s">
        <v>1862</v>
      </c>
      <c r="E284" s="414">
        <v>6490</v>
      </c>
      <c r="F284" s="428" t="s">
        <v>3377</v>
      </c>
    </row>
    <row r="285" spans="1:6" x14ac:dyDescent="0.25">
      <c r="A285" s="487" t="s">
        <v>2755</v>
      </c>
      <c r="B285" s="488" t="s">
        <v>3375</v>
      </c>
      <c r="C285" s="412" t="s">
        <v>3379</v>
      </c>
      <c r="D285" s="413" t="s">
        <v>1862</v>
      </c>
      <c r="E285" s="414">
        <v>6490</v>
      </c>
      <c r="F285" s="428" t="s">
        <v>3377</v>
      </c>
    </row>
    <row r="286" spans="1:6" ht="14.1" customHeight="1" x14ac:dyDescent="0.25">
      <c r="A286" s="487" t="s">
        <v>2755</v>
      </c>
      <c r="B286" s="488" t="s">
        <v>3375</v>
      </c>
      <c r="C286" s="412" t="s">
        <v>3380</v>
      </c>
      <c r="D286" s="413" t="s">
        <v>1862</v>
      </c>
      <c r="E286" s="414">
        <v>6490</v>
      </c>
      <c r="F286" s="428" t="s">
        <v>3377</v>
      </c>
    </row>
    <row r="287" spans="1:6" ht="15" customHeight="1" x14ac:dyDescent="0.25">
      <c r="A287" s="487" t="s">
        <v>2755</v>
      </c>
      <c r="B287" s="488" t="s">
        <v>3375</v>
      </c>
      <c r="C287" s="412" t="s">
        <v>3381</v>
      </c>
      <c r="D287" s="413" t="s">
        <v>1862</v>
      </c>
      <c r="E287" s="414">
        <v>6490</v>
      </c>
      <c r="F287" s="428" t="s">
        <v>3377</v>
      </c>
    </row>
    <row r="288" spans="1:6" ht="21.75" customHeight="1" x14ac:dyDescent="0.2">
      <c r="A288" s="416" t="s">
        <v>2785</v>
      </c>
      <c r="B288" s="157" t="s">
        <v>3382</v>
      </c>
      <c r="C288" s="582" t="s">
        <v>3383</v>
      </c>
      <c r="D288" s="583" t="s">
        <v>1862</v>
      </c>
      <c r="E288" s="584">
        <v>2205.7732999999998</v>
      </c>
      <c r="F288" s="447" t="s">
        <v>3384</v>
      </c>
    </row>
    <row r="289" spans="1:6" ht="15.95" customHeight="1" x14ac:dyDescent="0.2">
      <c r="A289" s="416" t="s">
        <v>2785</v>
      </c>
      <c r="B289" s="157" t="s">
        <v>3382</v>
      </c>
      <c r="C289" s="582" t="s">
        <v>3385</v>
      </c>
      <c r="D289" s="583" t="s">
        <v>1862</v>
      </c>
      <c r="E289" s="584">
        <v>501.5</v>
      </c>
      <c r="F289" s="447" t="s">
        <v>3384</v>
      </c>
    </row>
    <row r="290" spans="1:6" x14ac:dyDescent="0.2">
      <c r="A290" s="416" t="s">
        <v>2785</v>
      </c>
      <c r="B290" s="157" t="s">
        <v>3382</v>
      </c>
      <c r="C290" s="582" t="s">
        <v>3386</v>
      </c>
      <c r="D290" s="583" t="s">
        <v>1862</v>
      </c>
      <c r="E290" s="584">
        <v>442.5</v>
      </c>
      <c r="F290" s="447" t="s">
        <v>3384</v>
      </c>
    </row>
    <row r="291" spans="1:6" ht="14.1" customHeight="1" x14ac:dyDescent="0.2">
      <c r="A291" s="416" t="s">
        <v>2785</v>
      </c>
      <c r="B291" s="157" t="s">
        <v>3382</v>
      </c>
      <c r="C291" s="582" t="s">
        <v>3387</v>
      </c>
      <c r="D291" s="583" t="s">
        <v>1862</v>
      </c>
      <c r="E291" s="584">
        <v>531</v>
      </c>
      <c r="F291" s="447" t="s">
        <v>3384</v>
      </c>
    </row>
    <row r="292" spans="1:6" x14ac:dyDescent="0.2">
      <c r="A292" s="416" t="s">
        <v>2785</v>
      </c>
      <c r="B292" s="157" t="s">
        <v>3382</v>
      </c>
      <c r="C292" s="582" t="s">
        <v>3388</v>
      </c>
      <c r="D292" s="583" t="s">
        <v>1862</v>
      </c>
      <c r="E292" s="584">
        <v>796.5</v>
      </c>
      <c r="F292" s="447" t="s">
        <v>3384</v>
      </c>
    </row>
    <row r="293" spans="1:6" ht="17.25" customHeight="1" x14ac:dyDescent="0.2">
      <c r="A293" s="416" t="s">
        <v>2785</v>
      </c>
      <c r="B293" s="157" t="s">
        <v>3382</v>
      </c>
      <c r="C293" s="582" t="s">
        <v>3389</v>
      </c>
      <c r="D293" s="583" t="s">
        <v>1862</v>
      </c>
      <c r="E293" s="584">
        <v>5640.4</v>
      </c>
      <c r="F293" s="447" t="s">
        <v>3384</v>
      </c>
    </row>
    <row r="294" spans="1:6" ht="30.75" customHeight="1" x14ac:dyDescent="0.2">
      <c r="A294" s="416" t="s">
        <v>2785</v>
      </c>
      <c r="B294" s="157" t="s">
        <v>3382</v>
      </c>
      <c r="C294" s="582" t="s">
        <v>3390</v>
      </c>
      <c r="D294" s="583" t="s">
        <v>1862</v>
      </c>
      <c r="E294" s="584">
        <v>5640.4</v>
      </c>
      <c r="F294" s="447" t="s">
        <v>3384</v>
      </c>
    </row>
    <row r="295" spans="1:6" x14ac:dyDescent="0.2">
      <c r="A295" s="416" t="s">
        <v>2785</v>
      </c>
      <c r="B295" s="157" t="s">
        <v>3382</v>
      </c>
      <c r="C295" s="582" t="s">
        <v>3391</v>
      </c>
      <c r="D295" s="583" t="s">
        <v>1862</v>
      </c>
      <c r="E295" s="584">
        <v>5640.4</v>
      </c>
      <c r="F295" s="447" t="s">
        <v>3384</v>
      </c>
    </row>
    <row r="296" spans="1:6" ht="29.25" customHeight="1" x14ac:dyDescent="0.2">
      <c r="A296" s="416" t="s">
        <v>2785</v>
      </c>
      <c r="B296" s="157" t="s">
        <v>3382</v>
      </c>
      <c r="C296" s="582" t="s">
        <v>3392</v>
      </c>
      <c r="D296" s="583" t="s">
        <v>1862</v>
      </c>
      <c r="E296" s="584">
        <v>4366</v>
      </c>
      <c r="F296" s="447" t="s">
        <v>3384</v>
      </c>
    </row>
    <row r="297" spans="1:6" ht="28.5" customHeight="1" x14ac:dyDescent="0.2">
      <c r="A297" s="416" t="s">
        <v>2785</v>
      </c>
      <c r="B297" s="157" t="s">
        <v>3382</v>
      </c>
      <c r="C297" s="582" t="s">
        <v>3393</v>
      </c>
      <c r="D297" s="583" t="s">
        <v>1862</v>
      </c>
      <c r="E297" s="584">
        <v>15611.4</v>
      </c>
      <c r="F297" s="447" t="s">
        <v>3384</v>
      </c>
    </row>
    <row r="298" spans="1:6" ht="28.5" customHeight="1" x14ac:dyDescent="0.2">
      <c r="A298" s="416" t="s">
        <v>2785</v>
      </c>
      <c r="B298" s="157" t="s">
        <v>3382</v>
      </c>
      <c r="C298" s="582" t="s">
        <v>3394</v>
      </c>
      <c r="D298" s="583" t="s">
        <v>1862</v>
      </c>
      <c r="E298" s="584">
        <v>179.15</v>
      </c>
      <c r="F298" s="447" t="s">
        <v>3384</v>
      </c>
    </row>
    <row r="299" spans="1:6" ht="22.5" customHeight="1" x14ac:dyDescent="0.2">
      <c r="A299" s="416" t="s">
        <v>2785</v>
      </c>
      <c r="B299" s="157" t="s">
        <v>3382</v>
      </c>
      <c r="C299" s="582" t="s">
        <v>3395</v>
      </c>
      <c r="D299" s="583" t="s">
        <v>1862</v>
      </c>
      <c r="E299" s="584">
        <v>194.7</v>
      </c>
      <c r="F299" s="447" t="s">
        <v>3384</v>
      </c>
    </row>
    <row r="300" spans="1:6" x14ac:dyDescent="0.2">
      <c r="A300" s="416" t="s">
        <v>2785</v>
      </c>
      <c r="B300" s="157" t="s">
        <v>3382</v>
      </c>
      <c r="C300" s="582" t="s">
        <v>3396</v>
      </c>
      <c r="D300" s="583" t="s">
        <v>1862</v>
      </c>
      <c r="E300" s="584">
        <v>672.6</v>
      </c>
      <c r="F300" s="447" t="s">
        <v>3384</v>
      </c>
    </row>
    <row r="301" spans="1:6" x14ac:dyDescent="0.2">
      <c r="A301" s="416" t="s">
        <v>2785</v>
      </c>
      <c r="B301" s="157" t="s">
        <v>3382</v>
      </c>
      <c r="C301" s="582" t="s">
        <v>3397</v>
      </c>
      <c r="D301" s="583" t="s">
        <v>1862</v>
      </c>
      <c r="E301" s="584">
        <v>20650</v>
      </c>
      <c r="F301" s="447" t="s">
        <v>3384</v>
      </c>
    </row>
    <row r="302" spans="1:6" x14ac:dyDescent="0.2">
      <c r="A302" s="416" t="s">
        <v>2785</v>
      </c>
      <c r="B302" s="157" t="s">
        <v>3382</v>
      </c>
      <c r="C302" s="582" t="s">
        <v>3398</v>
      </c>
      <c r="D302" s="583" t="s">
        <v>1862</v>
      </c>
      <c r="E302" s="584">
        <v>4661</v>
      </c>
      <c r="F302" s="447" t="s">
        <v>3384</v>
      </c>
    </row>
    <row r="303" spans="1:6" x14ac:dyDescent="0.2">
      <c r="A303" s="416" t="s">
        <v>2785</v>
      </c>
      <c r="B303" s="157" t="s">
        <v>3382</v>
      </c>
      <c r="C303" s="582" t="s">
        <v>3399</v>
      </c>
      <c r="D303" s="583" t="s">
        <v>1862</v>
      </c>
      <c r="E303" s="584">
        <v>525.1</v>
      </c>
      <c r="F303" s="447" t="s">
        <v>3384</v>
      </c>
    </row>
    <row r="304" spans="1:6" x14ac:dyDescent="0.2">
      <c r="A304" s="416" t="s">
        <v>2785</v>
      </c>
      <c r="B304" s="157" t="s">
        <v>3382</v>
      </c>
      <c r="C304" s="582" t="s">
        <v>3400</v>
      </c>
      <c r="D304" s="583" t="s">
        <v>1862</v>
      </c>
      <c r="E304" s="584">
        <v>6384.19</v>
      </c>
      <c r="F304" s="447" t="s">
        <v>3384</v>
      </c>
    </row>
    <row r="305" spans="1:6" ht="21" customHeight="1" x14ac:dyDescent="0.2">
      <c r="A305" s="416" t="s">
        <v>2785</v>
      </c>
      <c r="B305" s="157" t="s">
        <v>3382</v>
      </c>
      <c r="C305" s="582" t="s">
        <v>3401</v>
      </c>
      <c r="D305" s="583" t="s">
        <v>1862</v>
      </c>
      <c r="E305" s="584">
        <v>899.04330000000004</v>
      </c>
      <c r="F305" s="447" t="s">
        <v>3384</v>
      </c>
    </row>
    <row r="306" spans="1:6" ht="29.25" customHeight="1" x14ac:dyDescent="0.2">
      <c r="A306" s="416" t="s">
        <v>2785</v>
      </c>
      <c r="B306" s="157" t="s">
        <v>3382</v>
      </c>
      <c r="C306" s="582" t="s">
        <v>3402</v>
      </c>
      <c r="D306" s="583" t="s">
        <v>1862</v>
      </c>
      <c r="E306" s="584">
        <v>348.1</v>
      </c>
      <c r="F306" s="447" t="s">
        <v>3384</v>
      </c>
    </row>
    <row r="307" spans="1:6" ht="28.5" customHeight="1" x14ac:dyDescent="0.2">
      <c r="A307" s="416" t="s">
        <v>2785</v>
      </c>
      <c r="B307" s="157" t="s">
        <v>3382</v>
      </c>
      <c r="C307" s="582" t="s">
        <v>3403</v>
      </c>
      <c r="D307" s="583" t="s">
        <v>1862</v>
      </c>
      <c r="E307" s="584">
        <v>147.5</v>
      </c>
      <c r="F307" s="447" t="s">
        <v>3384</v>
      </c>
    </row>
    <row r="308" spans="1:6" ht="32.25" customHeight="1" x14ac:dyDescent="0.2">
      <c r="A308" s="416" t="s">
        <v>2785</v>
      </c>
      <c r="B308" s="157" t="s">
        <v>3382</v>
      </c>
      <c r="C308" s="582" t="s">
        <v>3404</v>
      </c>
      <c r="D308" s="583" t="s">
        <v>1862</v>
      </c>
      <c r="E308" s="584">
        <v>11210</v>
      </c>
      <c r="F308" s="447" t="s">
        <v>3384</v>
      </c>
    </row>
    <row r="309" spans="1:6" x14ac:dyDescent="0.2">
      <c r="A309" s="416" t="s">
        <v>2785</v>
      </c>
      <c r="B309" s="157" t="s">
        <v>3382</v>
      </c>
      <c r="C309" s="582" t="s">
        <v>3405</v>
      </c>
      <c r="D309" s="583" t="s">
        <v>1862</v>
      </c>
      <c r="E309" s="584">
        <v>1333.4</v>
      </c>
      <c r="F309" s="447" t="s">
        <v>3384</v>
      </c>
    </row>
    <row r="310" spans="1:6" ht="24" x14ac:dyDescent="0.25">
      <c r="A310" s="585" t="s">
        <v>2743</v>
      </c>
      <c r="B310" s="586" t="s">
        <v>3406</v>
      </c>
      <c r="C310" s="587" t="s">
        <v>3407</v>
      </c>
      <c r="D310" s="588" t="s">
        <v>1862</v>
      </c>
      <c r="E310" s="589">
        <v>939.75</v>
      </c>
      <c r="F310" s="448" t="s">
        <v>3408</v>
      </c>
    </row>
    <row r="311" spans="1:6" ht="22.5" customHeight="1" x14ac:dyDescent="0.25">
      <c r="A311" s="585" t="s">
        <v>2743</v>
      </c>
      <c r="B311" s="586" t="s">
        <v>3406</v>
      </c>
      <c r="C311" s="587" t="s">
        <v>3409</v>
      </c>
      <c r="D311" s="588" t="s">
        <v>1862</v>
      </c>
      <c r="E311" s="589">
        <v>590</v>
      </c>
      <c r="F311" s="448" t="s">
        <v>3408</v>
      </c>
    </row>
    <row r="312" spans="1:6" ht="24" x14ac:dyDescent="0.25">
      <c r="A312" s="585" t="s">
        <v>2743</v>
      </c>
      <c r="B312" s="586" t="s">
        <v>3406</v>
      </c>
      <c r="C312" s="587" t="s">
        <v>3410</v>
      </c>
      <c r="D312" s="588" t="s">
        <v>1862</v>
      </c>
      <c r="E312" s="589">
        <v>761.25</v>
      </c>
      <c r="F312" s="448" t="s">
        <v>3408</v>
      </c>
    </row>
    <row r="313" spans="1:6" ht="24" x14ac:dyDescent="0.25">
      <c r="A313" s="585" t="s">
        <v>2743</v>
      </c>
      <c r="B313" s="586" t="s">
        <v>3406</v>
      </c>
      <c r="C313" s="158" t="s">
        <v>3410</v>
      </c>
      <c r="D313" s="159" t="s">
        <v>1862</v>
      </c>
      <c r="E313" s="160">
        <v>761.25</v>
      </c>
      <c r="F313" s="449" t="s">
        <v>3411</v>
      </c>
    </row>
    <row r="314" spans="1:6" ht="26.25" customHeight="1" x14ac:dyDescent="0.25">
      <c r="A314" s="585" t="s">
        <v>2743</v>
      </c>
      <c r="B314" s="586" t="s">
        <v>3406</v>
      </c>
      <c r="C314" s="158" t="s">
        <v>3412</v>
      </c>
      <c r="D314" s="159" t="s">
        <v>1862</v>
      </c>
      <c r="E314" s="160">
        <v>309.75</v>
      </c>
      <c r="F314" s="449" t="s">
        <v>3411</v>
      </c>
    </row>
    <row r="315" spans="1:6" ht="18" customHeight="1" x14ac:dyDescent="0.25">
      <c r="A315" s="585" t="s">
        <v>2743</v>
      </c>
      <c r="B315" s="586" t="s">
        <v>3406</v>
      </c>
      <c r="C315" s="587" t="s">
        <v>3413</v>
      </c>
      <c r="D315" s="588" t="s">
        <v>1862</v>
      </c>
      <c r="E315" s="589">
        <v>270.48</v>
      </c>
      <c r="F315" s="449" t="s">
        <v>3411</v>
      </c>
    </row>
    <row r="316" spans="1:6" ht="24" x14ac:dyDescent="0.25">
      <c r="A316" s="585" t="s">
        <v>2743</v>
      </c>
      <c r="B316" s="586" t="s">
        <v>3406</v>
      </c>
      <c r="C316" s="587" t="s">
        <v>3414</v>
      </c>
      <c r="D316" s="588" t="s">
        <v>1862</v>
      </c>
      <c r="E316" s="589">
        <v>229.21530000000001</v>
      </c>
      <c r="F316" s="448" t="s">
        <v>3408</v>
      </c>
    </row>
    <row r="317" spans="1:6" ht="24" x14ac:dyDescent="0.25">
      <c r="A317" s="585" t="s">
        <v>2743</v>
      </c>
      <c r="B317" s="586" t="s">
        <v>3406</v>
      </c>
      <c r="C317" s="587" t="s">
        <v>3415</v>
      </c>
      <c r="D317" s="588" t="s">
        <v>1862</v>
      </c>
      <c r="E317" s="589">
        <v>194.25</v>
      </c>
      <c r="F317" s="449" t="s">
        <v>3411</v>
      </c>
    </row>
    <row r="318" spans="1:6" ht="24" x14ac:dyDescent="0.25">
      <c r="A318" s="585" t="s">
        <v>2743</v>
      </c>
      <c r="B318" s="586" t="s">
        <v>3406</v>
      </c>
      <c r="C318" s="587" t="s">
        <v>3416</v>
      </c>
      <c r="D318" s="588" t="s">
        <v>1862</v>
      </c>
      <c r="E318" s="589">
        <v>414.75</v>
      </c>
      <c r="F318" s="448" t="s">
        <v>3408</v>
      </c>
    </row>
    <row r="319" spans="1:6" ht="24" x14ac:dyDescent="0.25">
      <c r="A319" s="585" t="s">
        <v>2743</v>
      </c>
      <c r="B319" s="586" t="s">
        <v>3406</v>
      </c>
      <c r="C319" s="587" t="s">
        <v>3417</v>
      </c>
      <c r="D319" s="588" t="s">
        <v>1862</v>
      </c>
      <c r="E319" s="589">
        <v>414.75</v>
      </c>
      <c r="F319" s="449" t="s">
        <v>3411</v>
      </c>
    </row>
    <row r="320" spans="1:6" ht="24" x14ac:dyDescent="0.25">
      <c r="A320" s="585" t="s">
        <v>2743</v>
      </c>
      <c r="B320" s="586" t="s">
        <v>3406</v>
      </c>
      <c r="C320" s="158" t="s">
        <v>3418</v>
      </c>
      <c r="D320" s="159" t="s">
        <v>1862</v>
      </c>
      <c r="E320" s="160">
        <v>3669.75</v>
      </c>
      <c r="F320" s="449" t="s">
        <v>3411</v>
      </c>
    </row>
    <row r="321" spans="1:6" ht="24" x14ac:dyDescent="0.25">
      <c r="A321" s="585" t="s">
        <v>2743</v>
      </c>
      <c r="B321" s="586" t="s">
        <v>3406</v>
      </c>
      <c r="C321" s="587" t="s">
        <v>3419</v>
      </c>
      <c r="D321" s="588" t="s">
        <v>3420</v>
      </c>
      <c r="E321" s="589">
        <v>866.25</v>
      </c>
      <c r="F321" s="449" t="s">
        <v>3411</v>
      </c>
    </row>
    <row r="322" spans="1:6" ht="24" x14ac:dyDescent="0.25">
      <c r="A322" s="585" t="s">
        <v>2743</v>
      </c>
      <c r="B322" s="586" t="s">
        <v>3406</v>
      </c>
      <c r="C322" s="587" t="s">
        <v>3421</v>
      </c>
      <c r="D322" s="588" t="s">
        <v>1862</v>
      </c>
      <c r="E322" s="589">
        <v>8096</v>
      </c>
      <c r="F322" s="449" t="s">
        <v>3411</v>
      </c>
    </row>
    <row r="323" spans="1:6" ht="24" x14ac:dyDescent="0.25">
      <c r="A323" s="585" t="s">
        <v>2743</v>
      </c>
      <c r="B323" s="586" t="s">
        <v>3406</v>
      </c>
      <c r="C323" s="587" t="s">
        <v>3422</v>
      </c>
      <c r="D323" s="588" t="s">
        <v>1862</v>
      </c>
      <c r="E323" s="589">
        <v>8000</v>
      </c>
      <c r="F323" s="449" t="s">
        <v>3411</v>
      </c>
    </row>
    <row r="324" spans="1:6" ht="24" x14ac:dyDescent="0.25">
      <c r="A324" s="585" t="s">
        <v>2743</v>
      </c>
      <c r="B324" s="586" t="s">
        <v>3406</v>
      </c>
      <c r="C324" s="158" t="s">
        <v>3423</v>
      </c>
      <c r="D324" s="159" t="s">
        <v>1862</v>
      </c>
      <c r="E324" s="160">
        <v>167.27</v>
      </c>
      <c r="F324" s="449" t="s">
        <v>3411</v>
      </c>
    </row>
    <row r="325" spans="1:6" ht="30.75" customHeight="1" x14ac:dyDescent="0.25">
      <c r="A325" s="585" t="s">
        <v>2743</v>
      </c>
      <c r="B325" s="586" t="s">
        <v>3406</v>
      </c>
      <c r="C325" s="587" t="s">
        <v>3424</v>
      </c>
      <c r="D325" s="588" t="s">
        <v>1862</v>
      </c>
      <c r="E325" s="589">
        <v>402.67669999999998</v>
      </c>
      <c r="F325" s="448" t="s">
        <v>3408</v>
      </c>
    </row>
    <row r="326" spans="1:6" ht="24" x14ac:dyDescent="0.25">
      <c r="A326" s="585" t="s">
        <v>2743</v>
      </c>
      <c r="B326" s="586" t="s">
        <v>3406</v>
      </c>
      <c r="C326" s="587" t="s">
        <v>3425</v>
      </c>
      <c r="D326" s="588" t="s">
        <v>1862</v>
      </c>
      <c r="E326" s="589">
        <v>600.9153</v>
      </c>
      <c r="F326" s="448" t="s">
        <v>3408</v>
      </c>
    </row>
    <row r="327" spans="1:6" ht="24" x14ac:dyDescent="0.25">
      <c r="A327" s="585" t="s">
        <v>2743</v>
      </c>
      <c r="B327" s="586" t="s">
        <v>3406</v>
      </c>
      <c r="C327" s="587" t="s">
        <v>3426</v>
      </c>
      <c r="D327" s="588" t="s">
        <v>3420</v>
      </c>
      <c r="E327" s="589">
        <v>489.40600000000001</v>
      </c>
      <c r="F327" s="449" t="s">
        <v>3411</v>
      </c>
    </row>
    <row r="328" spans="1:6" ht="24.75" customHeight="1" x14ac:dyDescent="0.25">
      <c r="A328" s="585" t="s">
        <v>2743</v>
      </c>
      <c r="B328" s="586" t="s">
        <v>3406</v>
      </c>
      <c r="C328" s="587" t="s">
        <v>3427</v>
      </c>
      <c r="D328" s="588" t="s">
        <v>1862</v>
      </c>
      <c r="E328" s="589">
        <v>455.48</v>
      </c>
      <c r="F328" s="448" t="s">
        <v>3408</v>
      </c>
    </row>
    <row r="329" spans="1:6" x14ac:dyDescent="0.25">
      <c r="A329" s="487" t="s">
        <v>2758</v>
      </c>
      <c r="B329" s="488" t="s">
        <v>3428</v>
      </c>
      <c r="C329" s="412" t="s">
        <v>3429</v>
      </c>
      <c r="D329" s="413" t="s">
        <v>1862</v>
      </c>
      <c r="E329" s="414">
        <v>6490</v>
      </c>
      <c r="F329" s="428" t="s">
        <v>3430</v>
      </c>
    </row>
    <row r="330" spans="1:6" x14ac:dyDescent="0.25">
      <c r="A330" s="487" t="s">
        <v>3431</v>
      </c>
      <c r="B330" s="488" t="s">
        <v>3432</v>
      </c>
      <c r="C330" s="412" t="s">
        <v>3433</v>
      </c>
      <c r="D330" s="413" t="s">
        <v>1901</v>
      </c>
      <c r="E330" s="414">
        <v>460.2</v>
      </c>
      <c r="F330" s="428" t="s">
        <v>3434</v>
      </c>
    </row>
    <row r="331" spans="1:6" ht="24" x14ac:dyDescent="0.25">
      <c r="A331" s="487" t="s">
        <v>1915</v>
      </c>
      <c r="B331" s="488" t="s">
        <v>3435</v>
      </c>
      <c r="C331" s="412" t="s">
        <v>3436</v>
      </c>
      <c r="D331" s="413" t="s">
        <v>3437</v>
      </c>
      <c r="E331" s="414">
        <v>44877.760000000002</v>
      </c>
      <c r="F331" s="428" t="s">
        <v>3438</v>
      </c>
    </row>
    <row r="332" spans="1:6" x14ac:dyDescent="0.25">
      <c r="A332" s="417" t="s">
        <v>1895</v>
      </c>
      <c r="B332" s="150" t="s">
        <v>3439</v>
      </c>
      <c r="C332" s="412" t="s">
        <v>1896</v>
      </c>
      <c r="D332" s="413" t="s">
        <v>1897</v>
      </c>
      <c r="E332" s="414">
        <v>3000</v>
      </c>
      <c r="F332" s="428" t="s">
        <v>3440</v>
      </c>
    </row>
    <row r="333" spans="1:6" ht="36" x14ac:dyDescent="0.2">
      <c r="A333" s="418" t="s">
        <v>3441</v>
      </c>
      <c r="B333" s="161" t="s">
        <v>3442</v>
      </c>
      <c r="C333" s="590" t="s">
        <v>3443</v>
      </c>
      <c r="D333" s="591" t="s">
        <v>1862</v>
      </c>
      <c r="E333" s="592">
        <v>23562.5</v>
      </c>
      <c r="F333" s="450" t="s">
        <v>3444</v>
      </c>
    </row>
    <row r="334" spans="1:6" ht="36" x14ac:dyDescent="0.2">
      <c r="A334" s="418" t="s">
        <v>3441</v>
      </c>
      <c r="B334" s="161" t="s">
        <v>3442</v>
      </c>
      <c r="C334" s="590" t="s">
        <v>3445</v>
      </c>
      <c r="D334" s="591" t="s">
        <v>1862</v>
      </c>
      <c r="E334" s="592">
        <v>102660</v>
      </c>
      <c r="F334" s="450" t="s">
        <v>3444</v>
      </c>
    </row>
    <row r="335" spans="1:6" ht="20.25" customHeight="1" x14ac:dyDescent="0.2">
      <c r="A335" s="419" t="s">
        <v>1980</v>
      </c>
      <c r="B335" s="162" t="s">
        <v>3446</v>
      </c>
      <c r="C335" s="593" t="s">
        <v>3447</v>
      </c>
      <c r="D335" s="594" t="s">
        <v>1862</v>
      </c>
      <c r="E335" s="595">
        <v>590</v>
      </c>
      <c r="F335" s="451" t="s">
        <v>3448</v>
      </c>
    </row>
    <row r="336" spans="1:6" ht="15" customHeight="1" x14ac:dyDescent="0.2">
      <c r="A336" s="419" t="s">
        <v>1980</v>
      </c>
      <c r="B336" s="162" t="s">
        <v>3446</v>
      </c>
      <c r="C336" s="593" t="s">
        <v>3449</v>
      </c>
      <c r="D336" s="594" t="s">
        <v>1862</v>
      </c>
      <c r="E336" s="595">
        <v>2124</v>
      </c>
      <c r="F336" s="451" t="s">
        <v>3448</v>
      </c>
    </row>
    <row r="337" spans="1:6" ht="14.1" customHeight="1" x14ac:dyDescent="0.2">
      <c r="A337" s="419" t="s">
        <v>1980</v>
      </c>
      <c r="B337" s="162" t="s">
        <v>3446</v>
      </c>
      <c r="C337" s="593" t="s">
        <v>3450</v>
      </c>
      <c r="D337" s="594" t="s">
        <v>1983</v>
      </c>
      <c r="E337" s="595">
        <v>2832</v>
      </c>
      <c r="F337" s="451" t="s">
        <v>3448</v>
      </c>
    </row>
    <row r="338" spans="1:6" x14ac:dyDescent="0.2">
      <c r="A338" s="419" t="s">
        <v>1980</v>
      </c>
      <c r="B338" s="162" t="s">
        <v>3446</v>
      </c>
      <c r="C338" s="593" t="s">
        <v>3451</v>
      </c>
      <c r="D338" s="594" t="s">
        <v>1983</v>
      </c>
      <c r="E338" s="595">
        <v>2548.8000000000002</v>
      </c>
      <c r="F338" s="451" t="s">
        <v>3448</v>
      </c>
    </row>
    <row r="339" spans="1:6" ht="15" customHeight="1" x14ac:dyDescent="0.2">
      <c r="A339" s="419" t="s">
        <v>1980</v>
      </c>
      <c r="B339" s="162" t="s">
        <v>3446</v>
      </c>
      <c r="C339" s="593" t="s">
        <v>3452</v>
      </c>
      <c r="D339" s="594" t="s">
        <v>1983</v>
      </c>
      <c r="E339" s="595">
        <v>2360</v>
      </c>
      <c r="F339" s="451" t="s">
        <v>3448</v>
      </c>
    </row>
    <row r="340" spans="1:6" x14ac:dyDescent="0.2">
      <c r="A340" s="419" t="s">
        <v>1980</v>
      </c>
      <c r="B340" s="162" t="s">
        <v>3446</v>
      </c>
      <c r="C340" s="593" t="s">
        <v>3453</v>
      </c>
      <c r="D340" s="594" t="s">
        <v>1983</v>
      </c>
      <c r="E340" s="595">
        <v>2360</v>
      </c>
      <c r="F340" s="451" t="s">
        <v>3448</v>
      </c>
    </row>
    <row r="341" spans="1:6" x14ac:dyDescent="0.2">
      <c r="A341" s="419" t="s">
        <v>1980</v>
      </c>
      <c r="B341" s="162" t="s">
        <v>3446</v>
      </c>
      <c r="C341" s="593" t="s">
        <v>3454</v>
      </c>
      <c r="D341" s="594" t="s">
        <v>1983</v>
      </c>
      <c r="E341" s="595">
        <v>708</v>
      </c>
      <c r="F341" s="451" t="s">
        <v>3448</v>
      </c>
    </row>
    <row r="342" spans="1:6" x14ac:dyDescent="0.2">
      <c r="A342" s="419" t="s">
        <v>1980</v>
      </c>
      <c r="B342" s="162" t="s">
        <v>3446</v>
      </c>
      <c r="C342" s="593" t="s">
        <v>1984</v>
      </c>
      <c r="D342" s="594" t="s">
        <v>1862</v>
      </c>
      <c r="E342" s="595">
        <v>7670</v>
      </c>
      <c r="F342" s="451" t="s">
        <v>3448</v>
      </c>
    </row>
    <row r="343" spans="1:6" x14ac:dyDescent="0.2">
      <c r="A343" s="419" t="s">
        <v>1980</v>
      </c>
      <c r="B343" s="162" t="s">
        <v>3446</v>
      </c>
      <c r="C343" s="593" t="s">
        <v>1982</v>
      </c>
      <c r="D343" s="594" t="s">
        <v>1983</v>
      </c>
      <c r="E343" s="595">
        <v>2548.8000000000002</v>
      </c>
      <c r="F343" s="451" t="s">
        <v>3448</v>
      </c>
    </row>
    <row r="344" spans="1:6" x14ac:dyDescent="0.2">
      <c r="A344" s="419" t="s">
        <v>1980</v>
      </c>
      <c r="B344" s="162" t="s">
        <v>3446</v>
      </c>
      <c r="C344" s="593" t="s">
        <v>3455</v>
      </c>
      <c r="D344" s="594" t="s">
        <v>1862</v>
      </c>
      <c r="E344" s="595">
        <v>2360</v>
      </c>
      <c r="F344" s="451" t="s">
        <v>3448</v>
      </c>
    </row>
    <row r="345" spans="1:6" x14ac:dyDescent="0.2">
      <c r="A345" s="419" t="s">
        <v>1980</v>
      </c>
      <c r="B345" s="162" t="s">
        <v>3446</v>
      </c>
      <c r="C345" s="593" t="s">
        <v>1981</v>
      </c>
      <c r="D345" s="594" t="s">
        <v>1862</v>
      </c>
      <c r="E345" s="595">
        <v>1770</v>
      </c>
      <c r="F345" s="451" t="s">
        <v>3448</v>
      </c>
    </row>
    <row r="346" spans="1:6" x14ac:dyDescent="0.2">
      <c r="A346" s="419" t="s">
        <v>1980</v>
      </c>
      <c r="B346" s="162" t="s">
        <v>3446</v>
      </c>
      <c r="C346" s="593" t="s">
        <v>3456</v>
      </c>
      <c r="D346" s="594" t="s">
        <v>1862</v>
      </c>
      <c r="E346" s="595">
        <v>1121</v>
      </c>
      <c r="F346" s="451" t="s">
        <v>3448</v>
      </c>
    </row>
    <row r="347" spans="1:6" ht="24" x14ac:dyDescent="0.25">
      <c r="A347" s="596" t="s">
        <v>1879</v>
      </c>
      <c r="B347" s="597" t="s">
        <v>3457</v>
      </c>
      <c r="C347" s="598" t="s">
        <v>3458</v>
      </c>
      <c r="D347" s="599" t="s">
        <v>1862</v>
      </c>
      <c r="E347" s="600">
        <v>1770</v>
      </c>
      <c r="F347" s="164" t="s">
        <v>3459</v>
      </c>
    </row>
    <row r="348" spans="1:6" ht="24" x14ac:dyDescent="0.25">
      <c r="A348" s="596" t="s">
        <v>1879</v>
      </c>
      <c r="B348" s="597" t="s">
        <v>3457</v>
      </c>
      <c r="C348" s="598" t="s">
        <v>3460</v>
      </c>
      <c r="D348" s="599" t="s">
        <v>1862</v>
      </c>
      <c r="E348" s="600">
        <v>1062</v>
      </c>
      <c r="F348" s="164" t="s">
        <v>3459</v>
      </c>
    </row>
    <row r="349" spans="1:6" ht="24" x14ac:dyDescent="0.25">
      <c r="A349" s="596" t="s">
        <v>1879</v>
      </c>
      <c r="B349" s="597" t="s">
        <v>3457</v>
      </c>
      <c r="C349" s="598" t="s">
        <v>3461</v>
      </c>
      <c r="D349" s="599" t="s">
        <v>1862</v>
      </c>
      <c r="E349" s="600">
        <v>420.55200000000002</v>
      </c>
      <c r="F349" s="164" t="s">
        <v>3459</v>
      </c>
    </row>
    <row r="350" spans="1:6" ht="24" x14ac:dyDescent="0.25">
      <c r="A350" s="596" t="s">
        <v>1879</v>
      </c>
      <c r="B350" s="597" t="s">
        <v>3457</v>
      </c>
      <c r="C350" s="598" t="s">
        <v>3462</v>
      </c>
      <c r="D350" s="599" t="s">
        <v>1862</v>
      </c>
      <c r="E350" s="600">
        <v>420.73</v>
      </c>
      <c r="F350" s="164" t="s">
        <v>3459</v>
      </c>
    </row>
    <row r="351" spans="1:6" ht="24" x14ac:dyDescent="0.25">
      <c r="A351" s="596" t="s">
        <v>1879</v>
      </c>
      <c r="B351" s="597" t="s">
        <v>3457</v>
      </c>
      <c r="C351" s="598" t="s">
        <v>3463</v>
      </c>
      <c r="D351" s="599" t="s">
        <v>1862</v>
      </c>
      <c r="E351" s="600">
        <v>1379.48</v>
      </c>
      <c r="F351" s="164" t="s">
        <v>3459</v>
      </c>
    </row>
    <row r="352" spans="1:6" ht="24" x14ac:dyDescent="0.25">
      <c r="A352" s="596" t="s">
        <v>1879</v>
      </c>
      <c r="B352" s="597" t="s">
        <v>3457</v>
      </c>
      <c r="C352" s="598" t="s">
        <v>3463</v>
      </c>
      <c r="D352" s="599" t="s">
        <v>1862</v>
      </c>
      <c r="E352" s="600">
        <v>486.69200000000001</v>
      </c>
      <c r="F352" s="164" t="s">
        <v>3459</v>
      </c>
    </row>
    <row r="353" spans="1:6" ht="24" x14ac:dyDescent="0.25">
      <c r="A353" s="596" t="s">
        <v>1879</v>
      </c>
      <c r="B353" s="597" t="s">
        <v>3457</v>
      </c>
      <c r="C353" s="598" t="s">
        <v>3464</v>
      </c>
      <c r="D353" s="599" t="s">
        <v>1862</v>
      </c>
      <c r="E353" s="600">
        <v>420.09199999999998</v>
      </c>
      <c r="F353" s="164" t="s">
        <v>3459</v>
      </c>
    </row>
    <row r="354" spans="1:6" ht="24" x14ac:dyDescent="0.25">
      <c r="A354" s="596" t="s">
        <v>1879</v>
      </c>
      <c r="B354" s="597" t="s">
        <v>3457</v>
      </c>
      <c r="C354" s="598" t="s">
        <v>3465</v>
      </c>
      <c r="D354" s="599" t="s">
        <v>1862</v>
      </c>
      <c r="E354" s="600">
        <v>422.358</v>
      </c>
      <c r="F354" s="164" t="s">
        <v>3459</v>
      </c>
    </row>
    <row r="355" spans="1:6" ht="15" customHeight="1" x14ac:dyDescent="0.25">
      <c r="A355" s="596" t="s">
        <v>1879</v>
      </c>
      <c r="B355" s="597" t="s">
        <v>3457</v>
      </c>
      <c r="C355" s="598" t="s">
        <v>3466</v>
      </c>
      <c r="D355" s="599" t="s">
        <v>1862</v>
      </c>
      <c r="E355" s="600">
        <v>422.44</v>
      </c>
      <c r="F355" s="164" t="s">
        <v>3459</v>
      </c>
    </row>
    <row r="356" spans="1:6" ht="24" x14ac:dyDescent="0.25">
      <c r="A356" s="596" t="s">
        <v>1879</v>
      </c>
      <c r="B356" s="597" t="s">
        <v>3457</v>
      </c>
      <c r="C356" s="598" t="s">
        <v>3467</v>
      </c>
      <c r="D356" s="599" t="s">
        <v>1862</v>
      </c>
      <c r="E356" s="600">
        <v>422.62799999999999</v>
      </c>
      <c r="F356" s="164" t="s">
        <v>3459</v>
      </c>
    </row>
    <row r="357" spans="1:6" ht="14.1" customHeight="1" x14ac:dyDescent="0.25">
      <c r="A357" s="596" t="s">
        <v>1879</v>
      </c>
      <c r="B357" s="597" t="s">
        <v>3457</v>
      </c>
      <c r="C357" s="598" t="s">
        <v>3468</v>
      </c>
      <c r="D357" s="599" t="s">
        <v>1862</v>
      </c>
      <c r="E357" s="600">
        <v>810.41200000000003</v>
      </c>
      <c r="F357" s="164" t="s">
        <v>3459</v>
      </c>
    </row>
    <row r="358" spans="1:6" ht="24" x14ac:dyDescent="0.25">
      <c r="A358" s="596" t="s">
        <v>1879</v>
      </c>
      <c r="B358" s="597" t="s">
        <v>3457</v>
      </c>
      <c r="C358" s="598" t="s">
        <v>3469</v>
      </c>
      <c r="D358" s="599" t="s">
        <v>1862</v>
      </c>
      <c r="E358" s="600">
        <v>1069.47</v>
      </c>
      <c r="F358" s="164" t="s">
        <v>3459</v>
      </c>
    </row>
    <row r="359" spans="1:6" ht="18" customHeight="1" x14ac:dyDescent="0.25">
      <c r="A359" s="596" t="s">
        <v>1879</v>
      </c>
      <c r="B359" s="597" t="s">
        <v>3457</v>
      </c>
      <c r="C359" s="598" t="s">
        <v>3470</v>
      </c>
      <c r="D359" s="599" t="s">
        <v>1862</v>
      </c>
      <c r="E359" s="600">
        <v>3499.9967000000001</v>
      </c>
      <c r="F359" s="164" t="s">
        <v>3459</v>
      </c>
    </row>
    <row r="360" spans="1:6" ht="18.95" customHeight="1" x14ac:dyDescent="0.25">
      <c r="A360" s="596" t="s">
        <v>1879</v>
      </c>
      <c r="B360" s="597" t="s">
        <v>3457</v>
      </c>
      <c r="C360" s="598" t="s">
        <v>1940</v>
      </c>
      <c r="D360" s="599" t="s">
        <v>1862</v>
      </c>
      <c r="E360" s="600">
        <v>200.6</v>
      </c>
      <c r="F360" s="164" t="s">
        <v>3459</v>
      </c>
    </row>
    <row r="361" spans="1:6" ht="15.95" customHeight="1" x14ac:dyDescent="0.25">
      <c r="A361" s="596" t="s">
        <v>1879</v>
      </c>
      <c r="B361" s="597" t="s">
        <v>3457</v>
      </c>
      <c r="C361" s="598" t="s">
        <v>1936</v>
      </c>
      <c r="D361" s="599" t="s">
        <v>1862</v>
      </c>
      <c r="E361" s="600">
        <v>17.405000000000001</v>
      </c>
      <c r="F361" s="164" t="s">
        <v>3459</v>
      </c>
    </row>
    <row r="362" spans="1:6" ht="21" customHeight="1" x14ac:dyDescent="0.25">
      <c r="A362" s="596" t="s">
        <v>1879</v>
      </c>
      <c r="B362" s="597" t="s">
        <v>3457</v>
      </c>
      <c r="C362" s="598" t="s">
        <v>3471</v>
      </c>
      <c r="D362" s="599" t="s">
        <v>1862</v>
      </c>
      <c r="E362" s="600">
        <v>101.48</v>
      </c>
      <c r="F362" s="164" t="s">
        <v>3459</v>
      </c>
    </row>
    <row r="363" spans="1:6" ht="24" x14ac:dyDescent="0.25">
      <c r="A363" s="596" t="s">
        <v>1879</v>
      </c>
      <c r="B363" s="597" t="s">
        <v>3457</v>
      </c>
      <c r="C363" s="598" t="s">
        <v>1923</v>
      </c>
      <c r="D363" s="599" t="s">
        <v>1862</v>
      </c>
      <c r="E363" s="600">
        <v>15.281000000000001</v>
      </c>
      <c r="F363" s="164" t="s">
        <v>3459</v>
      </c>
    </row>
    <row r="364" spans="1:6" ht="24" x14ac:dyDescent="0.25">
      <c r="A364" s="596" t="s">
        <v>1879</v>
      </c>
      <c r="B364" s="597" t="s">
        <v>3457</v>
      </c>
      <c r="C364" s="598" t="s">
        <v>1924</v>
      </c>
      <c r="D364" s="599" t="s">
        <v>1862</v>
      </c>
      <c r="E364" s="600">
        <v>34.81</v>
      </c>
      <c r="F364" s="164" t="s">
        <v>3459</v>
      </c>
    </row>
    <row r="365" spans="1:6" ht="24" x14ac:dyDescent="0.25">
      <c r="A365" s="596" t="s">
        <v>1879</v>
      </c>
      <c r="B365" s="597" t="s">
        <v>3457</v>
      </c>
      <c r="C365" s="598" t="s">
        <v>1925</v>
      </c>
      <c r="D365" s="599" t="s">
        <v>1862</v>
      </c>
      <c r="E365" s="600">
        <v>77.88</v>
      </c>
      <c r="F365" s="164" t="s">
        <v>3459</v>
      </c>
    </row>
    <row r="366" spans="1:6" ht="24" x14ac:dyDescent="0.25">
      <c r="A366" s="596" t="s">
        <v>1879</v>
      </c>
      <c r="B366" s="597" t="s">
        <v>3457</v>
      </c>
      <c r="C366" s="598" t="s">
        <v>2014</v>
      </c>
      <c r="D366" s="599" t="s">
        <v>1881</v>
      </c>
      <c r="E366" s="600">
        <v>403.79669999999999</v>
      </c>
      <c r="F366" s="164" t="s">
        <v>3459</v>
      </c>
    </row>
    <row r="367" spans="1:6" ht="24" x14ac:dyDescent="0.25">
      <c r="A367" s="596" t="s">
        <v>1879</v>
      </c>
      <c r="B367" s="597" t="s">
        <v>3457</v>
      </c>
      <c r="C367" s="598" t="s">
        <v>1880</v>
      </c>
      <c r="D367" s="599" t="s">
        <v>1881</v>
      </c>
      <c r="E367" s="600">
        <v>36</v>
      </c>
      <c r="F367" s="164" t="s">
        <v>3459</v>
      </c>
    </row>
    <row r="368" spans="1:6" ht="24" x14ac:dyDescent="0.25">
      <c r="A368" s="596" t="s">
        <v>1879</v>
      </c>
      <c r="B368" s="597" t="s">
        <v>3457</v>
      </c>
      <c r="C368" s="598" t="s">
        <v>2009</v>
      </c>
      <c r="D368" s="599" t="s">
        <v>1881</v>
      </c>
      <c r="E368" s="600">
        <v>154.875</v>
      </c>
      <c r="F368" s="164" t="s">
        <v>3459</v>
      </c>
    </row>
    <row r="369" spans="1:6" ht="24" x14ac:dyDescent="0.25">
      <c r="A369" s="596" t="s">
        <v>1879</v>
      </c>
      <c r="B369" s="597" t="s">
        <v>3457</v>
      </c>
      <c r="C369" s="597" t="s">
        <v>3472</v>
      </c>
      <c r="D369" s="599" t="s">
        <v>1862</v>
      </c>
      <c r="E369" s="601">
        <v>121.54</v>
      </c>
      <c r="F369" s="602" t="s">
        <v>3459</v>
      </c>
    </row>
    <row r="370" spans="1:6" ht="18" customHeight="1" x14ac:dyDescent="0.25">
      <c r="A370" s="596" t="s">
        <v>1879</v>
      </c>
      <c r="B370" s="597" t="s">
        <v>3457</v>
      </c>
      <c r="C370" s="598" t="s">
        <v>3473</v>
      </c>
      <c r="D370" s="599" t="s">
        <v>1862</v>
      </c>
      <c r="E370" s="600">
        <v>510.04250000000002</v>
      </c>
      <c r="F370" s="164" t="s">
        <v>3459</v>
      </c>
    </row>
    <row r="371" spans="1:6" ht="24" x14ac:dyDescent="0.25">
      <c r="A371" s="596" t="s">
        <v>1879</v>
      </c>
      <c r="B371" s="597" t="s">
        <v>3457</v>
      </c>
      <c r="C371" s="598" t="s">
        <v>3474</v>
      </c>
      <c r="D371" s="599" t="s">
        <v>1862</v>
      </c>
      <c r="E371" s="600">
        <v>510.04250000000002</v>
      </c>
      <c r="F371" s="164" t="s">
        <v>3459</v>
      </c>
    </row>
    <row r="372" spans="1:6" ht="24" x14ac:dyDescent="0.25">
      <c r="A372" s="596" t="s">
        <v>1879</v>
      </c>
      <c r="B372" s="597" t="s">
        <v>3457</v>
      </c>
      <c r="C372" s="598" t="s">
        <v>3475</v>
      </c>
      <c r="D372" s="599" t="s">
        <v>1862</v>
      </c>
      <c r="E372" s="600">
        <v>445.214</v>
      </c>
      <c r="F372" s="164" t="s">
        <v>3459</v>
      </c>
    </row>
    <row r="373" spans="1:6" ht="24" x14ac:dyDescent="0.25">
      <c r="A373" s="596" t="s">
        <v>1879</v>
      </c>
      <c r="B373" s="597" t="s">
        <v>3457</v>
      </c>
      <c r="C373" s="598" t="s">
        <v>3476</v>
      </c>
      <c r="D373" s="599" t="s">
        <v>1862</v>
      </c>
      <c r="E373" s="600">
        <v>445.21409999999997</v>
      </c>
      <c r="F373" s="164" t="s">
        <v>3459</v>
      </c>
    </row>
    <row r="374" spans="1:6" ht="21.75" customHeight="1" x14ac:dyDescent="0.25">
      <c r="A374" s="596" t="s">
        <v>1879</v>
      </c>
      <c r="B374" s="597" t="s">
        <v>3457</v>
      </c>
      <c r="C374" s="598" t="s">
        <v>3476</v>
      </c>
      <c r="D374" s="599" t="s">
        <v>1862</v>
      </c>
      <c r="E374" s="600">
        <v>437.91</v>
      </c>
      <c r="F374" s="164" t="s">
        <v>3459</v>
      </c>
    </row>
    <row r="375" spans="1:6" ht="24" x14ac:dyDescent="0.25">
      <c r="A375" s="596" t="s">
        <v>1879</v>
      </c>
      <c r="B375" s="597" t="s">
        <v>3457</v>
      </c>
      <c r="C375" s="598" t="s">
        <v>3477</v>
      </c>
      <c r="D375" s="599" t="s">
        <v>1862</v>
      </c>
      <c r="E375" s="600">
        <v>440.16329999999999</v>
      </c>
      <c r="F375" s="164" t="s">
        <v>3459</v>
      </c>
    </row>
    <row r="376" spans="1:6" ht="24" x14ac:dyDescent="0.25">
      <c r="A376" s="596" t="s">
        <v>1879</v>
      </c>
      <c r="B376" s="597" t="s">
        <v>3457</v>
      </c>
      <c r="C376" s="598" t="s">
        <v>3478</v>
      </c>
      <c r="D376" s="599" t="s">
        <v>1862</v>
      </c>
      <c r="E376" s="600">
        <v>439.49</v>
      </c>
      <c r="F376" s="164" t="s">
        <v>3459</v>
      </c>
    </row>
    <row r="377" spans="1:6" ht="24" x14ac:dyDescent="0.25">
      <c r="A377" s="596" t="s">
        <v>1879</v>
      </c>
      <c r="B377" s="597" t="s">
        <v>3457</v>
      </c>
      <c r="C377" s="598" t="s">
        <v>3479</v>
      </c>
      <c r="D377" s="599" t="s">
        <v>1862</v>
      </c>
      <c r="E377" s="600">
        <v>442.005</v>
      </c>
      <c r="F377" s="164" t="s">
        <v>3459</v>
      </c>
    </row>
    <row r="378" spans="1:6" ht="24" x14ac:dyDescent="0.25">
      <c r="A378" s="596" t="s">
        <v>1879</v>
      </c>
      <c r="B378" s="597" t="s">
        <v>3457</v>
      </c>
      <c r="C378" s="598" t="s">
        <v>3480</v>
      </c>
      <c r="D378" s="599" t="s">
        <v>1862</v>
      </c>
      <c r="E378" s="600">
        <v>439.49</v>
      </c>
      <c r="F378" s="164" t="s">
        <v>3459</v>
      </c>
    </row>
    <row r="379" spans="1:6" ht="24" x14ac:dyDescent="0.25">
      <c r="A379" s="596" t="s">
        <v>1879</v>
      </c>
      <c r="B379" s="597" t="s">
        <v>3457</v>
      </c>
      <c r="C379" s="598" t="s">
        <v>3481</v>
      </c>
      <c r="D379" s="599" t="s">
        <v>1862</v>
      </c>
      <c r="E379" s="600">
        <v>835.00300000000004</v>
      </c>
      <c r="F379" s="164" t="s">
        <v>3459</v>
      </c>
    </row>
    <row r="380" spans="1:6" ht="24" x14ac:dyDescent="0.25">
      <c r="A380" s="596" t="s">
        <v>1879</v>
      </c>
      <c r="B380" s="597" t="s">
        <v>3457</v>
      </c>
      <c r="C380" s="598" t="s">
        <v>3482</v>
      </c>
      <c r="D380" s="599" t="s">
        <v>1862</v>
      </c>
      <c r="E380" s="600">
        <v>1110</v>
      </c>
      <c r="F380" s="164" t="s">
        <v>3459</v>
      </c>
    </row>
    <row r="381" spans="1:6" ht="24" x14ac:dyDescent="0.25">
      <c r="A381" s="596" t="s">
        <v>1879</v>
      </c>
      <c r="B381" s="597" t="s">
        <v>3457</v>
      </c>
      <c r="C381" s="598" t="s">
        <v>3483</v>
      </c>
      <c r="D381" s="599" t="s">
        <v>1862</v>
      </c>
      <c r="E381" s="600">
        <v>932.61249999999995</v>
      </c>
      <c r="F381" s="164" t="s">
        <v>3459</v>
      </c>
    </row>
    <row r="382" spans="1:6" ht="24" x14ac:dyDescent="0.25">
      <c r="A382" s="596" t="s">
        <v>1879</v>
      </c>
      <c r="B382" s="597" t="s">
        <v>3457</v>
      </c>
      <c r="C382" s="598" t="s">
        <v>3484</v>
      </c>
      <c r="D382" s="599" t="s">
        <v>1862</v>
      </c>
      <c r="E382" s="600">
        <v>932.39</v>
      </c>
      <c r="F382" s="164" t="s">
        <v>3459</v>
      </c>
    </row>
    <row r="383" spans="1:6" ht="24" x14ac:dyDescent="0.25">
      <c r="A383" s="596" t="s">
        <v>1879</v>
      </c>
      <c r="B383" s="597" t="s">
        <v>3457</v>
      </c>
      <c r="C383" s="598" t="s">
        <v>3485</v>
      </c>
      <c r="D383" s="599" t="s">
        <v>1862</v>
      </c>
      <c r="E383" s="600">
        <v>932.39</v>
      </c>
      <c r="F383" s="164" t="s">
        <v>3459</v>
      </c>
    </row>
    <row r="384" spans="1:6" ht="24" x14ac:dyDescent="0.25">
      <c r="A384" s="596" t="s">
        <v>1879</v>
      </c>
      <c r="B384" s="597" t="s">
        <v>3457</v>
      </c>
      <c r="C384" s="598" t="s">
        <v>3486</v>
      </c>
      <c r="D384" s="599" t="s">
        <v>1862</v>
      </c>
      <c r="E384" s="600">
        <v>1015</v>
      </c>
      <c r="F384" s="164" t="s">
        <v>3459</v>
      </c>
    </row>
    <row r="385" spans="1:6" ht="24" x14ac:dyDescent="0.25">
      <c r="A385" s="596" t="s">
        <v>1879</v>
      </c>
      <c r="B385" s="597" t="s">
        <v>3457</v>
      </c>
      <c r="C385" s="598" t="s">
        <v>3487</v>
      </c>
      <c r="D385" s="599" t="s">
        <v>1862</v>
      </c>
      <c r="E385" s="600">
        <v>927.75</v>
      </c>
      <c r="F385" s="164" t="s">
        <v>3459</v>
      </c>
    </row>
    <row r="386" spans="1:6" ht="24" x14ac:dyDescent="0.25">
      <c r="A386" s="596" t="s">
        <v>1879</v>
      </c>
      <c r="B386" s="597" t="s">
        <v>3457</v>
      </c>
      <c r="C386" s="598" t="s">
        <v>3488</v>
      </c>
      <c r="D386" s="599" t="s">
        <v>1862</v>
      </c>
      <c r="E386" s="600">
        <v>922.77329999999995</v>
      </c>
      <c r="F386" s="164" t="s">
        <v>3459</v>
      </c>
    </row>
    <row r="387" spans="1:6" ht="24" x14ac:dyDescent="0.25">
      <c r="A387" s="596" t="s">
        <v>1879</v>
      </c>
      <c r="B387" s="597" t="s">
        <v>3457</v>
      </c>
      <c r="C387" s="598" t="s">
        <v>3489</v>
      </c>
      <c r="D387" s="599" t="s">
        <v>1862</v>
      </c>
      <c r="E387" s="600">
        <v>929.53330000000005</v>
      </c>
      <c r="F387" s="164" t="s">
        <v>3459</v>
      </c>
    </row>
    <row r="388" spans="1:6" ht="24" x14ac:dyDescent="0.25">
      <c r="A388" s="596" t="s">
        <v>1879</v>
      </c>
      <c r="B388" s="597" t="s">
        <v>3457</v>
      </c>
      <c r="C388" s="598" t="s">
        <v>3490</v>
      </c>
      <c r="D388" s="599" t="s">
        <v>1862</v>
      </c>
      <c r="E388" s="600">
        <v>885</v>
      </c>
      <c r="F388" s="164" t="s">
        <v>3459</v>
      </c>
    </row>
    <row r="389" spans="1:6" ht="24" x14ac:dyDescent="0.25">
      <c r="A389" s="596" t="s">
        <v>1879</v>
      </c>
      <c r="B389" s="597" t="s">
        <v>3457</v>
      </c>
      <c r="C389" s="598" t="s">
        <v>3491</v>
      </c>
      <c r="D389" s="599" t="s">
        <v>1862</v>
      </c>
      <c r="E389" s="600">
        <v>1017.5025000000001</v>
      </c>
      <c r="F389" s="164" t="s">
        <v>3459</v>
      </c>
    </row>
    <row r="390" spans="1:6" ht="24" x14ac:dyDescent="0.25">
      <c r="A390" s="596" t="s">
        <v>1879</v>
      </c>
      <c r="B390" s="597" t="s">
        <v>3457</v>
      </c>
      <c r="C390" s="598" t="s">
        <v>3492</v>
      </c>
      <c r="D390" s="599" t="s">
        <v>1862</v>
      </c>
      <c r="E390" s="600">
        <v>2700.0052000000001</v>
      </c>
      <c r="F390" s="164" t="s">
        <v>3459</v>
      </c>
    </row>
    <row r="391" spans="1:6" ht="24" x14ac:dyDescent="0.25">
      <c r="A391" s="596" t="s">
        <v>1879</v>
      </c>
      <c r="B391" s="597" t="s">
        <v>3457</v>
      </c>
      <c r="C391" s="598" t="s">
        <v>3493</v>
      </c>
      <c r="D391" s="599" t="s">
        <v>1862</v>
      </c>
      <c r="E391" s="600">
        <v>2799.9985000000001</v>
      </c>
      <c r="F391" s="164" t="s">
        <v>3459</v>
      </c>
    </row>
    <row r="392" spans="1:6" ht="24" x14ac:dyDescent="0.25">
      <c r="A392" s="596" t="s">
        <v>1879</v>
      </c>
      <c r="B392" s="597" t="s">
        <v>3457</v>
      </c>
      <c r="C392" s="598" t="s">
        <v>3494</v>
      </c>
      <c r="D392" s="599" t="s">
        <v>1862</v>
      </c>
      <c r="E392" s="600">
        <v>2149.9960000000001</v>
      </c>
      <c r="F392" s="164" t="s">
        <v>3459</v>
      </c>
    </row>
    <row r="393" spans="1:6" ht="24" x14ac:dyDescent="0.25">
      <c r="A393" s="596" t="s">
        <v>1879</v>
      </c>
      <c r="B393" s="597" t="s">
        <v>3457</v>
      </c>
      <c r="C393" s="598" t="s">
        <v>3495</v>
      </c>
      <c r="D393" s="599" t="s">
        <v>1862</v>
      </c>
      <c r="E393" s="600">
        <v>3650</v>
      </c>
      <c r="F393" s="164" t="s">
        <v>3459</v>
      </c>
    </row>
    <row r="394" spans="1:6" ht="14.1" customHeight="1" x14ac:dyDescent="0.25">
      <c r="A394" s="596" t="s">
        <v>1879</v>
      </c>
      <c r="B394" s="597" t="s">
        <v>3457</v>
      </c>
      <c r="C394" s="598" t="s">
        <v>1968</v>
      </c>
      <c r="D394" s="599" t="s">
        <v>1862</v>
      </c>
      <c r="E394" s="600">
        <v>30.68</v>
      </c>
      <c r="F394" s="164" t="s">
        <v>3459</v>
      </c>
    </row>
    <row r="395" spans="1:6" ht="24" x14ac:dyDescent="0.25">
      <c r="A395" s="596" t="s">
        <v>1879</v>
      </c>
      <c r="B395" s="597" t="s">
        <v>3457</v>
      </c>
      <c r="C395" s="598" t="s">
        <v>3496</v>
      </c>
      <c r="D395" s="599" t="s">
        <v>1862</v>
      </c>
      <c r="E395" s="600">
        <v>5039.8509999999997</v>
      </c>
      <c r="F395" s="164" t="s">
        <v>3459</v>
      </c>
    </row>
    <row r="396" spans="1:6" ht="24" x14ac:dyDescent="0.25">
      <c r="A396" s="596" t="s">
        <v>1879</v>
      </c>
      <c r="B396" s="597" t="s">
        <v>3457</v>
      </c>
      <c r="C396" s="598" t="s">
        <v>3497</v>
      </c>
      <c r="D396" s="599" t="s">
        <v>1862</v>
      </c>
      <c r="E396" s="600">
        <v>2700.0050000000001</v>
      </c>
      <c r="F396" s="164" t="s">
        <v>3459</v>
      </c>
    </row>
    <row r="397" spans="1:6" ht="24" x14ac:dyDescent="0.25">
      <c r="A397" s="596" t="s">
        <v>1879</v>
      </c>
      <c r="B397" s="597" t="s">
        <v>3457</v>
      </c>
      <c r="C397" s="598" t="s">
        <v>2005</v>
      </c>
      <c r="D397" s="599" t="s">
        <v>1862</v>
      </c>
      <c r="E397" s="600">
        <v>9.9946000000000002</v>
      </c>
      <c r="F397" s="164" t="s">
        <v>3459</v>
      </c>
    </row>
    <row r="398" spans="1:6" ht="24.75" customHeight="1" x14ac:dyDescent="0.25">
      <c r="A398" s="596" t="s">
        <v>1879</v>
      </c>
      <c r="B398" s="597" t="s">
        <v>3457</v>
      </c>
      <c r="C398" s="598" t="s">
        <v>3498</v>
      </c>
      <c r="D398" s="599" t="s">
        <v>1862</v>
      </c>
      <c r="E398" s="600">
        <v>35.4</v>
      </c>
      <c r="F398" s="164" t="s">
        <v>3459</v>
      </c>
    </row>
    <row r="399" spans="1:6" ht="24" x14ac:dyDescent="0.25">
      <c r="A399" s="596" t="s">
        <v>1879</v>
      </c>
      <c r="B399" s="597" t="s">
        <v>3457</v>
      </c>
      <c r="C399" s="598" t="s">
        <v>3499</v>
      </c>
      <c r="D399" s="599" t="s">
        <v>1862</v>
      </c>
      <c r="E399" s="600">
        <v>1184.72</v>
      </c>
      <c r="F399" s="164" t="s">
        <v>3459</v>
      </c>
    </row>
    <row r="400" spans="1:6" ht="24" x14ac:dyDescent="0.25">
      <c r="A400" s="596" t="s">
        <v>1879</v>
      </c>
      <c r="B400" s="597" t="s">
        <v>3457</v>
      </c>
      <c r="C400" s="598" t="s">
        <v>3500</v>
      </c>
      <c r="D400" s="599" t="s">
        <v>1862</v>
      </c>
      <c r="E400" s="600">
        <v>2265.6</v>
      </c>
      <c r="F400" s="164" t="s">
        <v>3459</v>
      </c>
    </row>
    <row r="401" spans="1:6" ht="24" x14ac:dyDescent="0.25">
      <c r="A401" s="596" t="s">
        <v>1879</v>
      </c>
      <c r="B401" s="597" t="s">
        <v>3457</v>
      </c>
      <c r="C401" s="598" t="s">
        <v>3501</v>
      </c>
      <c r="D401" s="599" t="s">
        <v>1862</v>
      </c>
      <c r="E401" s="600">
        <v>13.3222</v>
      </c>
      <c r="F401" s="164" t="s">
        <v>3459</v>
      </c>
    </row>
    <row r="402" spans="1:6" ht="24" x14ac:dyDescent="0.25">
      <c r="A402" s="596" t="s">
        <v>1879</v>
      </c>
      <c r="B402" s="597" t="s">
        <v>3457</v>
      </c>
      <c r="C402" s="598" t="s">
        <v>1943</v>
      </c>
      <c r="D402" s="599" t="s">
        <v>1862</v>
      </c>
      <c r="E402" s="600">
        <v>107.675</v>
      </c>
      <c r="F402" s="164" t="s">
        <v>3459</v>
      </c>
    </row>
    <row r="403" spans="1:6" ht="21.75" customHeight="1" x14ac:dyDescent="0.25">
      <c r="A403" s="596" t="s">
        <v>1879</v>
      </c>
      <c r="B403" s="597" t="s">
        <v>3457</v>
      </c>
      <c r="C403" s="598" t="s">
        <v>1941</v>
      </c>
      <c r="D403" s="599" t="s">
        <v>1862</v>
      </c>
      <c r="E403" s="600">
        <v>21.771000000000001</v>
      </c>
      <c r="F403" s="164" t="s">
        <v>3459</v>
      </c>
    </row>
    <row r="404" spans="1:6" ht="24" x14ac:dyDescent="0.25">
      <c r="A404" s="596" t="s">
        <v>1879</v>
      </c>
      <c r="B404" s="597" t="s">
        <v>3457</v>
      </c>
      <c r="C404" s="598" t="s">
        <v>1942</v>
      </c>
      <c r="D404" s="599" t="s">
        <v>1862</v>
      </c>
      <c r="E404" s="600">
        <v>7.8470000000000004</v>
      </c>
      <c r="F404" s="164" t="s">
        <v>3459</v>
      </c>
    </row>
    <row r="405" spans="1:6" ht="24" x14ac:dyDescent="0.25">
      <c r="A405" s="596" t="s">
        <v>1879</v>
      </c>
      <c r="B405" s="597" t="s">
        <v>3457</v>
      </c>
      <c r="C405" s="598" t="s">
        <v>3502</v>
      </c>
      <c r="D405" s="599" t="s">
        <v>1862</v>
      </c>
      <c r="E405" s="600">
        <v>885.4</v>
      </c>
      <c r="F405" s="164" t="s">
        <v>3459</v>
      </c>
    </row>
    <row r="406" spans="1:6" ht="24" x14ac:dyDescent="0.25">
      <c r="A406" s="596" t="s">
        <v>1879</v>
      </c>
      <c r="B406" s="597" t="s">
        <v>3457</v>
      </c>
      <c r="C406" s="598" t="s">
        <v>3503</v>
      </c>
      <c r="D406" s="599" t="s">
        <v>1862</v>
      </c>
      <c r="E406" s="600">
        <v>880.95249999999999</v>
      </c>
      <c r="F406" s="164" t="s">
        <v>3459</v>
      </c>
    </row>
    <row r="407" spans="1:6" ht="24" x14ac:dyDescent="0.25">
      <c r="A407" s="596" t="s">
        <v>1879</v>
      </c>
      <c r="B407" s="597" t="s">
        <v>3457</v>
      </c>
      <c r="C407" s="598" t="s">
        <v>3504</v>
      </c>
      <c r="D407" s="599" t="s">
        <v>1862</v>
      </c>
      <c r="E407" s="600">
        <v>889.42600000000004</v>
      </c>
      <c r="F407" s="164" t="s">
        <v>3459</v>
      </c>
    </row>
    <row r="408" spans="1:6" ht="24" x14ac:dyDescent="0.25">
      <c r="A408" s="596" t="s">
        <v>1879</v>
      </c>
      <c r="B408" s="597" t="s">
        <v>3457</v>
      </c>
      <c r="C408" s="598" t="s">
        <v>1939</v>
      </c>
      <c r="D408" s="599" t="s">
        <v>1862</v>
      </c>
      <c r="E408" s="600">
        <v>20.001000000000001</v>
      </c>
      <c r="F408" s="164" t="s">
        <v>3459</v>
      </c>
    </row>
    <row r="409" spans="1:6" ht="15.95" customHeight="1" x14ac:dyDescent="0.25">
      <c r="A409" s="596" t="s">
        <v>1879</v>
      </c>
      <c r="B409" s="597" t="s">
        <v>3457</v>
      </c>
      <c r="C409" s="163" t="s">
        <v>1927</v>
      </c>
      <c r="D409" s="599" t="s">
        <v>1862</v>
      </c>
      <c r="E409" s="164">
        <v>5750.01</v>
      </c>
      <c r="F409" s="164" t="s">
        <v>3459</v>
      </c>
    </row>
    <row r="410" spans="1:6" ht="24" x14ac:dyDescent="0.25">
      <c r="A410" s="596" t="s">
        <v>1879</v>
      </c>
      <c r="B410" s="597" t="s">
        <v>3457</v>
      </c>
      <c r="C410" s="598" t="s">
        <v>3505</v>
      </c>
      <c r="D410" s="599" t="s">
        <v>1862</v>
      </c>
      <c r="E410" s="600">
        <v>4500.0006000000003</v>
      </c>
      <c r="F410" s="164" t="s">
        <v>3459</v>
      </c>
    </row>
    <row r="411" spans="1:6" ht="24" x14ac:dyDescent="0.25">
      <c r="A411" s="596" t="s">
        <v>1879</v>
      </c>
      <c r="B411" s="597" t="s">
        <v>3457</v>
      </c>
      <c r="C411" s="598" t="s">
        <v>3506</v>
      </c>
      <c r="D411" s="599" t="s">
        <v>3420</v>
      </c>
      <c r="E411" s="600">
        <v>206.5</v>
      </c>
      <c r="F411" s="164" t="s">
        <v>3459</v>
      </c>
    </row>
    <row r="412" spans="1:6" ht="24" x14ac:dyDescent="0.25">
      <c r="A412" s="596" t="s">
        <v>1879</v>
      </c>
      <c r="B412" s="597" t="s">
        <v>3457</v>
      </c>
      <c r="C412" s="598" t="s">
        <v>1935</v>
      </c>
      <c r="D412" s="599" t="s">
        <v>1862</v>
      </c>
      <c r="E412" s="600">
        <v>144.9984</v>
      </c>
      <c r="F412" s="164" t="s">
        <v>3459</v>
      </c>
    </row>
    <row r="413" spans="1:6" ht="24" x14ac:dyDescent="0.25">
      <c r="A413" s="596" t="s">
        <v>1879</v>
      </c>
      <c r="B413" s="597" t="s">
        <v>3457</v>
      </c>
      <c r="C413" s="598" t="s">
        <v>3507</v>
      </c>
      <c r="D413" s="599" t="s">
        <v>1862</v>
      </c>
      <c r="E413" s="600">
        <v>1407.74</v>
      </c>
      <c r="F413" s="164" t="s">
        <v>3459</v>
      </c>
    </row>
    <row r="414" spans="1:6" ht="24" x14ac:dyDescent="0.25">
      <c r="A414" s="596" t="s">
        <v>1879</v>
      </c>
      <c r="B414" s="597" t="s">
        <v>3457</v>
      </c>
      <c r="C414" s="598" t="s">
        <v>2001</v>
      </c>
      <c r="D414" s="599" t="s">
        <v>1881</v>
      </c>
      <c r="E414" s="600">
        <v>150</v>
      </c>
      <c r="F414" s="164" t="s">
        <v>3459</v>
      </c>
    </row>
    <row r="415" spans="1:6" ht="24" x14ac:dyDescent="0.25">
      <c r="A415" s="596" t="s">
        <v>1879</v>
      </c>
      <c r="B415" s="597" t="s">
        <v>3457</v>
      </c>
      <c r="C415" s="598" t="s">
        <v>1928</v>
      </c>
      <c r="D415" s="599" t="s">
        <v>1862</v>
      </c>
      <c r="E415" s="600">
        <v>55</v>
      </c>
      <c r="F415" s="164" t="s">
        <v>3459</v>
      </c>
    </row>
    <row r="416" spans="1:6" ht="24" x14ac:dyDescent="0.25">
      <c r="A416" s="596" t="s">
        <v>1879</v>
      </c>
      <c r="B416" s="597" t="s">
        <v>3457</v>
      </c>
      <c r="C416" s="598" t="s">
        <v>3508</v>
      </c>
      <c r="D416" s="599" t="s">
        <v>1862</v>
      </c>
      <c r="E416" s="600">
        <v>55</v>
      </c>
      <c r="F416" s="164" t="s">
        <v>3459</v>
      </c>
    </row>
    <row r="417" spans="1:6" ht="24" x14ac:dyDescent="0.25">
      <c r="A417" s="596" t="s">
        <v>1879</v>
      </c>
      <c r="B417" s="597" t="s">
        <v>3457</v>
      </c>
      <c r="C417" s="598" t="s">
        <v>3509</v>
      </c>
      <c r="D417" s="599" t="s">
        <v>3420</v>
      </c>
      <c r="E417" s="600">
        <v>72.5</v>
      </c>
      <c r="F417" s="164" t="s">
        <v>3459</v>
      </c>
    </row>
    <row r="418" spans="1:6" ht="24" x14ac:dyDescent="0.25">
      <c r="A418" s="596" t="s">
        <v>1879</v>
      </c>
      <c r="B418" s="597" t="s">
        <v>3457</v>
      </c>
      <c r="C418" s="598" t="s">
        <v>1934</v>
      </c>
      <c r="D418" s="599" t="s">
        <v>1862</v>
      </c>
      <c r="E418" s="600">
        <v>50</v>
      </c>
      <c r="F418" s="164" t="s">
        <v>3459</v>
      </c>
    </row>
    <row r="419" spans="1:6" ht="24" x14ac:dyDescent="0.25">
      <c r="A419" s="596" t="s">
        <v>1879</v>
      </c>
      <c r="B419" s="597" t="s">
        <v>3457</v>
      </c>
      <c r="C419" s="598" t="s">
        <v>3510</v>
      </c>
      <c r="D419" s="599" t="s">
        <v>1862</v>
      </c>
      <c r="E419" s="600">
        <v>1121</v>
      </c>
      <c r="F419" s="164" t="s">
        <v>3459</v>
      </c>
    </row>
    <row r="420" spans="1:6" ht="24" x14ac:dyDescent="0.25">
      <c r="A420" s="596" t="s">
        <v>1879</v>
      </c>
      <c r="B420" s="597" t="s">
        <v>3457</v>
      </c>
      <c r="C420" s="598" t="s">
        <v>3511</v>
      </c>
      <c r="D420" s="599" t="s">
        <v>1862</v>
      </c>
      <c r="E420" s="600">
        <v>254.99799999999999</v>
      </c>
      <c r="F420" s="164" t="s">
        <v>3459</v>
      </c>
    </row>
    <row r="421" spans="1:6" ht="24" x14ac:dyDescent="0.25">
      <c r="A421" s="596" t="s">
        <v>1879</v>
      </c>
      <c r="B421" s="597" t="s">
        <v>3457</v>
      </c>
      <c r="C421" s="598" t="s">
        <v>3511</v>
      </c>
      <c r="D421" s="599" t="s">
        <v>1862</v>
      </c>
      <c r="E421" s="600">
        <v>365.8</v>
      </c>
      <c r="F421" s="164" t="s">
        <v>3459</v>
      </c>
    </row>
    <row r="422" spans="1:6" ht="24" x14ac:dyDescent="0.25">
      <c r="A422" s="596" t="s">
        <v>1879</v>
      </c>
      <c r="B422" s="597" t="s">
        <v>3457</v>
      </c>
      <c r="C422" s="163" t="s">
        <v>3512</v>
      </c>
      <c r="D422" s="599" t="s">
        <v>1862</v>
      </c>
      <c r="E422" s="164">
        <v>498.99799999999999</v>
      </c>
      <c r="F422" s="164" t="s">
        <v>3459</v>
      </c>
    </row>
    <row r="423" spans="1:6" ht="24" x14ac:dyDescent="0.25">
      <c r="A423" s="596" t="s">
        <v>1879</v>
      </c>
      <c r="B423" s="597" t="s">
        <v>3457</v>
      </c>
      <c r="C423" s="598" t="s">
        <v>3513</v>
      </c>
      <c r="D423" s="599" t="s">
        <v>1862</v>
      </c>
      <c r="E423" s="600">
        <v>10.9976</v>
      </c>
      <c r="F423" s="164" t="s">
        <v>3459</v>
      </c>
    </row>
    <row r="424" spans="1:6" ht="24" x14ac:dyDescent="0.25">
      <c r="A424" s="596" t="s">
        <v>1879</v>
      </c>
      <c r="B424" s="597" t="s">
        <v>3457</v>
      </c>
      <c r="C424" s="598" t="s">
        <v>1937</v>
      </c>
      <c r="D424" s="599" t="s">
        <v>1862</v>
      </c>
      <c r="E424" s="600">
        <v>53.1</v>
      </c>
      <c r="F424" s="164" t="s">
        <v>3459</v>
      </c>
    </row>
    <row r="425" spans="1:6" ht="24" x14ac:dyDescent="0.25">
      <c r="A425" s="596" t="s">
        <v>1879</v>
      </c>
      <c r="B425" s="597" t="s">
        <v>3457</v>
      </c>
      <c r="C425" s="598" t="s">
        <v>3514</v>
      </c>
      <c r="D425" s="599" t="s">
        <v>1862</v>
      </c>
      <c r="E425" s="600">
        <v>916.505</v>
      </c>
      <c r="F425" s="164" t="s">
        <v>3459</v>
      </c>
    </row>
    <row r="426" spans="1:6" ht="24" x14ac:dyDescent="0.25">
      <c r="A426" s="596" t="s">
        <v>1879</v>
      </c>
      <c r="B426" s="597" t="s">
        <v>3457</v>
      </c>
      <c r="C426" s="598" t="s">
        <v>3515</v>
      </c>
      <c r="D426" s="599" t="s">
        <v>1862</v>
      </c>
      <c r="E426" s="600">
        <v>5015</v>
      </c>
      <c r="F426" s="164" t="s">
        <v>3459</v>
      </c>
    </row>
    <row r="427" spans="1:6" ht="24" x14ac:dyDescent="0.25">
      <c r="A427" s="596" t="s">
        <v>1879</v>
      </c>
      <c r="B427" s="597" t="s">
        <v>3457</v>
      </c>
      <c r="C427" s="598" t="s">
        <v>3516</v>
      </c>
      <c r="D427" s="599" t="s">
        <v>1862</v>
      </c>
      <c r="E427" s="600">
        <v>10584.6</v>
      </c>
      <c r="F427" s="164" t="s">
        <v>3459</v>
      </c>
    </row>
    <row r="428" spans="1:6" ht="24" x14ac:dyDescent="0.25">
      <c r="A428" s="596" t="s">
        <v>1879</v>
      </c>
      <c r="B428" s="597" t="s">
        <v>3457</v>
      </c>
      <c r="C428" s="598" t="s">
        <v>3517</v>
      </c>
      <c r="D428" s="599" t="s">
        <v>1862</v>
      </c>
      <c r="E428" s="600">
        <v>8.85</v>
      </c>
      <c r="F428" s="164" t="s">
        <v>3459</v>
      </c>
    </row>
    <row r="429" spans="1:6" ht="24" x14ac:dyDescent="0.25">
      <c r="A429" s="596" t="s">
        <v>1879</v>
      </c>
      <c r="B429" s="597" t="s">
        <v>3457</v>
      </c>
      <c r="C429" s="598" t="s">
        <v>3518</v>
      </c>
      <c r="D429" s="599" t="s">
        <v>1862</v>
      </c>
      <c r="E429" s="600">
        <v>26.55</v>
      </c>
      <c r="F429" s="164" t="s">
        <v>3459</v>
      </c>
    </row>
    <row r="430" spans="1:6" ht="24" x14ac:dyDescent="0.25">
      <c r="A430" s="596" t="s">
        <v>1879</v>
      </c>
      <c r="B430" s="597" t="s">
        <v>3457</v>
      </c>
      <c r="C430" s="598" t="s">
        <v>3519</v>
      </c>
      <c r="D430" s="599" t="s">
        <v>1862</v>
      </c>
      <c r="E430" s="600">
        <v>71.98</v>
      </c>
      <c r="F430" s="164" t="s">
        <v>3459</v>
      </c>
    </row>
    <row r="431" spans="1:6" ht="24" x14ac:dyDescent="0.25">
      <c r="A431" s="596" t="s">
        <v>1879</v>
      </c>
      <c r="B431" s="597" t="s">
        <v>3457</v>
      </c>
      <c r="C431" s="598" t="s">
        <v>3520</v>
      </c>
      <c r="D431" s="599" t="s">
        <v>1862</v>
      </c>
      <c r="E431" s="600">
        <v>278.77499999999998</v>
      </c>
      <c r="F431" s="164" t="s">
        <v>3459</v>
      </c>
    </row>
    <row r="432" spans="1:6" ht="24" x14ac:dyDescent="0.25">
      <c r="A432" s="596" t="s">
        <v>1879</v>
      </c>
      <c r="B432" s="597" t="s">
        <v>3457</v>
      </c>
      <c r="C432" s="598" t="s">
        <v>2006</v>
      </c>
      <c r="D432" s="599" t="s">
        <v>1862</v>
      </c>
      <c r="E432" s="600">
        <v>32.001600000000003</v>
      </c>
      <c r="F432" s="164" t="s">
        <v>3459</v>
      </c>
    </row>
    <row r="433" spans="1:6" ht="24" x14ac:dyDescent="0.25">
      <c r="A433" s="596" t="s">
        <v>1879</v>
      </c>
      <c r="B433" s="597" t="s">
        <v>3457</v>
      </c>
      <c r="C433" s="598" t="s">
        <v>3521</v>
      </c>
      <c r="D433" s="599" t="s">
        <v>1862</v>
      </c>
      <c r="E433" s="600">
        <v>33.04</v>
      </c>
      <c r="F433" s="164" t="s">
        <v>3459</v>
      </c>
    </row>
    <row r="434" spans="1:6" ht="24" x14ac:dyDescent="0.25">
      <c r="A434" s="596" t="s">
        <v>1879</v>
      </c>
      <c r="B434" s="597" t="s">
        <v>3457</v>
      </c>
      <c r="C434" s="598" t="s">
        <v>3522</v>
      </c>
      <c r="D434" s="599" t="s">
        <v>1862</v>
      </c>
      <c r="E434" s="600">
        <v>24.78</v>
      </c>
      <c r="F434" s="164" t="s">
        <v>3459</v>
      </c>
    </row>
    <row r="435" spans="1:6" ht="24" x14ac:dyDescent="0.25">
      <c r="A435" s="596" t="s">
        <v>1879</v>
      </c>
      <c r="B435" s="597" t="s">
        <v>3457</v>
      </c>
      <c r="C435" s="598" t="s">
        <v>3523</v>
      </c>
      <c r="D435" s="599" t="s">
        <v>1862</v>
      </c>
      <c r="E435" s="600">
        <v>21.24</v>
      </c>
      <c r="F435" s="164" t="s">
        <v>3459</v>
      </c>
    </row>
    <row r="436" spans="1:6" ht="24" x14ac:dyDescent="0.25">
      <c r="A436" s="596" t="s">
        <v>1879</v>
      </c>
      <c r="B436" s="597" t="s">
        <v>3457</v>
      </c>
      <c r="C436" s="598" t="s">
        <v>3524</v>
      </c>
      <c r="D436" s="599" t="s">
        <v>1862</v>
      </c>
      <c r="E436" s="600">
        <v>8379.4282999999996</v>
      </c>
      <c r="F436" s="164" t="s">
        <v>3459</v>
      </c>
    </row>
    <row r="437" spans="1:6" ht="24" x14ac:dyDescent="0.25">
      <c r="A437" s="596" t="s">
        <v>1879</v>
      </c>
      <c r="B437" s="597" t="s">
        <v>3457</v>
      </c>
      <c r="C437" s="598" t="s">
        <v>3525</v>
      </c>
      <c r="D437" s="599" t="s">
        <v>1862</v>
      </c>
      <c r="E437" s="600">
        <v>3100.0016999999998</v>
      </c>
      <c r="F437" s="164" t="s">
        <v>3459</v>
      </c>
    </row>
    <row r="438" spans="1:6" ht="24" x14ac:dyDescent="0.25">
      <c r="A438" s="596" t="s">
        <v>1879</v>
      </c>
      <c r="B438" s="597" t="s">
        <v>3457</v>
      </c>
      <c r="C438" s="598" t="s">
        <v>3526</v>
      </c>
      <c r="D438" s="599" t="s">
        <v>1862</v>
      </c>
      <c r="E438" s="600">
        <v>7601.18</v>
      </c>
      <c r="F438" s="164" t="s">
        <v>3459</v>
      </c>
    </row>
    <row r="439" spans="1:6" ht="24" x14ac:dyDescent="0.25">
      <c r="A439" s="596" t="s">
        <v>1879</v>
      </c>
      <c r="B439" s="597" t="s">
        <v>3457</v>
      </c>
      <c r="C439" s="598" t="s">
        <v>3527</v>
      </c>
      <c r="D439" s="599" t="s">
        <v>1862</v>
      </c>
      <c r="E439" s="600">
        <v>5.31</v>
      </c>
      <c r="F439" s="164" t="s">
        <v>3459</v>
      </c>
    </row>
    <row r="440" spans="1:6" ht="24" x14ac:dyDescent="0.25">
      <c r="A440" s="596" t="s">
        <v>1879</v>
      </c>
      <c r="B440" s="597" t="s">
        <v>3457</v>
      </c>
      <c r="C440" s="598" t="s">
        <v>3528</v>
      </c>
      <c r="D440" s="599" t="s">
        <v>1862</v>
      </c>
      <c r="E440" s="600">
        <v>9.6760000000000002</v>
      </c>
      <c r="F440" s="164" t="s">
        <v>3459</v>
      </c>
    </row>
    <row r="441" spans="1:6" ht="24" x14ac:dyDescent="0.25">
      <c r="A441" s="596" t="s">
        <v>1879</v>
      </c>
      <c r="B441" s="597" t="s">
        <v>3457</v>
      </c>
      <c r="C441" s="598" t="s">
        <v>3529</v>
      </c>
      <c r="D441" s="599" t="s">
        <v>1862</v>
      </c>
      <c r="E441" s="600">
        <v>25.924600000000002</v>
      </c>
      <c r="F441" s="164" t="s">
        <v>3459</v>
      </c>
    </row>
    <row r="442" spans="1:6" ht="24" x14ac:dyDescent="0.25">
      <c r="A442" s="596" t="s">
        <v>1879</v>
      </c>
      <c r="B442" s="597" t="s">
        <v>3457</v>
      </c>
      <c r="C442" s="598" t="s">
        <v>3530</v>
      </c>
      <c r="D442" s="599" t="s">
        <v>1862</v>
      </c>
      <c r="E442" s="600">
        <v>4163.9250000000002</v>
      </c>
      <c r="F442" s="164" t="s">
        <v>3459</v>
      </c>
    </row>
    <row r="443" spans="1:6" ht="24" x14ac:dyDescent="0.25">
      <c r="A443" s="596" t="s">
        <v>1879</v>
      </c>
      <c r="B443" s="597" t="s">
        <v>3457</v>
      </c>
      <c r="C443" s="598" t="s">
        <v>2007</v>
      </c>
      <c r="D443" s="599" t="s">
        <v>1862</v>
      </c>
      <c r="E443" s="600">
        <v>15.34</v>
      </c>
      <c r="F443" s="164" t="s">
        <v>3459</v>
      </c>
    </row>
    <row r="444" spans="1:6" ht="24" x14ac:dyDescent="0.25">
      <c r="A444" s="596" t="s">
        <v>1879</v>
      </c>
      <c r="B444" s="597" t="s">
        <v>3457</v>
      </c>
      <c r="C444" s="598" t="s">
        <v>3531</v>
      </c>
      <c r="D444" s="599" t="s">
        <v>1862</v>
      </c>
      <c r="E444" s="600">
        <v>788.24</v>
      </c>
      <c r="F444" s="164" t="s">
        <v>3459</v>
      </c>
    </row>
    <row r="445" spans="1:6" ht="24" x14ac:dyDescent="0.25">
      <c r="A445" s="596" t="s">
        <v>1879</v>
      </c>
      <c r="B445" s="597" t="s">
        <v>3457</v>
      </c>
      <c r="C445" s="597" t="s">
        <v>3532</v>
      </c>
      <c r="D445" s="599" t="s">
        <v>1862</v>
      </c>
      <c r="E445" s="601">
        <v>1888</v>
      </c>
      <c r="F445" s="602" t="s">
        <v>3459</v>
      </c>
    </row>
    <row r="446" spans="1:6" ht="24" x14ac:dyDescent="0.25">
      <c r="A446" s="596" t="s">
        <v>1879</v>
      </c>
      <c r="B446" s="597" t="s">
        <v>3457</v>
      </c>
      <c r="C446" s="597" t="s">
        <v>3533</v>
      </c>
      <c r="D446" s="599" t="s">
        <v>1862</v>
      </c>
      <c r="E446" s="601">
        <v>1888</v>
      </c>
      <c r="F446" s="602" t="s">
        <v>3459</v>
      </c>
    </row>
    <row r="447" spans="1:6" ht="24" x14ac:dyDescent="0.25">
      <c r="A447" s="596" t="s">
        <v>1879</v>
      </c>
      <c r="B447" s="597" t="s">
        <v>3457</v>
      </c>
      <c r="C447" s="597" t="s">
        <v>3534</v>
      </c>
      <c r="D447" s="599" t="s">
        <v>1862</v>
      </c>
      <c r="E447" s="601">
        <v>1858.5</v>
      </c>
      <c r="F447" s="602" t="s">
        <v>3459</v>
      </c>
    </row>
    <row r="448" spans="1:6" ht="24" x14ac:dyDescent="0.25">
      <c r="A448" s="596" t="s">
        <v>1879</v>
      </c>
      <c r="B448" s="597" t="s">
        <v>3457</v>
      </c>
      <c r="C448" s="598" t="s">
        <v>2008</v>
      </c>
      <c r="D448" s="599" t="s">
        <v>1881</v>
      </c>
      <c r="E448" s="600">
        <v>27.14</v>
      </c>
      <c r="F448" s="164" t="s">
        <v>3459</v>
      </c>
    </row>
    <row r="449" spans="1:6" ht="24" x14ac:dyDescent="0.25">
      <c r="A449" s="596" t="s">
        <v>1879</v>
      </c>
      <c r="B449" s="597" t="s">
        <v>3457</v>
      </c>
      <c r="C449" s="598" t="s">
        <v>3535</v>
      </c>
      <c r="D449" s="599" t="s">
        <v>1862</v>
      </c>
      <c r="E449" s="600">
        <v>33.4176</v>
      </c>
      <c r="F449" s="164" t="s">
        <v>3459</v>
      </c>
    </row>
    <row r="450" spans="1:6" ht="24" x14ac:dyDescent="0.25">
      <c r="A450" s="596" t="s">
        <v>1879</v>
      </c>
      <c r="B450" s="597" t="s">
        <v>3457</v>
      </c>
      <c r="C450" s="598" t="s">
        <v>3536</v>
      </c>
      <c r="D450" s="599" t="s">
        <v>1862</v>
      </c>
      <c r="E450" s="600">
        <v>46.999499999999998</v>
      </c>
      <c r="F450" s="164" t="s">
        <v>3459</v>
      </c>
    </row>
    <row r="451" spans="1:6" ht="24" x14ac:dyDescent="0.25">
      <c r="A451" s="596" t="s">
        <v>1879</v>
      </c>
      <c r="B451" s="597" t="s">
        <v>3457</v>
      </c>
      <c r="C451" s="598" t="s">
        <v>3537</v>
      </c>
      <c r="D451" s="599" t="s">
        <v>1862</v>
      </c>
      <c r="E451" s="600">
        <v>49.206000000000003</v>
      </c>
      <c r="F451" s="164" t="s">
        <v>3459</v>
      </c>
    </row>
    <row r="452" spans="1:6" ht="24" x14ac:dyDescent="0.25">
      <c r="A452" s="596" t="s">
        <v>1879</v>
      </c>
      <c r="B452" s="597" t="s">
        <v>3457</v>
      </c>
      <c r="C452" s="598" t="s">
        <v>3538</v>
      </c>
      <c r="D452" s="599" t="s">
        <v>1862</v>
      </c>
      <c r="E452" s="600">
        <v>619.5</v>
      </c>
      <c r="F452" s="164" t="s">
        <v>3459</v>
      </c>
    </row>
    <row r="453" spans="1:6" ht="18" customHeight="1" x14ac:dyDescent="0.25">
      <c r="A453" s="596" t="s">
        <v>1879</v>
      </c>
      <c r="B453" s="597" t="s">
        <v>3457</v>
      </c>
      <c r="C453" s="598" t="s">
        <v>1938</v>
      </c>
      <c r="D453" s="599" t="s">
        <v>1862</v>
      </c>
      <c r="E453" s="600">
        <v>49.607300000000002</v>
      </c>
      <c r="F453" s="164" t="s">
        <v>3459</v>
      </c>
    </row>
    <row r="454" spans="1:6" ht="24" x14ac:dyDescent="0.25">
      <c r="A454" s="596" t="s">
        <v>1879</v>
      </c>
      <c r="B454" s="597" t="s">
        <v>3457</v>
      </c>
      <c r="C454" s="598" t="s">
        <v>2010</v>
      </c>
      <c r="D454" s="599" t="s">
        <v>1862</v>
      </c>
      <c r="E454" s="600">
        <v>1362.9</v>
      </c>
      <c r="F454" s="164" t="s">
        <v>3459</v>
      </c>
    </row>
    <row r="455" spans="1:6" ht="24" x14ac:dyDescent="0.25">
      <c r="A455" s="596" t="s">
        <v>1879</v>
      </c>
      <c r="B455" s="597" t="s">
        <v>3457</v>
      </c>
      <c r="C455" s="598" t="s">
        <v>3539</v>
      </c>
      <c r="D455" s="599" t="s">
        <v>1862</v>
      </c>
      <c r="E455" s="600">
        <v>114.46</v>
      </c>
      <c r="F455" s="164" t="s">
        <v>3459</v>
      </c>
    </row>
    <row r="456" spans="1:6" ht="18.95" customHeight="1" x14ac:dyDescent="0.25">
      <c r="A456" s="596" t="s">
        <v>1879</v>
      </c>
      <c r="B456" s="597" t="s">
        <v>3457</v>
      </c>
      <c r="C456" s="598" t="s">
        <v>3540</v>
      </c>
      <c r="D456" s="599" t="s">
        <v>1862</v>
      </c>
      <c r="E456" s="600">
        <v>4399.9949999999999</v>
      </c>
      <c r="F456" s="164" t="s">
        <v>3459</v>
      </c>
    </row>
    <row r="457" spans="1:6" ht="18.95" customHeight="1" x14ac:dyDescent="0.25">
      <c r="A457" s="596" t="s">
        <v>1879</v>
      </c>
      <c r="B457" s="597" t="s">
        <v>3457</v>
      </c>
      <c r="C457" s="598" t="s">
        <v>3541</v>
      </c>
      <c r="D457" s="599" t="s">
        <v>1862</v>
      </c>
      <c r="E457" s="600">
        <v>2242</v>
      </c>
      <c r="F457" s="164" t="s">
        <v>3459</v>
      </c>
    </row>
    <row r="458" spans="1:6" ht="18.95" customHeight="1" x14ac:dyDescent="0.25">
      <c r="A458" s="596" t="s">
        <v>1879</v>
      </c>
      <c r="B458" s="597" t="s">
        <v>3457</v>
      </c>
      <c r="C458" s="598" t="s">
        <v>3542</v>
      </c>
      <c r="D458" s="599" t="s">
        <v>1862</v>
      </c>
      <c r="E458" s="600">
        <v>1982.4</v>
      </c>
      <c r="F458" s="164" t="s">
        <v>3459</v>
      </c>
    </row>
    <row r="459" spans="1:6" ht="24" x14ac:dyDescent="0.25">
      <c r="A459" s="596" t="s">
        <v>1879</v>
      </c>
      <c r="B459" s="597" t="s">
        <v>3457</v>
      </c>
      <c r="C459" s="598" t="s">
        <v>3543</v>
      </c>
      <c r="D459" s="599" t="s">
        <v>1862</v>
      </c>
      <c r="E459" s="600">
        <v>2006</v>
      </c>
      <c r="F459" s="164" t="s">
        <v>3459</v>
      </c>
    </row>
    <row r="460" spans="1:6" ht="15" customHeight="1" x14ac:dyDescent="0.25">
      <c r="A460" s="596" t="s">
        <v>1879</v>
      </c>
      <c r="B460" s="597" t="s">
        <v>3457</v>
      </c>
      <c r="C460" s="598" t="s">
        <v>3544</v>
      </c>
      <c r="D460" s="599" t="s">
        <v>1862</v>
      </c>
      <c r="E460" s="600">
        <v>3186</v>
      </c>
      <c r="F460" s="164" t="s">
        <v>3459</v>
      </c>
    </row>
    <row r="461" spans="1:6" ht="24" x14ac:dyDescent="0.25">
      <c r="A461" s="596" t="s">
        <v>1879</v>
      </c>
      <c r="B461" s="597" t="s">
        <v>3457</v>
      </c>
      <c r="C461" s="598" t="s">
        <v>3545</v>
      </c>
      <c r="D461" s="599" t="s">
        <v>1862</v>
      </c>
      <c r="E461" s="600">
        <v>2908.2525000000001</v>
      </c>
      <c r="F461" s="164" t="s">
        <v>3459</v>
      </c>
    </row>
    <row r="462" spans="1:6" ht="20.25" customHeight="1" x14ac:dyDescent="0.25">
      <c r="A462" s="596" t="s">
        <v>1879</v>
      </c>
      <c r="B462" s="597" t="s">
        <v>3457</v>
      </c>
      <c r="C462" s="598" t="s">
        <v>3546</v>
      </c>
      <c r="D462" s="599" t="s">
        <v>1862</v>
      </c>
      <c r="E462" s="600">
        <v>4979.6000000000004</v>
      </c>
      <c r="F462" s="164" t="s">
        <v>3459</v>
      </c>
    </row>
    <row r="463" spans="1:6" ht="21.75" customHeight="1" x14ac:dyDescent="0.25">
      <c r="A463" s="596" t="s">
        <v>1879</v>
      </c>
      <c r="B463" s="597" t="s">
        <v>3457</v>
      </c>
      <c r="C463" s="598" t="s">
        <v>3547</v>
      </c>
      <c r="D463" s="599" t="s">
        <v>1862</v>
      </c>
      <c r="E463" s="600">
        <v>4248</v>
      </c>
      <c r="F463" s="164" t="s">
        <v>3459</v>
      </c>
    </row>
    <row r="464" spans="1:6" ht="21.75" customHeight="1" x14ac:dyDescent="0.25">
      <c r="A464" s="596" t="s">
        <v>1879</v>
      </c>
      <c r="B464" s="597" t="s">
        <v>3457</v>
      </c>
      <c r="C464" s="598" t="s">
        <v>3548</v>
      </c>
      <c r="D464" s="599" t="s">
        <v>1862</v>
      </c>
      <c r="E464" s="600">
        <v>2419</v>
      </c>
      <c r="F464" s="164" t="s">
        <v>3459</v>
      </c>
    </row>
    <row r="465" spans="1:6" ht="15" customHeight="1" x14ac:dyDescent="0.25">
      <c r="A465" s="596" t="s">
        <v>1879</v>
      </c>
      <c r="B465" s="597" t="s">
        <v>3457</v>
      </c>
      <c r="C465" s="598" t="s">
        <v>3549</v>
      </c>
      <c r="D465" s="599" t="s">
        <v>1862</v>
      </c>
      <c r="E465" s="600">
        <v>5015</v>
      </c>
      <c r="F465" s="164" t="s">
        <v>3459</v>
      </c>
    </row>
    <row r="466" spans="1:6" ht="17.100000000000001" customHeight="1" x14ac:dyDescent="0.25">
      <c r="A466" s="596" t="s">
        <v>1879</v>
      </c>
      <c r="B466" s="597" t="s">
        <v>3457</v>
      </c>
      <c r="C466" s="598" t="s">
        <v>3550</v>
      </c>
      <c r="D466" s="599" t="s">
        <v>1862</v>
      </c>
      <c r="E466" s="600">
        <v>4398.45</v>
      </c>
      <c r="F466" s="164" t="s">
        <v>3459</v>
      </c>
    </row>
    <row r="467" spans="1:6" ht="14.1" customHeight="1" x14ac:dyDescent="0.25">
      <c r="A467" s="596" t="s">
        <v>1879</v>
      </c>
      <c r="B467" s="597" t="s">
        <v>3457</v>
      </c>
      <c r="C467" s="598" t="s">
        <v>3551</v>
      </c>
      <c r="D467" s="599" t="s">
        <v>1862</v>
      </c>
      <c r="E467" s="600">
        <v>8142</v>
      </c>
      <c r="F467" s="164" t="s">
        <v>3459</v>
      </c>
    </row>
    <row r="468" spans="1:6" ht="14.1" customHeight="1" x14ac:dyDescent="0.25">
      <c r="A468" s="596" t="s">
        <v>1879</v>
      </c>
      <c r="B468" s="597" t="s">
        <v>3457</v>
      </c>
      <c r="C468" s="598" t="s">
        <v>3552</v>
      </c>
      <c r="D468" s="599" t="s">
        <v>1862</v>
      </c>
      <c r="E468" s="600">
        <v>6608</v>
      </c>
      <c r="F468" s="164" t="s">
        <v>3459</v>
      </c>
    </row>
    <row r="469" spans="1:6" ht="15" customHeight="1" x14ac:dyDescent="0.25">
      <c r="A469" s="596" t="s">
        <v>1879</v>
      </c>
      <c r="B469" s="597" t="s">
        <v>3457</v>
      </c>
      <c r="C469" s="598" t="s">
        <v>3553</v>
      </c>
      <c r="D469" s="599" t="s">
        <v>1862</v>
      </c>
      <c r="E469" s="600">
        <v>1899.8</v>
      </c>
      <c r="F469" s="164" t="s">
        <v>3459</v>
      </c>
    </row>
    <row r="470" spans="1:6" ht="24" x14ac:dyDescent="0.25">
      <c r="A470" s="596" t="s">
        <v>1879</v>
      </c>
      <c r="B470" s="597" t="s">
        <v>3457</v>
      </c>
      <c r="C470" s="598" t="s">
        <v>3554</v>
      </c>
      <c r="D470" s="599" t="s">
        <v>1862</v>
      </c>
      <c r="E470" s="600">
        <v>7788</v>
      </c>
      <c r="F470" s="164" t="s">
        <v>3459</v>
      </c>
    </row>
    <row r="471" spans="1:6" ht="24" x14ac:dyDescent="0.25">
      <c r="A471" s="596" t="s">
        <v>1879</v>
      </c>
      <c r="B471" s="597" t="s">
        <v>3457</v>
      </c>
      <c r="C471" s="598" t="s">
        <v>3555</v>
      </c>
      <c r="D471" s="599" t="s">
        <v>1862</v>
      </c>
      <c r="E471" s="600">
        <v>8732</v>
      </c>
      <c r="F471" s="164" t="s">
        <v>3459</v>
      </c>
    </row>
    <row r="472" spans="1:6" ht="14.1" customHeight="1" x14ac:dyDescent="0.25">
      <c r="A472" s="596" t="s">
        <v>1879</v>
      </c>
      <c r="B472" s="597" t="s">
        <v>3457</v>
      </c>
      <c r="C472" s="598" t="s">
        <v>3556</v>
      </c>
      <c r="D472" s="599" t="s">
        <v>1862</v>
      </c>
      <c r="E472" s="600">
        <v>1911.01</v>
      </c>
      <c r="F472" s="164" t="s">
        <v>3459</v>
      </c>
    </row>
    <row r="473" spans="1:6" ht="14.1" customHeight="1" x14ac:dyDescent="0.25">
      <c r="A473" s="596" t="s">
        <v>1879</v>
      </c>
      <c r="B473" s="597" t="s">
        <v>3457</v>
      </c>
      <c r="C473" s="598" t="s">
        <v>3557</v>
      </c>
      <c r="D473" s="599" t="s">
        <v>1862</v>
      </c>
      <c r="E473" s="600">
        <v>7670</v>
      </c>
      <c r="F473" s="164" t="s">
        <v>3459</v>
      </c>
    </row>
    <row r="474" spans="1:6" ht="15.95" customHeight="1" x14ac:dyDescent="0.25">
      <c r="A474" s="596" t="s">
        <v>1879</v>
      </c>
      <c r="B474" s="597" t="s">
        <v>3457</v>
      </c>
      <c r="C474" s="598" t="s">
        <v>3558</v>
      </c>
      <c r="D474" s="599" t="s">
        <v>1862</v>
      </c>
      <c r="E474" s="600">
        <v>14.75</v>
      </c>
      <c r="F474" s="164" t="s">
        <v>3459</v>
      </c>
    </row>
    <row r="475" spans="1:6" ht="15.95" customHeight="1" x14ac:dyDescent="0.25">
      <c r="A475" s="596" t="s">
        <v>1879</v>
      </c>
      <c r="B475" s="597" t="s">
        <v>3457</v>
      </c>
      <c r="C475" s="598" t="s">
        <v>3559</v>
      </c>
      <c r="D475" s="599" t="s">
        <v>1862</v>
      </c>
      <c r="E475" s="600">
        <v>233.64</v>
      </c>
      <c r="F475" s="164" t="s">
        <v>3459</v>
      </c>
    </row>
    <row r="476" spans="1:6" ht="15" customHeight="1" x14ac:dyDescent="0.25">
      <c r="A476" s="603" t="s">
        <v>3560</v>
      </c>
      <c r="B476" s="604" t="s">
        <v>3561</v>
      </c>
      <c r="C476" s="605" t="s">
        <v>3562</v>
      </c>
      <c r="D476" s="606" t="s">
        <v>3420</v>
      </c>
      <c r="E476" s="607">
        <v>250</v>
      </c>
      <c r="F476" s="452" t="s">
        <v>3563</v>
      </c>
    </row>
    <row r="477" spans="1:6" x14ac:dyDescent="0.25">
      <c r="A477" s="603" t="s">
        <v>3560</v>
      </c>
      <c r="B477" s="604" t="s">
        <v>3561</v>
      </c>
      <c r="C477" s="605" t="s">
        <v>3564</v>
      </c>
      <c r="D477" s="606" t="s">
        <v>1862</v>
      </c>
      <c r="E477" s="607">
        <v>362.25</v>
      </c>
      <c r="F477" s="452" t="s">
        <v>3565</v>
      </c>
    </row>
    <row r="478" spans="1:6" ht="15" customHeight="1" x14ac:dyDescent="0.25">
      <c r="A478" s="603" t="s">
        <v>3560</v>
      </c>
      <c r="B478" s="604" t="s">
        <v>3561</v>
      </c>
      <c r="C478" s="605" t="s">
        <v>3566</v>
      </c>
      <c r="D478" s="606" t="s">
        <v>1862</v>
      </c>
      <c r="E478" s="607">
        <v>402.67669999999998</v>
      </c>
      <c r="F478" s="452" t="s">
        <v>3563</v>
      </c>
    </row>
    <row r="479" spans="1:6" x14ac:dyDescent="0.25">
      <c r="A479" s="603" t="s">
        <v>3560</v>
      </c>
      <c r="B479" s="604" t="s">
        <v>3561</v>
      </c>
      <c r="C479" s="608" t="s">
        <v>3567</v>
      </c>
      <c r="D479" s="609" t="s">
        <v>1862</v>
      </c>
      <c r="E479" s="610">
        <v>475.16</v>
      </c>
      <c r="F479" s="452" t="s">
        <v>3565</v>
      </c>
    </row>
    <row r="480" spans="1:6" ht="15.95" customHeight="1" x14ac:dyDescent="0.25">
      <c r="A480" s="603" t="s">
        <v>3560</v>
      </c>
      <c r="B480" s="604" t="s">
        <v>3561</v>
      </c>
      <c r="C480" s="605" t="s">
        <v>3568</v>
      </c>
      <c r="D480" s="606" t="s">
        <v>1862</v>
      </c>
      <c r="E480" s="607">
        <v>466.1</v>
      </c>
      <c r="F480" s="452" t="s">
        <v>3563</v>
      </c>
    </row>
    <row r="481" spans="1:6" x14ac:dyDescent="0.25">
      <c r="A481" s="603" t="s">
        <v>3560</v>
      </c>
      <c r="B481" s="604" t="s">
        <v>3561</v>
      </c>
      <c r="C481" s="605" t="s">
        <v>3569</v>
      </c>
      <c r="D481" s="606" t="s">
        <v>1862</v>
      </c>
      <c r="E481" s="607">
        <v>475.16</v>
      </c>
      <c r="F481" s="452" t="s">
        <v>3565</v>
      </c>
    </row>
    <row r="482" spans="1:6" ht="17.100000000000001" customHeight="1" x14ac:dyDescent="0.25">
      <c r="A482" s="603" t="s">
        <v>3560</v>
      </c>
      <c r="B482" s="604" t="s">
        <v>3561</v>
      </c>
      <c r="C482" s="605" t="s">
        <v>3570</v>
      </c>
      <c r="D482" s="606" t="s">
        <v>3349</v>
      </c>
      <c r="E482" s="607">
        <v>148</v>
      </c>
      <c r="F482" s="452" t="s">
        <v>3563</v>
      </c>
    </row>
    <row r="483" spans="1:6" x14ac:dyDescent="0.25">
      <c r="A483" s="603" t="s">
        <v>3560</v>
      </c>
      <c r="B483" s="604" t="s">
        <v>3561</v>
      </c>
      <c r="C483" s="605" t="s">
        <v>3571</v>
      </c>
      <c r="D483" s="606" t="s">
        <v>3349</v>
      </c>
      <c r="E483" s="607">
        <v>393.75</v>
      </c>
      <c r="F483" s="452" t="s">
        <v>3565</v>
      </c>
    </row>
    <row r="484" spans="1:6" x14ac:dyDescent="0.25">
      <c r="A484" s="603" t="s">
        <v>3560</v>
      </c>
      <c r="B484" s="604" t="s">
        <v>3561</v>
      </c>
      <c r="C484" s="605" t="s">
        <v>3572</v>
      </c>
      <c r="D484" s="606" t="s">
        <v>1862</v>
      </c>
      <c r="E484" s="607">
        <v>1535.12</v>
      </c>
      <c r="F484" s="452" t="s">
        <v>3565</v>
      </c>
    </row>
    <row r="485" spans="1:6" x14ac:dyDescent="0.25">
      <c r="A485" s="603" t="s">
        <v>3560</v>
      </c>
      <c r="B485" s="604" t="s">
        <v>3561</v>
      </c>
      <c r="C485" s="605" t="s">
        <v>3573</v>
      </c>
      <c r="D485" s="606" t="s">
        <v>1862</v>
      </c>
      <c r="E485" s="607">
        <v>1300.95</v>
      </c>
      <c r="F485" s="452" t="s">
        <v>3563</v>
      </c>
    </row>
    <row r="486" spans="1:6" x14ac:dyDescent="0.25">
      <c r="A486" s="603" t="s">
        <v>3560</v>
      </c>
      <c r="B486" s="604" t="s">
        <v>3561</v>
      </c>
      <c r="C486" s="605" t="s">
        <v>3574</v>
      </c>
      <c r="D486" s="606" t="s">
        <v>1862</v>
      </c>
      <c r="E486" s="607">
        <v>299.72000000000003</v>
      </c>
      <c r="F486" s="452" t="s">
        <v>3565</v>
      </c>
    </row>
    <row r="487" spans="1:6" x14ac:dyDescent="0.25">
      <c r="A487" s="603" t="s">
        <v>3560</v>
      </c>
      <c r="B487" s="604" t="s">
        <v>3561</v>
      </c>
      <c r="C487" s="605" t="s">
        <v>3575</v>
      </c>
      <c r="D487" s="606" t="s">
        <v>1862</v>
      </c>
      <c r="E487" s="607">
        <v>236</v>
      </c>
      <c r="F487" s="452" t="s">
        <v>3563</v>
      </c>
    </row>
    <row r="488" spans="1:6" x14ac:dyDescent="0.25">
      <c r="A488" s="603" t="s">
        <v>3560</v>
      </c>
      <c r="B488" s="604" t="s">
        <v>3561</v>
      </c>
      <c r="C488" s="605" t="s">
        <v>3576</v>
      </c>
      <c r="D488" s="606" t="s">
        <v>1862</v>
      </c>
      <c r="E488" s="607">
        <v>131.58000000000001</v>
      </c>
      <c r="F488" s="452" t="s">
        <v>3565</v>
      </c>
    </row>
    <row r="489" spans="1:6" ht="21.95" customHeight="1" x14ac:dyDescent="0.25">
      <c r="A489" s="603" t="s">
        <v>3560</v>
      </c>
      <c r="B489" s="604" t="s">
        <v>3561</v>
      </c>
      <c r="C489" s="605" t="s">
        <v>3577</v>
      </c>
      <c r="D489" s="606" t="s">
        <v>1862</v>
      </c>
      <c r="E489" s="607">
        <v>136.29</v>
      </c>
      <c r="F489" s="452" t="s">
        <v>3563</v>
      </c>
    </row>
    <row r="490" spans="1:6" ht="24.75" customHeight="1" x14ac:dyDescent="0.25">
      <c r="A490" s="603" t="s">
        <v>3560</v>
      </c>
      <c r="B490" s="604" t="s">
        <v>3561</v>
      </c>
      <c r="C490" s="605" t="s">
        <v>3578</v>
      </c>
      <c r="D490" s="606" t="s">
        <v>1862</v>
      </c>
      <c r="E490" s="607">
        <v>74.34</v>
      </c>
      <c r="F490" s="452" t="s">
        <v>3563</v>
      </c>
    </row>
    <row r="491" spans="1:6" ht="27.75" customHeight="1" x14ac:dyDescent="0.25">
      <c r="A491" s="603" t="s">
        <v>3560</v>
      </c>
      <c r="B491" s="604" t="s">
        <v>3561</v>
      </c>
      <c r="C491" s="605" t="s">
        <v>3579</v>
      </c>
      <c r="D491" s="606" t="s">
        <v>1862</v>
      </c>
      <c r="E491" s="607">
        <v>52.4983</v>
      </c>
      <c r="F491" s="452" t="s">
        <v>3563</v>
      </c>
    </row>
    <row r="492" spans="1:6" ht="24.95" customHeight="1" x14ac:dyDescent="0.25">
      <c r="A492" s="603" t="s">
        <v>3560</v>
      </c>
      <c r="B492" s="604" t="s">
        <v>3561</v>
      </c>
      <c r="C492" s="605" t="s">
        <v>3580</v>
      </c>
      <c r="D492" s="606" t="s">
        <v>1862</v>
      </c>
      <c r="E492" s="607">
        <v>61.95</v>
      </c>
      <c r="F492" s="452" t="s">
        <v>3565</v>
      </c>
    </row>
    <row r="493" spans="1:6" ht="20.100000000000001" customHeight="1" x14ac:dyDescent="0.25">
      <c r="A493" s="603" t="s">
        <v>3560</v>
      </c>
      <c r="B493" s="604" t="s">
        <v>3561</v>
      </c>
      <c r="C493" s="605" t="s">
        <v>3581</v>
      </c>
      <c r="D493" s="606" t="s">
        <v>1862</v>
      </c>
      <c r="E493" s="607">
        <v>94.352699999999999</v>
      </c>
      <c r="F493" s="452" t="s">
        <v>3563</v>
      </c>
    </row>
    <row r="494" spans="1:6" ht="21" customHeight="1" x14ac:dyDescent="0.25">
      <c r="A494" s="603" t="s">
        <v>3560</v>
      </c>
      <c r="B494" s="604" t="s">
        <v>3561</v>
      </c>
      <c r="C494" s="605" t="s">
        <v>3582</v>
      </c>
      <c r="D494" s="606" t="s">
        <v>1862</v>
      </c>
      <c r="E494" s="607">
        <v>131.58199999999999</v>
      </c>
      <c r="F494" s="452" t="s">
        <v>3565</v>
      </c>
    </row>
    <row r="495" spans="1:6" ht="22.5" customHeight="1" x14ac:dyDescent="0.25">
      <c r="A495" s="603" t="s">
        <v>3560</v>
      </c>
      <c r="B495" s="604" t="s">
        <v>3561</v>
      </c>
      <c r="C495" s="605" t="s">
        <v>3583</v>
      </c>
      <c r="D495" s="606" t="s">
        <v>1862</v>
      </c>
      <c r="E495" s="607">
        <v>94.352699999999999</v>
      </c>
      <c r="F495" s="452" t="s">
        <v>3563</v>
      </c>
    </row>
    <row r="496" spans="1:6" ht="21" customHeight="1" x14ac:dyDescent="0.25">
      <c r="A496" s="603" t="s">
        <v>3560</v>
      </c>
      <c r="B496" s="604" t="s">
        <v>3561</v>
      </c>
      <c r="C496" s="605" t="s">
        <v>3584</v>
      </c>
      <c r="D496" s="606" t="s">
        <v>1862</v>
      </c>
      <c r="E496" s="607">
        <v>131.58199999999999</v>
      </c>
      <c r="F496" s="452" t="s">
        <v>3565</v>
      </c>
    </row>
    <row r="497" spans="1:6" ht="21" customHeight="1" x14ac:dyDescent="0.25">
      <c r="A497" s="603" t="s">
        <v>3560</v>
      </c>
      <c r="B497" s="604" t="s">
        <v>3561</v>
      </c>
      <c r="C497" s="605" t="s">
        <v>3585</v>
      </c>
      <c r="D497" s="606" t="s">
        <v>1862</v>
      </c>
      <c r="E497" s="607">
        <v>43.365299999999998</v>
      </c>
      <c r="F497" s="452" t="s">
        <v>3563</v>
      </c>
    </row>
    <row r="498" spans="1:6" ht="23.25" customHeight="1" x14ac:dyDescent="0.25">
      <c r="A498" s="603" t="s">
        <v>3560</v>
      </c>
      <c r="B498" s="604" t="s">
        <v>3561</v>
      </c>
      <c r="C498" s="605" t="s">
        <v>3586</v>
      </c>
      <c r="D498" s="606" t="s">
        <v>1862</v>
      </c>
      <c r="E498" s="607">
        <v>78.75</v>
      </c>
      <c r="F498" s="452" t="s">
        <v>3565</v>
      </c>
    </row>
    <row r="499" spans="1:6" ht="23.25" customHeight="1" x14ac:dyDescent="0.25">
      <c r="A499" s="603" t="s">
        <v>3560</v>
      </c>
      <c r="B499" s="604" t="s">
        <v>3561</v>
      </c>
      <c r="C499" s="605" t="s">
        <v>3587</v>
      </c>
      <c r="D499" s="606" t="s">
        <v>1862</v>
      </c>
      <c r="E499" s="607">
        <v>73</v>
      </c>
      <c r="F499" s="452" t="s">
        <v>3563</v>
      </c>
    </row>
    <row r="500" spans="1:6" ht="15" customHeight="1" x14ac:dyDescent="0.25">
      <c r="A500" s="603" t="s">
        <v>3560</v>
      </c>
      <c r="B500" s="604" t="s">
        <v>3561</v>
      </c>
      <c r="C500" s="605" t="s">
        <v>3588</v>
      </c>
      <c r="D500" s="606" t="s">
        <v>1862</v>
      </c>
      <c r="E500" s="607">
        <v>723.70500000000004</v>
      </c>
      <c r="F500" s="452" t="s">
        <v>3565</v>
      </c>
    </row>
    <row r="501" spans="1:6" ht="22.5" customHeight="1" x14ac:dyDescent="0.25">
      <c r="A501" s="603" t="s">
        <v>3560</v>
      </c>
      <c r="B501" s="604" t="s">
        <v>3561</v>
      </c>
      <c r="C501" s="605" t="s">
        <v>3589</v>
      </c>
      <c r="D501" s="606" t="s">
        <v>1862</v>
      </c>
      <c r="E501" s="607">
        <v>224.2</v>
      </c>
      <c r="F501" s="452" t="s">
        <v>3563</v>
      </c>
    </row>
    <row r="502" spans="1:6" ht="26.25" customHeight="1" x14ac:dyDescent="0.25">
      <c r="A502" s="603" t="s">
        <v>3560</v>
      </c>
      <c r="B502" s="604" t="s">
        <v>3561</v>
      </c>
      <c r="C502" s="605" t="s">
        <v>3590</v>
      </c>
      <c r="D502" s="606" t="s">
        <v>1862</v>
      </c>
      <c r="E502" s="607">
        <v>433.65</v>
      </c>
      <c r="F502" s="452" t="s">
        <v>3565</v>
      </c>
    </row>
    <row r="503" spans="1:6" ht="18.95" customHeight="1" x14ac:dyDescent="0.25">
      <c r="A503" s="603" t="s">
        <v>3560</v>
      </c>
      <c r="B503" s="604" t="s">
        <v>3561</v>
      </c>
      <c r="C503" s="605" t="s">
        <v>3591</v>
      </c>
      <c r="D503" s="606" t="s">
        <v>1862</v>
      </c>
      <c r="E503" s="607">
        <v>224.2</v>
      </c>
      <c r="F503" s="452" t="s">
        <v>3563</v>
      </c>
    </row>
    <row r="504" spans="1:6" ht="17.100000000000001" customHeight="1" x14ac:dyDescent="0.25">
      <c r="A504" s="603" t="s">
        <v>3560</v>
      </c>
      <c r="B504" s="604" t="s">
        <v>3561</v>
      </c>
      <c r="C504" s="605" t="s">
        <v>3592</v>
      </c>
      <c r="D504" s="606" t="s">
        <v>1862</v>
      </c>
      <c r="E504" s="607">
        <v>433.65</v>
      </c>
      <c r="F504" s="452" t="s">
        <v>3565</v>
      </c>
    </row>
    <row r="505" spans="1:6" ht="29.25" customHeight="1" x14ac:dyDescent="0.25">
      <c r="A505" s="603" t="s">
        <v>3560</v>
      </c>
      <c r="B505" s="604" t="s">
        <v>3561</v>
      </c>
      <c r="C505" s="605" t="s">
        <v>3593</v>
      </c>
      <c r="D505" s="606" t="s">
        <v>1862</v>
      </c>
      <c r="E505" s="607">
        <v>224.2</v>
      </c>
      <c r="F505" s="452" t="s">
        <v>3563</v>
      </c>
    </row>
    <row r="506" spans="1:6" ht="31.5" customHeight="1" x14ac:dyDescent="0.25">
      <c r="A506" s="603" t="s">
        <v>3560</v>
      </c>
      <c r="B506" s="604" t="s">
        <v>3561</v>
      </c>
      <c r="C506" s="605" t="s">
        <v>3594</v>
      </c>
      <c r="D506" s="606" t="s">
        <v>1862</v>
      </c>
      <c r="E506" s="607">
        <v>433.65</v>
      </c>
      <c r="F506" s="452" t="s">
        <v>3565</v>
      </c>
    </row>
    <row r="507" spans="1:6" ht="24.75" customHeight="1" x14ac:dyDescent="0.25">
      <c r="A507" s="603" t="s">
        <v>3560</v>
      </c>
      <c r="B507" s="604" t="s">
        <v>3561</v>
      </c>
      <c r="C507" s="605" t="s">
        <v>3595</v>
      </c>
      <c r="D507" s="606" t="s">
        <v>1862</v>
      </c>
      <c r="E507" s="607">
        <v>99.12</v>
      </c>
      <c r="F507" s="452" t="s">
        <v>3563</v>
      </c>
    </row>
    <row r="508" spans="1:6" x14ac:dyDescent="0.25">
      <c r="A508" s="603" t="s">
        <v>3560</v>
      </c>
      <c r="B508" s="604" t="s">
        <v>3561</v>
      </c>
      <c r="C508" s="605" t="s">
        <v>3596</v>
      </c>
      <c r="D508" s="606" t="s">
        <v>1862</v>
      </c>
      <c r="E508" s="607">
        <v>384.09</v>
      </c>
      <c r="F508" s="452" t="s">
        <v>3563</v>
      </c>
    </row>
    <row r="509" spans="1:6" ht="36.75" customHeight="1" x14ac:dyDescent="0.25">
      <c r="A509" s="603" t="s">
        <v>3560</v>
      </c>
      <c r="B509" s="604" t="s">
        <v>3561</v>
      </c>
      <c r="C509" s="605" t="s">
        <v>3597</v>
      </c>
      <c r="D509" s="606" t="s">
        <v>1862</v>
      </c>
      <c r="E509" s="607">
        <v>3669.75</v>
      </c>
      <c r="F509" s="452" t="s">
        <v>3563</v>
      </c>
    </row>
    <row r="510" spans="1:6" ht="37.5" customHeight="1" x14ac:dyDescent="0.25">
      <c r="A510" s="603" t="s">
        <v>3560</v>
      </c>
      <c r="B510" s="604" t="s">
        <v>3561</v>
      </c>
      <c r="C510" s="605" t="s">
        <v>3598</v>
      </c>
      <c r="D510" s="606" t="s">
        <v>3420</v>
      </c>
      <c r="E510" s="607">
        <v>183.75</v>
      </c>
      <c r="F510" s="452" t="s">
        <v>3563</v>
      </c>
    </row>
    <row r="511" spans="1:6" ht="34.5" customHeight="1" x14ac:dyDescent="0.25">
      <c r="A511" s="603" t="s">
        <v>3560</v>
      </c>
      <c r="B511" s="604" t="s">
        <v>3561</v>
      </c>
      <c r="C511" s="605" t="s">
        <v>3599</v>
      </c>
      <c r="D511" s="606" t="s">
        <v>1862</v>
      </c>
      <c r="E511" s="607">
        <v>255.86</v>
      </c>
      <c r="F511" s="452" t="s">
        <v>3565</v>
      </c>
    </row>
    <row r="512" spans="1:6" ht="30.75" customHeight="1" x14ac:dyDescent="0.25">
      <c r="A512" s="603" t="s">
        <v>3560</v>
      </c>
      <c r="B512" s="604" t="s">
        <v>3561</v>
      </c>
      <c r="C512" s="605" t="s">
        <v>3600</v>
      </c>
      <c r="D512" s="606" t="s">
        <v>1862</v>
      </c>
      <c r="E512" s="607">
        <v>548.26</v>
      </c>
      <c r="F512" s="452" t="s">
        <v>3565</v>
      </c>
    </row>
    <row r="513" spans="1:6" ht="35.25" customHeight="1" x14ac:dyDescent="0.25">
      <c r="A513" s="603" t="s">
        <v>3560</v>
      </c>
      <c r="B513" s="604" t="s">
        <v>3561</v>
      </c>
      <c r="C513" s="605" t="s">
        <v>3601</v>
      </c>
      <c r="D513" s="606" t="s">
        <v>1862</v>
      </c>
      <c r="E513" s="607">
        <v>3422</v>
      </c>
      <c r="F513" s="452" t="s">
        <v>3563</v>
      </c>
    </row>
    <row r="514" spans="1:6" ht="24.75" customHeight="1" x14ac:dyDescent="0.25">
      <c r="A514" s="487" t="s">
        <v>1866</v>
      </c>
      <c r="B514" s="488" t="s">
        <v>1965</v>
      </c>
      <c r="C514" s="412" t="s">
        <v>1904</v>
      </c>
      <c r="D514" s="413" t="s">
        <v>1868</v>
      </c>
      <c r="E514" s="414">
        <v>3900</v>
      </c>
      <c r="F514" s="428" t="s">
        <v>3602</v>
      </c>
    </row>
    <row r="515" spans="1:6" ht="24.75" customHeight="1" x14ac:dyDescent="0.25">
      <c r="A515" s="487" t="s">
        <v>1866</v>
      </c>
      <c r="B515" s="488" t="s">
        <v>1965</v>
      </c>
      <c r="C515" s="412" t="s">
        <v>1867</v>
      </c>
      <c r="D515" s="413" t="s">
        <v>1868</v>
      </c>
      <c r="E515" s="414">
        <v>1700</v>
      </c>
      <c r="F515" s="428" t="s">
        <v>3602</v>
      </c>
    </row>
    <row r="516" spans="1:6" ht="27" customHeight="1" x14ac:dyDescent="0.25">
      <c r="A516" s="487" t="s">
        <v>1866</v>
      </c>
      <c r="B516" s="488" t="s">
        <v>1965</v>
      </c>
      <c r="C516" s="412" t="s">
        <v>1906</v>
      </c>
      <c r="D516" s="413" t="s">
        <v>1868</v>
      </c>
      <c r="E516" s="414">
        <v>4100</v>
      </c>
      <c r="F516" s="428" t="s">
        <v>3602</v>
      </c>
    </row>
    <row r="517" spans="1:6" ht="27" customHeight="1" x14ac:dyDescent="0.25">
      <c r="A517" s="487" t="s">
        <v>1866</v>
      </c>
      <c r="B517" s="488" t="s">
        <v>1965</v>
      </c>
      <c r="C517" s="412" t="s">
        <v>1902</v>
      </c>
      <c r="D517" s="413" t="s">
        <v>1868</v>
      </c>
      <c r="E517" s="414">
        <v>1900</v>
      </c>
      <c r="F517" s="428" t="s">
        <v>3602</v>
      </c>
    </row>
    <row r="518" spans="1:6" ht="27.75" customHeight="1" x14ac:dyDescent="0.25">
      <c r="A518" s="487" t="s">
        <v>1866</v>
      </c>
      <c r="B518" s="488" t="s">
        <v>1965</v>
      </c>
      <c r="C518" s="412" t="s">
        <v>1905</v>
      </c>
      <c r="D518" s="413" t="s">
        <v>1868</v>
      </c>
      <c r="E518" s="414">
        <v>4750</v>
      </c>
      <c r="F518" s="428" t="s">
        <v>3602</v>
      </c>
    </row>
    <row r="519" spans="1:6" ht="27.75" customHeight="1" x14ac:dyDescent="0.25">
      <c r="A519" s="487" t="s">
        <v>1866</v>
      </c>
      <c r="B519" s="488" t="s">
        <v>1965</v>
      </c>
      <c r="C519" s="412" t="s">
        <v>1869</v>
      </c>
      <c r="D519" s="413" t="s">
        <v>1868</v>
      </c>
      <c r="E519" s="414">
        <v>2150</v>
      </c>
      <c r="F519" s="428" t="s">
        <v>3602</v>
      </c>
    </row>
    <row r="520" spans="1:6" ht="32.25" customHeight="1" x14ac:dyDescent="0.25">
      <c r="A520" s="487" t="s">
        <v>1866</v>
      </c>
      <c r="B520" s="488" t="s">
        <v>1965</v>
      </c>
      <c r="C520" s="412" t="s">
        <v>1870</v>
      </c>
      <c r="D520" s="413" t="s">
        <v>1868</v>
      </c>
      <c r="E520" s="414">
        <v>5250</v>
      </c>
      <c r="F520" s="428" t="s">
        <v>3602</v>
      </c>
    </row>
    <row r="521" spans="1:6" ht="32.25" customHeight="1" x14ac:dyDescent="0.25">
      <c r="A521" s="487" t="s">
        <v>1866</v>
      </c>
      <c r="B521" s="488" t="s">
        <v>1965</v>
      </c>
      <c r="C521" s="412" t="s">
        <v>3603</v>
      </c>
      <c r="D521" s="413" t="s">
        <v>1868</v>
      </c>
      <c r="E521" s="414">
        <v>2450</v>
      </c>
      <c r="F521" s="428" t="s">
        <v>3602</v>
      </c>
    </row>
    <row r="522" spans="1:6" ht="32.25" customHeight="1" x14ac:dyDescent="0.25">
      <c r="A522" s="487" t="s">
        <v>1866</v>
      </c>
      <c r="B522" s="488" t="s">
        <v>1965</v>
      </c>
      <c r="C522" s="412" t="s">
        <v>3604</v>
      </c>
      <c r="D522" s="413" t="s">
        <v>1868</v>
      </c>
      <c r="E522" s="414">
        <v>5750</v>
      </c>
      <c r="F522" s="428" t="s">
        <v>3602</v>
      </c>
    </row>
    <row r="523" spans="1:6" ht="32.25" customHeight="1" x14ac:dyDescent="0.25">
      <c r="A523" s="487" t="s">
        <v>1866</v>
      </c>
      <c r="B523" s="488" t="s">
        <v>1965</v>
      </c>
      <c r="C523" s="412" t="s">
        <v>3605</v>
      </c>
      <c r="D523" s="413" t="s">
        <v>1868</v>
      </c>
      <c r="E523" s="414" t="s">
        <v>3606</v>
      </c>
      <c r="F523" s="428" t="s">
        <v>3602</v>
      </c>
    </row>
    <row r="524" spans="1:6" ht="32.25" customHeight="1" x14ac:dyDescent="0.25">
      <c r="A524" s="487" t="s">
        <v>1866</v>
      </c>
      <c r="B524" s="488" t="s">
        <v>1965</v>
      </c>
      <c r="C524" s="412" t="s">
        <v>3607</v>
      </c>
      <c r="D524" s="413" t="s">
        <v>1868</v>
      </c>
      <c r="E524" s="414" t="s">
        <v>3608</v>
      </c>
      <c r="F524" s="428" t="s">
        <v>3602</v>
      </c>
    </row>
    <row r="525" spans="1:6" ht="32.25" customHeight="1" x14ac:dyDescent="0.25">
      <c r="A525" s="487" t="s">
        <v>1866</v>
      </c>
      <c r="B525" s="488" t="s">
        <v>1965</v>
      </c>
      <c r="C525" s="412" t="s">
        <v>3609</v>
      </c>
      <c r="D525" s="413" t="s">
        <v>1868</v>
      </c>
      <c r="E525" s="414">
        <v>3050</v>
      </c>
      <c r="F525" s="428" t="s">
        <v>3602</v>
      </c>
    </row>
    <row r="526" spans="1:6" x14ac:dyDescent="0.25">
      <c r="A526" s="487" t="s">
        <v>2814</v>
      </c>
      <c r="B526" s="488" t="s">
        <v>3610</v>
      </c>
      <c r="C526" s="412" t="s">
        <v>2814</v>
      </c>
      <c r="D526" s="413" t="s">
        <v>185</v>
      </c>
      <c r="E526" s="414">
        <v>0</v>
      </c>
      <c r="F526" s="428" t="s">
        <v>3611</v>
      </c>
    </row>
    <row r="527" spans="1:6" x14ac:dyDescent="0.25">
      <c r="A527" s="487" t="s">
        <v>2815</v>
      </c>
      <c r="B527" s="488" t="s">
        <v>3610</v>
      </c>
      <c r="C527" s="412" t="s">
        <v>2815</v>
      </c>
      <c r="D527" s="413" t="s">
        <v>185</v>
      </c>
      <c r="E527" s="414">
        <v>0</v>
      </c>
      <c r="F527" s="428" t="s">
        <v>3612</v>
      </c>
    </row>
    <row r="528" spans="1:6" x14ac:dyDescent="0.25">
      <c r="A528" s="611" t="s">
        <v>2816</v>
      </c>
      <c r="B528" s="612" t="s">
        <v>3610</v>
      </c>
      <c r="C528" s="613" t="s">
        <v>2816</v>
      </c>
      <c r="D528" s="614" t="s">
        <v>185</v>
      </c>
      <c r="E528" s="615">
        <v>0</v>
      </c>
      <c r="F528" s="458" t="s">
        <v>3613</v>
      </c>
    </row>
  </sheetData>
  <phoneticPr fontId="28" type="noConversion"/>
  <conditionalFormatting sqref="A513">
    <cfRule type="colorScale" priority="1">
      <colorScale>
        <cfvo type="min"/>
        <cfvo type="percentile" val="50"/>
        <cfvo type="max"/>
        <color rgb="FFF8696B"/>
        <color rgb="FFFFEB84"/>
        <color rgb="FF63BE7B"/>
      </colorScale>
    </cfRule>
  </conditionalFormatting>
  <conditionalFormatting sqref="C135 C513 C449:C450">
    <cfRule type="colorScale" priority="2">
      <colorScale>
        <cfvo type="min"/>
        <cfvo type="percentile" val="50"/>
        <cfvo type="max"/>
        <color rgb="FFF8696B"/>
        <color rgb="FFFFEB84"/>
        <color rgb="FF63BE7B"/>
      </colorScale>
    </cfRule>
  </conditionalFormatting>
  <conditionalFormatting sqref="D135 D449">
    <cfRule type="colorScale" priority="3">
      <colorScale>
        <cfvo type="min"/>
        <cfvo type="percentile" val="50"/>
        <cfvo type="max"/>
        <color rgb="FFF8696B"/>
        <color rgb="FFFFEB84"/>
        <color rgb="FF63BE7B"/>
      </colorScale>
    </cfRule>
  </conditionalFormatting>
  <conditionalFormatting sqref="F513">
    <cfRule type="colorScale" priority="4">
      <colorScale>
        <cfvo type="min"/>
        <cfvo type="percentile" val="50"/>
        <cfvo type="max"/>
        <color rgb="FFF8696B"/>
        <color rgb="FFFFEB84"/>
        <color rgb="FF63BE7B"/>
      </colorScale>
    </cfRule>
  </conditionalFormatting>
  <pageMargins left="0.75" right="0.75" top="1" bottom="1" header="0.2" footer="0.2"/>
  <pageSetup fitToHeight="1000" orientation="landscape" horizontalDpi="300" verticalDpi="300" r:id="rId1"/>
  <headerFooter alignWithMargins="0">
    <oddHeader>&amp;C
Reporte&amp;LSistema de Información de la Gestión Financiera
Periodo:2017&amp;RCC-003
27/06/2017 08:23:24
Página &amp;P de &amp;N
40222915072-SIGEF</oddHeader>
    <oddFooter>&amp;C&amp;L&amp;R Página &amp;P de &amp;N</oddFooter>
  </headerFooter>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1"/>
  <dimension ref="B4:G45"/>
  <sheetViews>
    <sheetView zoomScale="85" zoomScaleNormal="85" workbookViewId="0">
      <selection activeCell="K6" sqref="K6"/>
    </sheetView>
  </sheetViews>
  <sheetFormatPr baseColWidth="10" defaultColWidth="9.140625" defaultRowHeight="15" x14ac:dyDescent="0.25"/>
  <cols>
    <col min="1" max="1" width="9.140625" customWidth="1"/>
    <col min="2" max="2" width="76.5703125" bestFit="1" customWidth="1"/>
    <col min="3" max="3" width="30.42578125" bestFit="1" customWidth="1"/>
  </cols>
  <sheetData>
    <row r="4" spans="2:7" x14ac:dyDescent="0.25">
      <c r="B4" s="169" t="s">
        <v>3088</v>
      </c>
      <c r="C4" s="169" t="s">
        <v>1859</v>
      </c>
      <c r="F4" t="s">
        <v>3614</v>
      </c>
    </row>
    <row r="5" spans="2:7" x14ac:dyDescent="0.25">
      <c r="B5" s="168" t="s">
        <v>2736</v>
      </c>
      <c r="C5" s="168" t="s">
        <v>3090</v>
      </c>
      <c r="F5" t="s">
        <v>1863</v>
      </c>
    </row>
    <row r="6" spans="2:7" x14ac:dyDescent="0.25">
      <c r="B6" s="168" t="s">
        <v>1877</v>
      </c>
      <c r="C6" s="168" t="s">
        <v>3094</v>
      </c>
      <c r="F6" t="s">
        <v>3615</v>
      </c>
    </row>
    <row r="7" spans="2:7" x14ac:dyDescent="0.25">
      <c r="B7" s="168" t="s">
        <v>1978</v>
      </c>
      <c r="C7" s="168" t="s">
        <v>3099</v>
      </c>
      <c r="F7" t="s">
        <v>3616</v>
      </c>
    </row>
    <row r="8" spans="2:7" x14ac:dyDescent="0.25">
      <c r="B8" s="168" t="s">
        <v>1953</v>
      </c>
      <c r="C8" s="168" t="s">
        <v>3107</v>
      </c>
      <c r="F8" t="s">
        <v>3617</v>
      </c>
    </row>
    <row r="9" spans="2:7" x14ac:dyDescent="0.25">
      <c r="B9" s="168" t="s">
        <v>2820</v>
      </c>
      <c r="C9" s="168" t="s">
        <v>3113</v>
      </c>
    </row>
    <row r="10" spans="2:7" x14ac:dyDescent="0.25">
      <c r="B10" s="168" t="s">
        <v>1871</v>
      </c>
      <c r="C10" s="168" t="s">
        <v>3123</v>
      </c>
    </row>
    <row r="11" spans="2:7" x14ac:dyDescent="0.25">
      <c r="B11" s="168" t="s">
        <v>1947</v>
      </c>
      <c r="C11" s="168" t="s">
        <v>3202</v>
      </c>
    </row>
    <row r="12" spans="2:7" x14ac:dyDescent="0.25">
      <c r="B12" s="168" t="s">
        <v>2823</v>
      </c>
      <c r="C12" s="168" t="s">
        <v>3206</v>
      </c>
    </row>
    <row r="13" spans="2:7" x14ac:dyDescent="0.25">
      <c r="B13" s="168" t="s">
        <v>1892</v>
      </c>
      <c r="C13" s="168" t="s">
        <v>3210</v>
      </c>
    </row>
    <row r="14" spans="2:7" x14ac:dyDescent="0.25">
      <c r="B14" s="168" t="s">
        <v>1860</v>
      </c>
      <c r="C14" s="168" t="s">
        <v>3212</v>
      </c>
    </row>
    <row r="15" spans="2:7" x14ac:dyDescent="0.25">
      <c r="B15" s="168" t="s">
        <v>2759</v>
      </c>
      <c r="C15" s="168" t="s">
        <v>3217</v>
      </c>
      <c r="F15" t="s">
        <v>3618</v>
      </c>
    </row>
    <row r="16" spans="2:7" x14ac:dyDescent="0.25">
      <c r="B16" s="168" t="s">
        <v>2019</v>
      </c>
      <c r="C16" s="168" t="s">
        <v>3250</v>
      </c>
      <c r="F16" s="168" t="s">
        <v>1953</v>
      </c>
      <c r="G16" s="168" t="s">
        <v>3107</v>
      </c>
    </row>
    <row r="17" spans="2:7" x14ac:dyDescent="0.25">
      <c r="B17" s="168" t="s">
        <v>2746</v>
      </c>
      <c r="C17" s="168" t="s">
        <v>3252</v>
      </c>
      <c r="F17" s="168" t="s">
        <v>1947</v>
      </c>
      <c r="G17" s="168" t="s">
        <v>3202</v>
      </c>
    </row>
    <row r="18" spans="2:7" x14ac:dyDescent="0.25">
      <c r="B18" s="168" t="s">
        <v>2701</v>
      </c>
      <c r="C18" s="168" t="s">
        <v>3262</v>
      </c>
      <c r="F18" s="168" t="s">
        <v>2823</v>
      </c>
      <c r="G18" s="168" t="s">
        <v>3206</v>
      </c>
    </row>
    <row r="19" spans="2:7" x14ac:dyDescent="0.25">
      <c r="B19" s="168" t="s">
        <v>3266</v>
      </c>
      <c r="C19" s="168" t="s">
        <v>3262</v>
      </c>
      <c r="F19" t="s">
        <v>2701</v>
      </c>
      <c r="G19" t="s">
        <v>3262</v>
      </c>
    </row>
    <row r="20" spans="2:7" x14ac:dyDescent="0.25">
      <c r="B20" s="168" t="s">
        <v>3271</v>
      </c>
      <c r="C20" s="168" t="s">
        <v>3262</v>
      </c>
      <c r="F20" t="s">
        <v>3266</v>
      </c>
      <c r="G20" t="s">
        <v>3262</v>
      </c>
    </row>
    <row r="21" spans="2:7" x14ac:dyDescent="0.25">
      <c r="B21" s="168" t="s">
        <v>3274</v>
      </c>
      <c r="C21" s="168" t="s">
        <v>3262</v>
      </c>
      <c r="F21" t="s">
        <v>3271</v>
      </c>
      <c r="G21" t="s">
        <v>3262</v>
      </c>
    </row>
    <row r="22" spans="2:7" x14ac:dyDescent="0.25">
      <c r="B22" s="168" t="s">
        <v>3283</v>
      </c>
      <c r="C22" s="168" t="s">
        <v>3262</v>
      </c>
      <c r="F22" t="s">
        <v>3274</v>
      </c>
      <c r="G22" t="s">
        <v>3262</v>
      </c>
    </row>
    <row r="23" spans="2:7" x14ac:dyDescent="0.25">
      <c r="B23" s="168" t="s">
        <v>2778</v>
      </c>
      <c r="C23" s="168" t="s">
        <v>3288</v>
      </c>
      <c r="F23" t="s">
        <v>3283</v>
      </c>
      <c r="G23" t="s">
        <v>3262</v>
      </c>
    </row>
    <row r="24" spans="2:7" x14ac:dyDescent="0.25">
      <c r="B24" s="168" t="s">
        <v>2802</v>
      </c>
      <c r="C24" s="168" t="s">
        <v>3305</v>
      </c>
      <c r="F24" t="s">
        <v>2802</v>
      </c>
      <c r="G24" t="s">
        <v>3305</v>
      </c>
    </row>
    <row r="25" spans="2:7" x14ac:dyDescent="0.25">
      <c r="B25" s="168" t="s">
        <v>1962</v>
      </c>
      <c r="C25" s="168" t="s">
        <v>3309</v>
      </c>
      <c r="F25" t="s">
        <v>1962</v>
      </c>
      <c r="G25" t="s">
        <v>3309</v>
      </c>
    </row>
    <row r="26" spans="2:7" x14ac:dyDescent="0.25">
      <c r="B26" s="168" t="s">
        <v>1917</v>
      </c>
      <c r="C26" s="168" t="s">
        <v>3329</v>
      </c>
      <c r="F26" t="s">
        <v>3331</v>
      </c>
      <c r="G26" t="s">
        <v>3332</v>
      </c>
    </row>
    <row r="27" spans="2:7" x14ac:dyDescent="0.25">
      <c r="B27" s="168" t="s">
        <v>3331</v>
      </c>
      <c r="C27" s="168" t="s">
        <v>3332</v>
      </c>
      <c r="F27" t="s">
        <v>3441</v>
      </c>
      <c r="G27" t="s">
        <v>3442</v>
      </c>
    </row>
    <row r="28" spans="2:7" x14ac:dyDescent="0.25">
      <c r="B28" s="168" t="s">
        <v>1864</v>
      </c>
      <c r="C28" s="168" t="s">
        <v>3338</v>
      </c>
      <c r="F28" t="s">
        <v>2814</v>
      </c>
      <c r="G28" t="s">
        <v>3610</v>
      </c>
    </row>
    <row r="29" spans="2:7" x14ac:dyDescent="0.25">
      <c r="B29" s="168" t="s">
        <v>3340</v>
      </c>
      <c r="C29" s="168" t="s">
        <v>3341</v>
      </c>
      <c r="F29" t="s">
        <v>2815</v>
      </c>
      <c r="G29" t="s">
        <v>3610</v>
      </c>
    </row>
    <row r="30" spans="2:7" x14ac:dyDescent="0.25">
      <c r="B30" s="168" t="s">
        <v>1913</v>
      </c>
      <c r="C30" s="168" t="s">
        <v>3345</v>
      </c>
      <c r="F30" t="s">
        <v>2816</v>
      </c>
      <c r="G30" t="s">
        <v>3610</v>
      </c>
    </row>
    <row r="31" spans="2:7" x14ac:dyDescent="0.25">
      <c r="B31" s="168" t="s">
        <v>2751</v>
      </c>
      <c r="C31" s="168" t="s">
        <v>3347</v>
      </c>
    </row>
    <row r="32" spans="2:7" x14ac:dyDescent="0.25">
      <c r="B32" s="168" t="s">
        <v>2756</v>
      </c>
      <c r="C32" s="168" t="s">
        <v>3351</v>
      </c>
    </row>
    <row r="33" spans="2:3" x14ac:dyDescent="0.25">
      <c r="B33" s="168" t="s">
        <v>1882</v>
      </c>
      <c r="C33" s="168" t="s">
        <v>3356</v>
      </c>
    </row>
    <row r="34" spans="2:3" x14ac:dyDescent="0.25">
      <c r="B34" s="168" t="s">
        <v>2755</v>
      </c>
      <c r="C34" s="168" t="s">
        <v>3375</v>
      </c>
    </row>
    <row r="35" spans="2:3" x14ac:dyDescent="0.25">
      <c r="B35" s="168" t="s">
        <v>2785</v>
      </c>
      <c r="C35" s="168" t="s">
        <v>3382</v>
      </c>
    </row>
    <row r="36" spans="2:3" x14ac:dyDescent="0.25">
      <c r="B36" s="168" t="s">
        <v>2743</v>
      </c>
      <c r="C36" s="168" t="s">
        <v>3406</v>
      </c>
    </row>
    <row r="37" spans="2:3" x14ac:dyDescent="0.25">
      <c r="B37" s="168" t="s">
        <v>2758</v>
      </c>
      <c r="C37" s="168" t="s">
        <v>3428</v>
      </c>
    </row>
    <row r="38" spans="2:3" x14ac:dyDescent="0.25">
      <c r="B38" s="168" t="s">
        <v>3431</v>
      </c>
      <c r="C38" s="168" t="s">
        <v>3432</v>
      </c>
    </row>
    <row r="39" spans="2:3" x14ac:dyDescent="0.25">
      <c r="B39" s="168" t="s">
        <v>1915</v>
      </c>
      <c r="C39" s="168" t="s">
        <v>3435</v>
      </c>
    </row>
    <row r="40" spans="2:3" x14ac:dyDescent="0.25">
      <c r="B40" s="168" t="s">
        <v>1895</v>
      </c>
      <c r="C40" s="168" t="s">
        <v>3439</v>
      </c>
    </row>
    <row r="41" spans="2:3" x14ac:dyDescent="0.25">
      <c r="B41" s="168" t="s">
        <v>3441</v>
      </c>
      <c r="C41" s="168" t="s">
        <v>3442</v>
      </c>
    </row>
    <row r="42" spans="2:3" x14ac:dyDescent="0.25">
      <c r="B42" s="168" t="s">
        <v>1980</v>
      </c>
      <c r="C42" s="168" t="s">
        <v>3446</v>
      </c>
    </row>
    <row r="43" spans="2:3" x14ac:dyDescent="0.25">
      <c r="B43" s="168" t="s">
        <v>1879</v>
      </c>
      <c r="C43" s="168" t="s">
        <v>3457</v>
      </c>
    </row>
    <row r="44" spans="2:3" x14ac:dyDescent="0.25">
      <c r="B44" s="168" t="s">
        <v>3560</v>
      </c>
      <c r="C44" s="168" t="s">
        <v>3561</v>
      </c>
    </row>
    <row r="45" spans="2:3" x14ac:dyDescent="0.25">
      <c r="B45" s="168" t="s">
        <v>1866</v>
      </c>
      <c r="C45" s="168" t="s">
        <v>1965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150E0-1A1C-4493-96DD-18003D90FCF1}">
  <dimension ref="A2:J27"/>
  <sheetViews>
    <sheetView topLeftCell="A22" workbookViewId="0">
      <selection activeCell="E3" sqref="E3:F27"/>
    </sheetView>
  </sheetViews>
  <sheetFormatPr baseColWidth="10" defaultColWidth="11.42578125" defaultRowHeight="15" x14ac:dyDescent="0.25"/>
  <cols>
    <col min="1" max="1" width="43.28515625" customWidth="1"/>
    <col min="2" max="2" width="25.42578125" hidden="1" customWidth="1"/>
    <col min="3" max="3" width="5.28515625" bestFit="1" customWidth="1"/>
    <col min="4" max="4" width="41.7109375" hidden="1" customWidth="1"/>
    <col min="5" max="5" width="63.7109375" customWidth="1"/>
    <col min="6" max="6" width="6.85546875" bestFit="1" customWidth="1"/>
    <col min="9" max="9" width="37.7109375" customWidth="1"/>
    <col min="10" max="10" width="9.85546875" bestFit="1" customWidth="1"/>
  </cols>
  <sheetData>
    <row r="2" spans="1:10" ht="15.75" x14ac:dyDescent="0.25">
      <c r="A2" s="468" t="s">
        <v>3619</v>
      </c>
      <c r="B2" s="470" t="s">
        <v>3620</v>
      </c>
      <c r="C2" s="469" t="s">
        <v>3621</v>
      </c>
      <c r="D2" s="486" t="s">
        <v>3622</v>
      </c>
      <c r="E2" s="468" t="s">
        <v>3623</v>
      </c>
      <c r="F2" s="469" t="s">
        <v>3624</v>
      </c>
      <c r="I2" t="s">
        <v>3625</v>
      </c>
      <c r="J2" t="s">
        <v>125</v>
      </c>
    </row>
    <row r="3" spans="1:10" ht="89.25" x14ac:dyDescent="0.25">
      <c r="A3" s="477" t="str">
        <f>_xlfn.CONCAT(Tabla13[[#This Row],[EE]]," - ",Tabla13[[#This Row],[Eje Estratégic0]])</f>
        <v>EE.1 - Desarrollo y fortalecimiento de las redes integradas de servicios de salud, fundamentada en el Modelo de Atención</v>
      </c>
      <c r="B3" s="471" t="s">
        <v>3626</v>
      </c>
      <c r="C3" s="472" t="s">
        <v>3627</v>
      </c>
      <c r="D3" s="477" t="str">
        <f>_xlfn.CONCAT(Tabla13[[#This Row],[RE]]," - ",Tabla13[[#This Row],[Resultados Estratégicos]])</f>
        <v>RE1.1 - Reducidos los niveles de morbilidad y mortalidad materna e infantil por causas prevenibles en la población materno-infantil del país, disminuyendo la mortalidad materna de 127.33 y la mortalidad infantil de 18.44 en 2023 a 89.13 y 16.56  en 2028 en todas las regiones del territorio nacional.</v>
      </c>
      <c r="E3" s="473" t="s">
        <v>3628</v>
      </c>
      <c r="F3" s="474" t="s">
        <v>3629</v>
      </c>
      <c r="I3" s="480" t="s">
        <v>137</v>
      </c>
      <c r="J3" s="481" t="s">
        <v>3627</v>
      </c>
    </row>
    <row r="4" spans="1:10" ht="76.5" x14ac:dyDescent="0.25">
      <c r="A4" s="478" t="str">
        <f>_xlfn.CONCAT(Tabla13[[#This Row],[EE]]," - ",Tabla13[[#This Row],[Eje Estratégic0]])</f>
        <v>EE.1 - Desarrollo y fortalecimiento de las redes integradas de servicios de salud, fundamentada en el Modelo de Atención</v>
      </c>
      <c r="B4" s="471" t="s">
        <v>3626</v>
      </c>
      <c r="C4" s="472" t="s">
        <v>3627</v>
      </c>
      <c r="D4" s="478" t="str">
        <f>_xlfn.CONCAT(Tabla13[[#This Row],[RE]]," - ",Tabla13[[#This Row],[Resultados Estratégicos]])</f>
        <v>RE1.2 - Aumentado el cumplimiento normativo para reducir la incidencia de complicaciones neonatales y maternas, pasando de un promedio del 75.5% en el año 2023 al 88% en el año 2028 en todas las regiones de la Red Pública de Servicios de Salud.</v>
      </c>
      <c r="E4" s="473" t="s">
        <v>3630</v>
      </c>
      <c r="F4" s="474" t="s">
        <v>3631</v>
      </c>
      <c r="I4" s="482" t="s">
        <v>266</v>
      </c>
      <c r="J4" s="483" t="s">
        <v>3632</v>
      </c>
    </row>
    <row r="5" spans="1:10" ht="63.75" x14ac:dyDescent="0.25">
      <c r="A5" s="477" t="str">
        <f>_xlfn.CONCAT(Tabla13[[#This Row],[EE]]," - ",Tabla13[[#This Row],[Eje Estratégic0]])</f>
        <v>EE.1 - Desarrollo y fortalecimiento de las redes integradas de servicios de salud, fundamentada en el Modelo de Atención</v>
      </c>
      <c r="B5" s="471" t="s">
        <v>3626</v>
      </c>
      <c r="C5" s="472" t="s">
        <v>3627</v>
      </c>
      <c r="D5" s="477" t="str">
        <f>_xlfn.CONCAT(Tabla13[[#This Row],[RE]]," - ",Tabla13[[#This Row],[Resultados Estratégicos]])</f>
        <v>RE1.3 - Reducido el embarazo en adolescentes atendidas en los establecimientos de la Red Pública en un 20% al año 2028, mediante el fortalecimiento del acceso a servicios integrales de salud sexual y reproductiva.</v>
      </c>
      <c r="E5" s="473" t="s">
        <v>3633</v>
      </c>
      <c r="F5" s="474" t="s">
        <v>3634</v>
      </c>
      <c r="I5" s="484" t="s">
        <v>293</v>
      </c>
      <c r="J5" s="485" t="s">
        <v>3635</v>
      </c>
    </row>
    <row r="6" spans="1:10" ht="63.75" x14ac:dyDescent="0.25">
      <c r="A6" s="478" t="str">
        <f>_xlfn.CONCAT(Tabla13[[#This Row],[EE]]," - ",Tabla13[[#This Row],[Eje Estratégic0]])</f>
        <v>EE.1 - Desarrollo y fortalecimiento de las redes integradas de servicios de salud, fundamentada en el Modelo de Atención</v>
      </c>
      <c r="B6" s="471" t="s">
        <v>3626</v>
      </c>
      <c r="C6" s="472" t="s">
        <v>3627</v>
      </c>
      <c r="D6" s="478" t="str">
        <f>_xlfn.CONCAT(Tabla13[[#This Row],[RE]]," - ",Tabla13[[#This Row],[Resultados Estratégicos]])</f>
        <v>RE1.4 - Disminuida la proporción de partos por cesárea en hospitales del sector público pasando de 48.83 en el 2023 a 34 en el 2028.</v>
      </c>
      <c r="E6" s="473" t="s">
        <v>3636</v>
      </c>
      <c r="F6" s="474" t="s">
        <v>3637</v>
      </c>
    </row>
    <row r="7" spans="1:10" ht="89.25" x14ac:dyDescent="0.25">
      <c r="A7" s="477" t="str">
        <f>_xlfn.CONCAT(Tabla13[[#This Row],[EE]]," - ",Tabla13[[#This Row],[Eje Estratégic0]])</f>
        <v>EE.1 - Desarrollo y fortalecimiento de las redes integradas de servicios de salud, fundamentada en el Modelo de Atención</v>
      </c>
      <c r="B7" s="471" t="s">
        <v>3626</v>
      </c>
      <c r="C7" s="472" t="s">
        <v>3627</v>
      </c>
      <c r="D7" s="477" t="str">
        <f>_xlfn.CONCAT(Tabla13[[#This Row],[RE]]," - ",Tabla13[[#This Row],[Resultados Estratégicos]])</f>
        <v>RE1.5 - Reducida la morbilidad y mortalidad prematura por enfermedades no transmisibles en personas de 30 a 69 años, en un 20% al año 2028, mediante la implementación de intervenciones integrales de prevención, diagnóstico temprano y tratamiento oportuno en los establecimientos de la Red Pública.</v>
      </c>
      <c r="E7" s="473" t="s">
        <v>3638</v>
      </c>
      <c r="F7" s="474" t="s">
        <v>3639</v>
      </c>
    </row>
    <row r="8" spans="1:10" ht="63.75" x14ac:dyDescent="0.25">
      <c r="A8" s="478" t="str">
        <f>_xlfn.CONCAT(Tabla13[[#This Row],[EE]]," - ",Tabla13[[#This Row],[Eje Estratégic0]])</f>
        <v>EE.1 - Desarrollo y fortalecimiento de las redes integradas de servicios de salud, fundamentada en el Modelo de Atención</v>
      </c>
      <c r="B8" s="471" t="s">
        <v>3626</v>
      </c>
      <c r="C8" s="472" t="s">
        <v>3627</v>
      </c>
      <c r="D8" s="478" t="str">
        <f>_xlfn.CONCAT(Tabla13[[#This Row],[RE]]," - ",Tabla13[[#This Row],[Resultados Estratégicos]])</f>
        <v>RE1.6 - Incrementado el acceso oportuno a servicios de salud de calidad, aumentando el acceso a servicios preventivos de 2.23% de la población prioritaria en 2023 al 5.24% en 2028 en todas las regiones del país.</v>
      </c>
      <c r="E8" s="473" t="s">
        <v>3640</v>
      </c>
      <c r="F8" s="474" t="s">
        <v>3641</v>
      </c>
    </row>
    <row r="9" spans="1:10" ht="76.5" x14ac:dyDescent="0.25">
      <c r="A9" s="477" t="str">
        <f>_xlfn.CONCAT(Tabla13[[#This Row],[EE]]," - ",Tabla13[[#This Row],[Eje Estratégic0]])</f>
        <v>EE.1 - Desarrollo y fortalecimiento de las redes integradas de servicios de salud, fundamentada en el Modelo de Atención</v>
      </c>
      <c r="B9" s="471" t="s">
        <v>3626</v>
      </c>
      <c r="C9" s="472" t="s">
        <v>3627</v>
      </c>
      <c r="D9" s="477" t="str">
        <f>_xlfn.CONCAT(Tabla13[[#This Row],[RE]]," - ",Tabla13[[#This Row],[Resultados Estratégicos]])</f>
        <v>RE1.7 - Aumentada la disponibilidad de medicamentos esenciales en los establecimientos de la Red Pública de Servicios de Salud, incrementando el cumplimiento promedio de abastecimiento del 88% en 2023 al 93% en 2028 en todas las regiones del país.</v>
      </c>
      <c r="E9" s="473" t="s">
        <v>3642</v>
      </c>
      <c r="F9" s="474" t="s">
        <v>3643</v>
      </c>
    </row>
    <row r="10" spans="1:10" ht="89.25" x14ac:dyDescent="0.25">
      <c r="A10" s="478" t="str">
        <f>_xlfn.CONCAT(Tabla13[[#This Row],[EE]]," - ",Tabla13[[#This Row],[Eje Estratégic0]])</f>
        <v>EE.1 - Desarrollo y fortalecimiento de las redes integradas de servicios de salud, fundamentada en el Modelo de Atención</v>
      </c>
      <c r="B10" s="471" t="s">
        <v>3626</v>
      </c>
      <c r="C10" s="472" t="s">
        <v>3627</v>
      </c>
      <c r="D10" s="478" t="str">
        <f>_xlfn.CONCAT(Tabla13[[#This Row],[RE]]," - ",Tabla13[[#This Row],[Resultados Estratégicos]])</f>
        <v>RE1.8 - Superadas las deficiencias en la organización e implementación de las Redes Integradas de Servicios de Salud (RISS) beneficiando a toda la población que utiliza los servicios de salud de la Red Pública, aumentando del 38% en 2023 al 50% en 2028 en todo el territorio nacional.</v>
      </c>
      <c r="E10" s="473" t="s">
        <v>3644</v>
      </c>
      <c r="F10" s="474" t="s">
        <v>3645</v>
      </c>
    </row>
    <row r="11" spans="1:10" ht="63.75" x14ac:dyDescent="0.25">
      <c r="A11" s="477" t="str">
        <f>_xlfn.CONCAT(Tabla13[[#This Row],[EE]]," - ",Tabla13[[#This Row],[Eje Estratégic0]])</f>
        <v>EE.1 - Desarrollo y fortalecimiento de las redes integradas de servicios de salud, fundamentada en el Modelo de Atención</v>
      </c>
      <c r="B11" s="471" t="s">
        <v>3626</v>
      </c>
      <c r="C11" s="472" t="s">
        <v>3627</v>
      </c>
      <c r="D11" s="477" t="str">
        <f>_xlfn.CONCAT(Tabla13[[#This Row],[RE]]," - ",Tabla13[[#This Row],[Resultados Estratégicos]])</f>
        <v>RE1.9 - Fortalecida la implementación del Modelo de Atención en Salud beneficiando a la población usuaria del primer nivel de atención, incrementando la adscripción del 7% en 2023 al 80% en 2028, en todas las regiones del país.</v>
      </c>
      <c r="E11" s="473" t="s">
        <v>3646</v>
      </c>
      <c r="F11" s="474" t="s">
        <v>3647</v>
      </c>
    </row>
    <row r="12" spans="1:10" ht="63.75" x14ac:dyDescent="0.25">
      <c r="A12" s="478" t="str">
        <f>_xlfn.CONCAT(Tabla13[[#This Row],[EE]]," - ",Tabla13[[#This Row],[Eje Estratégic0]])</f>
        <v>EE.1 - Desarrollo y fortalecimiento de las redes integradas de servicios de salud, fundamentada en el Modelo de Atención</v>
      </c>
      <c r="B12" s="471" t="s">
        <v>3626</v>
      </c>
      <c r="C12" s="472" t="s">
        <v>3627</v>
      </c>
      <c r="D12" s="478" t="str">
        <f>_xlfn.CONCAT(Tabla13[[#This Row],[RE]]," - ",Tabla13[[#This Row],[Resultados Estratégicos]])</f>
        <v>RE1.10 - Mejorada la distribución y presencia del Primer Nivel de Atención respecto a la sectorización, incrementando la presencia del Primer Nivel del 70% en 2023 al 71% en 2028  en todas las regiones del territorio nacional.</v>
      </c>
      <c r="E12" s="473" t="s">
        <v>3648</v>
      </c>
      <c r="F12" s="474" t="s">
        <v>3649</v>
      </c>
    </row>
    <row r="13" spans="1:10" ht="63.75" x14ac:dyDescent="0.25">
      <c r="A13" s="477" t="str">
        <f>_xlfn.CONCAT(Tabla13[[#This Row],[EE]]," - ",Tabla13[[#This Row],[Eje Estratégic0]])</f>
        <v>EE.1 - Desarrollo y fortalecimiento de las redes integradas de servicios de salud, fundamentada en el Modelo de Atención</v>
      </c>
      <c r="B13" s="471" t="s">
        <v>3626</v>
      </c>
      <c r="C13" s="472" t="s">
        <v>3627</v>
      </c>
      <c r="D13" s="477" t="str">
        <f>_xlfn.CONCAT(Tabla13[[#This Row],[RE]]," - ",Tabla13[[#This Row],[Resultados Estratégicos]])</f>
        <v>RE1.11 - Fortalecida la continuidad en la atención de las puérperas y recién nacidos, aumentando la captación oportuna del 30% en 2023 al 50% en 2028 en el Primer Nivel de Atención.</v>
      </c>
      <c r="E13" s="473" t="s">
        <v>3650</v>
      </c>
      <c r="F13" s="474" t="s">
        <v>3651</v>
      </c>
    </row>
    <row r="14" spans="1:10" ht="89.25" x14ac:dyDescent="0.25">
      <c r="A14" s="478" t="str">
        <f>_xlfn.CONCAT(Tabla13[[#This Row],[EE]]," - ",Tabla13[[#This Row],[Eje Estratégic0]])</f>
        <v>EE.1 - Desarrollo y fortalecimiento de las redes integradas de servicios de salud, fundamentada en el Modelo de Atención</v>
      </c>
      <c r="B14" s="471" t="s">
        <v>3626</v>
      </c>
      <c r="C14" s="472" t="s">
        <v>3627</v>
      </c>
      <c r="D14" s="478" t="str">
        <f>_xlfn.CONCAT(Tabla13[[#This Row],[RE]]," - ",Tabla13[[#This Row],[Resultados Estratégicos]])</f>
        <v>RE1.12 - Superadas las deficiencias en la organización e implementación de las Redes Integradas de Servicios de Salud (RISS) beneficiando a toda la población que utiliza los servicios de salud de la Red Pública, aumentando del 38% en 2023 al 50% en 2028 en todo el territorio nacional.</v>
      </c>
      <c r="E14" s="473" t="s">
        <v>3644</v>
      </c>
      <c r="F14" s="474" t="s">
        <v>3652</v>
      </c>
    </row>
    <row r="15" spans="1:10" ht="63.75" x14ac:dyDescent="0.25">
      <c r="A15" s="477" t="str">
        <f>_xlfn.CONCAT(Tabla13[[#This Row],[EE]]," - ",Tabla13[[#This Row],[Eje Estratégic0]])</f>
        <v>EE.1 - Desarrollo y fortalecimiento de las redes integradas de servicios de salud, fundamentada en el Modelo de Atención</v>
      </c>
      <c r="B15" s="471" t="s">
        <v>3626</v>
      </c>
      <c r="C15" s="472" t="s">
        <v>3627</v>
      </c>
      <c r="D15" s="477" t="str">
        <f>_xlfn.CONCAT(Tabla13[[#This Row],[RE]]," - ",Tabla13[[#This Row],[Resultados Estratégicos]])</f>
        <v>RE1.13 - Fortalecida la continuidad en la atención de las puérperas y recién nacidos, aumentando la captación oportuna del 30% en 2023 al 50% en 2028 en el Primer Nivel de Atención.</v>
      </c>
      <c r="E15" s="473" t="s">
        <v>3650</v>
      </c>
      <c r="F15" s="474" t="s">
        <v>3653</v>
      </c>
    </row>
    <row r="16" spans="1:10" ht="51" x14ac:dyDescent="0.25">
      <c r="A16" s="478" t="str">
        <f>_xlfn.CONCAT(Tabla13[[#This Row],[EE]]," - ",Tabla13[[#This Row],[Eje Estratégic0]])</f>
        <v>EE.2 - Fortalecimiento del desarrollo y la gestión de los recursos humanos</v>
      </c>
      <c r="B16" s="471" t="s">
        <v>3654</v>
      </c>
      <c r="C16" s="472" t="s">
        <v>3632</v>
      </c>
      <c r="D16" s="478" t="str">
        <f>_xlfn.CONCAT(Tabla13[[#This Row],[RE]]," - ",Tabla13[[#This Row],[Resultados Estratégicos]])</f>
        <v>RE2.1 - Reducida la escasez de recursos humanos de salud, aumentando un 12% en el 2028 la dotación de personal en establecimientos públicos del país.</v>
      </c>
      <c r="E16" s="473" t="s">
        <v>3655</v>
      </c>
      <c r="F16" s="474" t="s">
        <v>3656</v>
      </c>
    </row>
    <row r="17" spans="1:6" ht="51" x14ac:dyDescent="0.25">
      <c r="A17" s="477" t="str">
        <f>_xlfn.CONCAT(Tabla13[[#This Row],[EE]]," - ",Tabla13[[#This Row],[Eje Estratégic0]])</f>
        <v>EE.2 - Fortalecimiento del desarrollo y la gestión de los recursos humanos</v>
      </c>
      <c r="B17" s="471" t="s">
        <v>3654</v>
      </c>
      <c r="C17" s="472" t="s">
        <v>3632</v>
      </c>
      <c r="D17" s="477" t="str">
        <f>_xlfn.CONCAT(Tabla13[[#This Row],[RE]]," - ",Tabla13[[#This Row],[Resultados Estratégicos]])</f>
        <v>RE2.2 - Incrementada la eficacia de los procesos de contratación y retención de recursos humanos de salud en establecimientos públicos, reduciendo vacantes y mejorando la dotación de personal.</v>
      </c>
      <c r="E17" s="473" t="s">
        <v>3657</v>
      </c>
      <c r="F17" s="474" t="s">
        <v>3658</v>
      </c>
    </row>
    <row r="18" spans="1:6" ht="89.25" x14ac:dyDescent="0.25">
      <c r="A18" s="478" t="str">
        <f>_xlfn.CONCAT(Tabla13[[#This Row],[EE]]," - ",Tabla13[[#This Row],[Eje Estratégic0]])</f>
        <v>EE.3 - Fortalecimiento institucional</v>
      </c>
      <c r="B18" s="471" t="s">
        <v>3659</v>
      </c>
      <c r="C18" s="472" t="s">
        <v>3635</v>
      </c>
      <c r="D18" s="478" t="str">
        <f>_xlfn.CONCAT(Tabla13[[#This Row],[RE]]," - ",Tabla13[[#This Row],[Resultados Estratégicos]])</f>
        <v>RE3.1 - Fortalecida la capacidad institucional para aumentar el acceso a servicios públicos de calidad mediante la optimización de procesos, empoderamiento del talento humano, articulación efectiva, incorporación de tecnologías de la información y comunicación, modernización de la infraestructura física y equipamiento adecuado.</v>
      </c>
      <c r="E18" s="473" t="s">
        <v>3660</v>
      </c>
      <c r="F18" s="474" t="s">
        <v>3661</v>
      </c>
    </row>
    <row r="19" spans="1:6" ht="25.5" x14ac:dyDescent="0.25">
      <c r="A19" s="477" t="str">
        <f>_xlfn.CONCAT(Tabla13[[#This Row],[EE]]," - ",Tabla13[[#This Row],[Eje Estratégic0]])</f>
        <v>EE.3 - Fortalecimiento institucional</v>
      </c>
      <c r="B19" s="471" t="s">
        <v>3659</v>
      </c>
      <c r="C19" s="472" t="s">
        <v>3635</v>
      </c>
      <c r="D19" s="477" t="str">
        <f>_xlfn.CONCAT(Tabla13[[#This Row],[RE]]," - ",Tabla13[[#This Row],[Resultados Estratégicos]])</f>
        <v>RE3.2 - Incrementada la satisfacción de usuarios y la calidad percibida de los servicios públicos</v>
      </c>
      <c r="E19" s="473" t="s">
        <v>3662</v>
      </c>
      <c r="F19" s="474" t="s">
        <v>3663</v>
      </c>
    </row>
    <row r="20" spans="1:6" ht="51" x14ac:dyDescent="0.25">
      <c r="A20" s="478" t="str">
        <f>_xlfn.CONCAT(Tabla13[[#This Row],[EE]]," - ",Tabla13[[#This Row],[Eje Estratégic0]])</f>
        <v>EE.3 - Fortalecimiento institucional</v>
      </c>
      <c r="B20" s="471" t="s">
        <v>3659</v>
      </c>
      <c r="C20" s="472" t="s">
        <v>3635</v>
      </c>
      <c r="D20" s="478" t="str">
        <f>_xlfn.CONCAT(Tabla13[[#This Row],[RE]]," - ",Tabla13[[#This Row],[Resultados Estratégicos]])</f>
        <v>RE3.3 - Cumplidos los indicadores de gestión pública institucional, garantizando disponibilidad oportuna de la información para la toma de decisiones.</v>
      </c>
      <c r="E20" s="473" t="s">
        <v>3664</v>
      </c>
      <c r="F20" s="474" t="s">
        <v>3665</v>
      </c>
    </row>
    <row r="21" spans="1:6" ht="51" x14ac:dyDescent="0.25">
      <c r="A21" s="477" t="str">
        <f>_xlfn.CONCAT(Tabla13[[#This Row],[EE]]," - ",Tabla13[[#This Row],[Eje Estratégic0]])</f>
        <v>EE.3 - Fortalecimiento institucional</v>
      </c>
      <c r="B21" s="471" t="s">
        <v>3659</v>
      </c>
      <c r="C21" s="472" t="s">
        <v>3635</v>
      </c>
      <c r="D21" s="477" t="str">
        <f>_xlfn.CONCAT(Tabla13[[#This Row],[RE]]," - ",Tabla13[[#This Row],[Resultados Estratégicos]])</f>
        <v>RE3.4 - Alcanzado un cumplimiento mínimo del 90% de las metas de planificación y ejecución presupuestaria, optimizando la asignación y uso de recursos.</v>
      </c>
      <c r="E21" s="473" t="s">
        <v>3666</v>
      </c>
      <c r="F21" s="474" t="s">
        <v>3667</v>
      </c>
    </row>
    <row r="22" spans="1:6" ht="51" x14ac:dyDescent="0.25">
      <c r="A22" s="478" t="str">
        <f>_xlfn.CONCAT(Tabla13[[#This Row],[EE]]," - ",Tabla13[[#This Row],[Eje Estratégic0]])</f>
        <v>EE.3 - Fortalecimiento institucional</v>
      </c>
      <c r="B22" s="471" t="s">
        <v>3659</v>
      </c>
      <c r="C22" s="472" t="s">
        <v>3635</v>
      </c>
      <c r="D22" s="478" t="str">
        <f>_xlfn.CONCAT(Tabla13[[#This Row],[RE]]," - ",Tabla13[[#This Row],[Resultados Estratégicos]])</f>
        <v>RE3.5 - Atendidas las solicitudes de información recibidas en los plazos establecidos, con reportes de cumplimiento mensual y mecanismos de retroalimentación al usuario.</v>
      </c>
      <c r="E22" s="473" t="s">
        <v>3668</v>
      </c>
      <c r="F22" s="474" t="s">
        <v>3669</v>
      </c>
    </row>
    <row r="23" spans="1:6" ht="51" x14ac:dyDescent="0.25">
      <c r="A23" s="477" t="str">
        <f>_xlfn.CONCAT(Tabla13[[#This Row],[EE]]," - ",Tabla13[[#This Row],[Eje Estratégic0]])</f>
        <v>EE.3 - Fortalecimiento institucional</v>
      </c>
      <c r="B23" s="471" t="s">
        <v>3659</v>
      </c>
      <c r="C23" s="472" t="s">
        <v>3635</v>
      </c>
      <c r="D23" s="477" t="str">
        <f>_xlfn.CONCAT(Tabla13[[#This Row],[RE]]," - ",Tabla13[[#This Row],[Resultados Estratégicos]])</f>
        <v>RE3.6 - Registradas y procesadas en el Sistema Electrónico de Compras Públicas las adquisiciones y contrataciones institucionales y de la Red Pública.</v>
      </c>
      <c r="E23" s="473" t="s">
        <v>3670</v>
      </c>
      <c r="F23" s="474" t="s">
        <v>3671</v>
      </c>
    </row>
    <row r="24" spans="1:6" ht="38.25" x14ac:dyDescent="0.25">
      <c r="A24" s="478" t="str">
        <f>_xlfn.CONCAT(Tabla13[[#This Row],[EE]]," - ",Tabla13[[#This Row],[Eje Estratégic0]])</f>
        <v>EE.3 - Fortalecimiento institucional</v>
      </c>
      <c r="B24" s="471" t="s">
        <v>3659</v>
      </c>
      <c r="C24" s="472" t="s">
        <v>3635</v>
      </c>
      <c r="D24" s="478" t="str">
        <f>_xlfn.CONCAT(Tabla13[[#This Row],[RE]]," - ",Tabla13[[#This Row],[Resultados Estratégicos]])</f>
        <v>RE3.7 - Incrementando progresivamente el índice de uso de las TIC y Gobierno Digital en la Red Pública de Servicios de Salud</v>
      </c>
      <c r="E24" s="473" t="s">
        <v>3672</v>
      </c>
      <c r="F24" s="474" t="s">
        <v>3673</v>
      </c>
    </row>
    <row r="25" spans="1:6" ht="51" x14ac:dyDescent="0.25">
      <c r="A25" s="477" t="str">
        <f>_xlfn.CONCAT(Tabla13[[#This Row],[EE]]," - ",Tabla13[[#This Row],[Eje Estratégic0]])</f>
        <v>EE.3 - Fortalecimiento institucional</v>
      </c>
      <c r="B25" s="471" t="s">
        <v>3659</v>
      </c>
      <c r="C25" s="472" t="s">
        <v>3635</v>
      </c>
      <c r="D25" s="477" t="str">
        <f>_xlfn.CONCAT(Tabla13[[#This Row],[RE]]," - ",Tabla13[[#This Row],[Resultados Estratégicos]])</f>
        <v>RE3.8 - Implementados y operativos los controles internos definidos por las NOBACI, con revisiones de cumplimiento semestrales y planes de mejora continua.</v>
      </c>
      <c r="E25" s="473" t="s">
        <v>3674</v>
      </c>
      <c r="F25" s="474" t="s">
        <v>3675</v>
      </c>
    </row>
    <row r="26" spans="1:6" ht="38.25" x14ac:dyDescent="0.25">
      <c r="A26" s="478" t="str">
        <f>_xlfn.CONCAT(Tabla13[[#This Row],[EE]]," - ",Tabla13[[#This Row],[Eje Estratégic0]])</f>
        <v>EE.3 - Fortalecimiento institucional</v>
      </c>
      <c r="B26" s="471" t="s">
        <v>3659</v>
      </c>
      <c r="C26" s="472" t="s">
        <v>3635</v>
      </c>
      <c r="D26" s="478" t="str">
        <f>_xlfn.CONCAT(Tabla13[[#This Row],[RE]]," - ",Tabla13[[#This Row],[Resultados Estratégicos]])</f>
        <v>RE3.9 - Instalaciones físicas remodeladas y equipadas conforme a estándares de centros de salud incrementando su capacidad resolutiva.</v>
      </c>
      <c r="E26" s="473" t="s">
        <v>3676</v>
      </c>
      <c r="F26" s="474" t="s">
        <v>3677</v>
      </c>
    </row>
    <row r="27" spans="1:6" ht="63.75" x14ac:dyDescent="0.25">
      <c r="A27" s="479" t="str">
        <f>_xlfn.CONCAT(Tabla13[[#This Row],[EE]]," - ",Tabla13[[#This Row],[Eje Estratégic0]])</f>
        <v>EE.3 - Fortalecimiento institucional</v>
      </c>
      <c r="B27" s="471" t="s">
        <v>3659</v>
      </c>
      <c r="C27" s="472" t="s">
        <v>3635</v>
      </c>
      <c r="D27" s="479" t="str">
        <f>_xlfn.CONCAT(Tabla13[[#This Row],[RE]]," - ",Tabla13[[#This Row],[Resultados Estratégicos]])</f>
        <v>RE3.10 - Implementado un sistema integral de medición y gestión de la satisfacción de usuarios, con reportes trimestrales y planes de mejora continua para elevar la calidad percibida de los servicios públicos.</v>
      </c>
      <c r="E27" s="473" t="s">
        <v>3678</v>
      </c>
      <c r="F27" s="474" t="s">
        <v>3679</v>
      </c>
    </row>
  </sheetData>
  <phoneticPr fontId="28"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2"/>
  <dimension ref="B5:T164"/>
  <sheetViews>
    <sheetView topLeftCell="A6" zoomScale="59" zoomScaleNormal="59" workbookViewId="0">
      <selection activeCell="B56" sqref="B56:F80"/>
    </sheetView>
  </sheetViews>
  <sheetFormatPr baseColWidth="10" defaultColWidth="9.140625" defaultRowHeight="15.75" x14ac:dyDescent="0.25"/>
  <cols>
    <col min="1" max="1" width="8.5703125" style="121" customWidth="1"/>
    <col min="2" max="2" width="25.7109375" style="121" customWidth="1"/>
    <col min="3" max="3" width="12.7109375" style="121" customWidth="1"/>
    <col min="4" max="4" width="85.140625" style="121" customWidth="1"/>
    <col min="5" max="5" width="10.85546875" style="121" customWidth="1"/>
    <col min="6" max="6" width="74.28515625" style="121" customWidth="1"/>
    <col min="7" max="7" width="13.28515625" style="121" customWidth="1"/>
    <col min="8" max="8" width="62.85546875" style="121" customWidth="1"/>
    <col min="9" max="9" width="21.28515625" style="121" customWidth="1"/>
    <col min="10" max="10" width="40.140625" style="121" customWidth="1"/>
    <col min="11" max="11" width="31.140625" style="121" customWidth="1"/>
    <col min="12" max="12" width="9.140625" style="121" customWidth="1"/>
    <col min="13" max="13" width="49.7109375" style="121" customWidth="1"/>
    <col min="14" max="15" width="9.140625" style="121" customWidth="1"/>
    <col min="16" max="16" width="65" style="121" customWidth="1"/>
    <col min="17" max="18" width="9.140625" style="121" customWidth="1"/>
    <col min="19" max="19" width="45.5703125" style="121" customWidth="1"/>
    <col min="20" max="16384" width="9.140625" style="121"/>
  </cols>
  <sheetData>
    <row r="5" spans="2:20" x14ac:dyDescent="0.25">
      <c r="B5" s="405" t="s">
        <v>3680</v>
      </c>
      <c r="C5" s="404" t="s">
        <v>3681</v>
      </c>
      <c r="F5" s="402" t="s">
        <v>3682</v>
      </c>
      <c r="G5" s="403" t="s">
        <v>3683</v>
      </c>
      <c r="H5" s="402" t="s">
        <v>3684</v>
      </c>
      <c r="J5" s="122" t="s">
        <v>3685</v>
      </c>
      <c r="K5" s="122" t="s">
        <v>3686</v>
      </c>
      <c r="M5" s="123" t="s">
        <v>3687</v>
      </c>
      <c r="N5" s="122"/>
      <c r="P5" s="123" t="s">
        <v>3688</v>
      </c>
      <c r="Q5" s="122"/>
      <c r="S5" s="123" t="s">
        <v>3689</v>
      </c>
      <c r="T5" s="122"/>
    </row>
    <row r="6" spans="2:20" ht="92.45" customHeight="1" x14ac:dyDescent="0.25">
      <c r="B6" s="406" t="s">
        <v>3690</v>
      </c>
      <c r="C6" s="407" t="s">
        <v>3691</v>
      </c>
      <c r="E6" s="121" t="str">
        <f>G6</f>
        <v>Obj1.1</v>
      </c>
      <c r="F6" s="131" t="s">
        <v>3692</v>
      </c>
      <c r="G6" s="400" t="s">
        <v>3685</v>
      </c>
      <c r="H6" s="400" t="s">
        <v>3691</v>
      </c>
      <c r="J6" s="131" t="s">
        <v>3693</v>
      </c>
      <c r="K6" s="132" t="s">
        <v>3694</v>
      </c>
      <c r="M6" s="131" t="s">
        <v>3695</v>
      </c>
      <c r="N6" s="132" t="s">
        <v>3696</v>
      </c>
      <c r="P6" s="131" t="s">
        <v>3697</v>
      </c>
      <c r="Q6" s="132" t="s">
        <v>3698</v>
      </c>
      <c r="S6" s="131" t="s">
        <v>3699</v>
      </c>
      <c r="T6" s="132" t="s">
        <v>3700</v>
      </c>
    </row>
    <row r="7" spans="2:20" ht="82.9" customHeight="1" x14ac:dyDescent="0.25">
      <c r="B7" s="406" t="s">
        <v>3701</v>
      </c>
      <c r="C7" s="407" t="s">
        <v>3702</v>
      </c>
      <c r="E7" s="121" t="str">
        <f t="shared" ref="E7:E18" si="0">G7</f>
        <v>Obj1.2</v>
      </c>
      <c r="F7" s="131" t="s">
        <v>3703</v>
      </c>
      <c r="G7" s="400" t="s">
        <v>3704</v>
      </c>
      <c r="H7" s="400" t="s">
        <v>3691</v>
      </c>
      <c r="J7" s="131" t="s">
        <v>3705</v>
      </c>
      <c r="K7" s="132" t="s">
        <v>3706</v>
      </c>
      <c r="M7" s="131" t="s">
        <v>3707</v>
      </c>
      <c r="N7" s="132" t="s">
        <v>3708</v>
      </c>
      <c r="P7" s="131" t="s">
        <v>3709</v>
      </c>
      <c r="Q7" s="132" t="s">
        <v>3710</v>
      </c>
    </row>
    <row r="8" spans="2:20" ht="70.150000000000006" customHeight="1" x14ac:dyDescent="0.25">
      <c r="B8" s="408" t="s">
        <v>3711</v>
      </c>
      <c r="C8" s="409" t="s">
        <v>3712</v>
      </c>
      <c r="E8" s="121" t="str">
        <f t="shared" si="0"/>
        <v>Obj1.3</v>
      </c>
      <c r="F8" s="131" t="s">
        <v>3713</v>
      </c>
      <c r="G8" s="400" t="s">
        <v>3687</v>
      </c>
      <c r="H8" s="400" t="s">
        <v>3691</v>
      </c>
      <c r="J8" s="131" t="s">
        <v>3714</v>
      </c>
      <c r="K8" s="132" t="s">
        <v>3715</v>
      </c>
      <c r="M8" s="124"/>
      <c r="P8" s="131" t="s">
        <v>3716</v>
      </c>
      <c r="Q8" s="132" t="s">
        <v>3717</v>
      </c>
      <c r="S8" s="123" t="s">
        <v>3718</v>
      </c>
      <c r="T8" s="122"/>
    </row>
    <row r="9" spans="2:20" ht="83.45" customHeight="1" x14ac:dyDescent="0.25">
      <c r="B9" s="386"/>
      <c r="C9" s="387"/>
      <c r="E9" s="121" t="str">
        <f t="shared" si="0"/>
        <v>Obj2.1</v>
      </c>
      <c r="F9" s="131" t="s">
        <v>3719</v>
      </c>
      <c r="G9" s="400" t="s">
        <v>3720</v>
      </c>
      <c r="H9" s="400" t="s">
        <v>3702</v>
      </c>
      <c r="J9" s="131" t="s">
        <v>3721</v>
      </c>
      <c r="K9" s="132" t="s">
        <v>3722</v>
      </c>
      <c r="M9" s="123" t="s">
        <v>3723</v>
      </c>
      <c r="N9" s="122"/>
      <c r="P9" s="131" t="s">
        <v>3724</v>
      </c>
      <c r="Q9" s="132" t="s">
        <v>3725</v>
      </c>
      <c r="S9" s="131" t="s">
        <v>3726</v>
      </c>
      <c r="T9" s="132" t="s">
        <v>3727</v>
      </c>
    </row>
    <row r="10" spans="2:20" ht="63" x14ac:dyDescent="0.25">
      <c r="E10" s="121" t="str">
        <f t="shared" si="0"/>
        <v>Obj2.2</v>
      </c>
      <c r="F10" s="131" t="s">
        <v>3728</v>
      </c>
      <c r="G10" s="400" t="s">
        <v>3729</v>
      </c>
      <c r="H10" s="400" t="s">
        <v>3702</v>
      </c>
      <c r="M10" s="131" t="s">
        <v>3730</v>
      </c>
      <c r="N10" s="132" t="s">
        <v>3731</v>
      </c>
      <c r="S10" s="131" t="s">
        <v>3732</v>
      </c>
      <c r="T10" s="132" t="s">
        <v>3733</v>
      </c>
    </row>
    <row r="11" spans="2:20" ht="63" x14ac:dyDescent="0.25">
      <c r="E11" s="121" t="str">
        <f t="shared" si="0"/>
        <v>Obj2.3</v>
      </c>
      <c r="F11" s="381" t="s">
        <v>3734</v>
      </c>
      <c r="G11" s="400" t="s">
        <v>3735</v>
      </c>
      <c r="H11" s="400" t="s">
        <v>3702</v>
      </c>
    </row>
    <row r="12" spans="2:20" ht="31.5" x14ac:dyDescent="0.25">
      <c r="E12" s="121" t="str">
        <f t="shared" si="0"/>
        <v>Obj3.1</v>
      </c>
      <c r="F12" s="268" t="s">
        <v>3736</v>
      </c>
      <c r="G12" s="401" t="s">
        <v>3737</v>
      </c>
      <c r="H12" s="401" t="s">
        <v>3712</v>
      </c>
      <c r="J12" s="123" t="s">
        <v>3704</v>
      </c>
      <c r="K12" s="122"/>
      <c r="M12" s="123" t="s">
        <v>3738</v>
      </c>
      <c r="N12" s="122"/>
      <c r="P12" s="123" t="s">
        <v>3739</v>
      </c>
      <c r="Q12" s="122"/>
      <c r="S12" s="123" t="s">
        <v>3740</v>
      </c>
      <c r="T12" s="122"/>
    </row>
    <row r="13" spans="2:20" ht="63" x14ac:dyDescent="0.25">
      <c r="E13" s="121" t="str">
        <f t="shared" si="0"/>
        <v>Obj3.2</v>
      </c>
      <c r="F13" s="270" t="s">
        <v>3741</v>
      </c>
      <c r="G13" s="401" t="s">
        <v>3742</v>
      </c>
      <c r="H13" s="401" t="s">
        <v>3712</v>
      </c>
      <c r="J13" s="123" t="s">
        <v>3743</v>
      </c>
      <c r="K13" s="122" t="s">
        <v>3744</v>
      </c>
      <c r="M13" s="131" t="s">
        <v>3745</v>
      </c>
      <c r="N13" s="132" t="s">
        <v>3746</v>
      </c>
      <c r="O13" s="133"/>
      <c r="P13" s="131" t="s">
        <v>3747</v>
      </c>
      <c r="Q13" s="132" t="s">
        <v>3748</v>
      </c>
      <c r="S13" s="123" t="s">
        <v>3749</v>
      </c>
      <c r="T13" s="122" t="s">
        <v>3750</v>
      </c>
    </row>
    <row r="14" spans="2:20" ht="47.25" x14ac:dyDescent="0.25">
      <c r="E14" s="121" t="str">
        <f t="shared" si="0"/>
        <v>Obj3.3</v>
      </c>
      <c r="F14" s="270" t="s">
        <v>3751</v>
      </c>
      <c r="G14" s="401" t="s">
        <v>3752</v>
      </c>
      <c r="H14" s="401" t="s">
        <v>3712</v>
      </c>
      <c r="J14" s="123" t="s">
        <v>3753</v>
      </c>
      <c r="K14" s="122" t="s">
        <v>3754</v>
      </c>
      <c r="S14" s="123" t="s">
        <v>3755</v>
      </c>
      <c r="T14" s="122" t="s">
        <v>3756</v>
      </c>
    </row>
    <row r="15" spans="2:20" ht="47.25" x14ac:dyDescent="0.25">
      <c r="E15" s="121" t="str">
        <f t="shared" si="0"/>
        <v>Obj3.4</v>
      </c>
      <c r="F15" s="270" t="s">
        <v>3757</v>
      </c>
      <c r="G15" s="401" t="s">
        <v>3758</v>
      </c>
      <c r="H15" s="401" t="s">
        <v>3712</v>
      </c>
    </row>
    <row r="16" spans="2:20" ht="31.5" x14ac:dyDescent="0.25">
      <c r="E16" s="121" t="str">
        <f t="shared" si="0"/>
        <v>Obj3.5</v>
      </c>
      <c r="F16" s="270" t="s">
        <v>3759</v>
      </c>
      <c r="G16" s="401" t="s">
        <v>3760</v>
      </c>
      <c r="H16" s="401" t="s">
        <v>3712</v>
      </c>
      <c r="J16" s="122" t="s">
        <v>3720</v>
      </c>
      <c r="K16" s="122"/>
      <c r="M16" s="122" t="s">
        <v>3729</v>
      </c>
      <c r="N16" s="122"/>
      <c r="P16" s="122" t="s">
        <v>3735</v>
      </c>
      <c r="Q16" s="122"/>
    </row>
    <row r="17" spans="5:17" ht="47.25" x14ac:dyDescent="0.25">
      <c r="E17" s="121" t="str">
        <f t="shared" si="0"/>
        <v>Obj3.6</v>
      </c>
      <c r="F17" s="382" t="s">
        <v>3761</v>
      </c>
      <c r="G17" s="401" t="s">
        <v>3762</v>
      </c>
      <c r="H17" s="401" t="s">
        <v>3712</v>
      </c>
      <c r="J17" s="123" t="s">
        <v>3763</v>
      </c>
      <c r="K17" s="122" t="s">
        <v>3764</v>
      </c>
      <c r="M17" s="131" t="s">
        <v>3765</v>
      </c>
      <c r="N17" s="132" t="s">
        <v>3766</v>
      </c>
      <c r="O17" s="133"/>
      <c r="P17" s="131" t="s">
        <v>3767</v>
      </c>
      <c r="Q17" s="132" t="s">
        <v>3768</v>
      </c>
    </row>
    <row r="18" spans="5:17" ht="63" x14ac:dyDescent="0.25">
      <c r="E18" s="121" t="str">
        <f t="shared" si="0"/>
        <v>Obj3.7</v>
      </c>
      <c r="F18" s="270" t="s">
        <v>3769</v>
      </c>
      <c r="G18" s="401" t="s">
        <v>3770</v>
      </c>
      <c r="H18" s="401" t="s">
        <v>3712</v>
      </c>
      <c r="J18" s="123" t="s">
        <v>3771</v>
      </c>
      <c r="K18" s="122" t="s">
        <v>3772</v>
      </c>
      <c r="M18" s="131" t="s">
        <v>3773</v>
      </c>
      <c r="N18" s="132" t="s">
        <v>3774</v>
      </c>
      <c r="O18" s="133"/>
      <c r="P18" s="133"/>
      <c r="Q18" s="133"/>
    </row>
    <row r="19" spans="5:17" ht="47.25" x14ac:dyDescent="0.25">
      <c r="F19" s="270"/>
      <c r="G19" s="133"/>
      <c r="J19" s="123" t="s">
        <v>3775</v>
      </c>
      <c r="K19" s="122" t="s">
        <v>3776</v>
      </c>
    </row>
    <row r="20" spans="5:17" x14ac:dyDescent="0.25">
      <c r="F20" s="270"/>
      <c r="G20" s="133"/>
    </row>
    <row r="21" spans="5:17" x14ac:dyDescent="0.25">
      <c r="F21" s="270"/>
      <c r="G21" s="133"/>
      <c r="J21" s="122" t="s">
        <v>3737</v>
      </c>
      <c r="K21" s="122"/>
      <c r="M21" s="122" t="s">
        <v>3742</v>
      </c>
      <c r="N21" s="122"/>
      <c r="P21" s="122" t="s">
        <v>3752</v>
      </c>
      <c r="Q21" s="122"/>
    </row>
    <row r="22" spans="5:17" ht="110.25" x14ac:dyDescent="0.25">
      <c r="J22" s="125" t="s">
        <v>3777</v>
      </c>
      <c r="K22" s="126" t="s">
        <v>3778</v>
      </c>
      <c r="L22" s="127"/>
      <c r="M22" s="131" t="s">
        <v>3779</v>
      </c>
      <c r="N22" s="132" t="s">
        <v>3780</v>
      </c>
      <c r="O22" s="133"/>
      <c r="P22" s="131" t="s">
        <v>3781</v>
      </c>
      <c r="Q22" s="132" t="s">
        <v>3782</v>
      </c>
    </row>
    <row r="25" spans="5:17" x14ac:dyDescent="0.25">
      <c r="J25" s="123" t="s">
        <v>3783</v>
      </c>
      <c r="K25" s="122"/>
    </row>
    <row r="26" spans="5:17" ht="63" x14ac:dyDescent="0.25">
      <c r="J26" s="123" t="s">
        <v>3784</v>
      </c>
      <c r="K26" s="122" t="s">
        <v>3785</v>
      </c>
    </row>
    <row r="27" spans="5:17" ht="78.75" x14ac:dyDescent="0.25">
      <c r="J27" s="123" t="s">
        <v>3786</v>
      </c>
      <c r="K27" s="122" t="s">
        <v>3787</v>
      </c>
    </row>
    <row r="28" spans="5:17" ht="78.75" x14ac:dyDescent="0.25">
      <c r="J28" s="123" t="s">
        <v>3788</v>
      </c>
      <c r="K28" s="122" t="s">
        <v>3789</v>
      </c>
    </row>
    <row r="29" spans="5:17" ht="63" x14ac:dyDescent="0.25">
      <c r="J29" s="123" t="s">
        <v>3790</v>
      </c>
      <c r="K29" s="122" t="s">
        <v>3791</v>
      </c>
    </row>
    <row r="30" spans="5:17" ht="78.75" x14ac:dyDescent="0.25">
      <c r="J30" s="123" t="s">
        <v>3792</v>
      </c>
      <c r="K30" s="122" t="s">
        <v>3793</v>
      </c>
    </row>
    <row r="54" spans="2:6" x14ac:dyDescent="0.25">
      <c r="B54" s="121" t="s">
        <v>3794</v>
      </c>
    </row>
    <row r="56" spans="2:6" x14ac:dyDescent="0.25">
      <c r="B56" s="390" t="s">
        <v>3795</v>
      </c>
      <c r="C56" s="121" t="s">
        <v>3686</v>
      </c>
      <c r="D56" s="146" t="s">
        <v>3796</v>
      </c>
      <c r="E56" s="121" t="s">
        <v>3797</v>
      </c>
      <c r="F56" s="394" t="s">
        <v>3798</v>
      </c>
    </row>
    <row r="57" spans="2:6" ht="63.75" x14ac:dyDescent="0.25">
      <c r="B57" s="391" t="str">
        <f>+B6</f>
        <v>LE.1 - Desarrollo y fortalecimiento de las redes integradas de servicios de salud fundamentada en el Modelo de Atención</v>
      </c>
      <c r="C57" s="271" t="s">
        <v>3691</v>
      </c>
      <c r="D57" s="384" t="str">
        <f>+F6</f>
        <v>Fortalecer los niveles de atención priorizando el Primer Nivel de Atención, incrementando su capacidad de resolución para satisfacer eficientemente las necesidades de salud de la población.</v>
      </c>
      <c r="E57" s="122" t="s">
        <v>3685</v>
      </c>
      <c r="F57" s="395" t="s">
        <v>3799</v>
      </c>
    </row>
    <row r="58" spans="2:6" ht="63.75" x14ac:dyDescent="0.25">
      <c r="B58" s="391" t="str">
        <f>+B6</f>
        <v>LE.1 - Desarrollo y fortalecimiento de las redes integradas de servicios de salud fundamentada en el Modelo de Atención</v>
      </c>
      <c r="C58" s="271" t="s">
        <v>3691</v>
      </c>
      <c r="D58" s="384" t="str">
        <f>+F6</f>
        <v>Fortalecer los niveles de atención priorizando el Primer Nivel de Atención, incrementando su capacidad de resolución para satisfacer eficientemente las necesidades de salud de la población.</v>
      </c>
      <c r="E58" s="122" t="s">
        <v>3685</v>
      </c>
      <c r="F58" s="395" t="s">
        <v>3800</v>
      </c>
    </row>
    <row r="59" spans="2:6" ht="63.75" x14ac:dyDescent="0.25">
      <c r="B59" s="391" t="str">
        <f>+B6</f>
        <v>LE.1 - Desarrollo y fortalecimiento de las redes integradas de servicios de salud fundamentada en el Modelo de Atención</v>
      </c>
      <c r="C59" s="271" t="s">
        <v>3691</v>
      </c>
      <c r="D59" s="384" t="str">
        <f>+F6</f>
        <v>Fortalecer los niveles de atención priorizando el Primer Nivel de Atención, incrementando su capacidad de resolución para satisfacer eficientemente las necesidades de salud de la población.</v>
      </c>
      <c r="E59" s="122" t="s">
        <v>3685</v>
      </c>
      <c r="F59" s="395" t="s">
        <v>3801</v>
      </c>
    </row>
    <row r="60" spans="2:6" ht="63.75" x14ac:dyDescent="0.25">
      <c r="B60" s="391" t="str">
        <f>+B6</f>
        <v>LE.1 - Desarrollo y fortalecimiento de las redes integradas de servicios de salud fundamentada en el Modelo de Atención</v>
      </c>
      <c r="C60" s="271" t="s">
        <v>3691</v>
      </c>
      <c r="D60" s="384" t="str">
        <f>+F6</f>
        <v>Fortalecer los niveles de atención priorizando el Primer Nivel de Atención, incrementando su capacidad de resolución para satisfacer eficientemente las necesidades de salud de la población.</v>
      </c>
      <c r="E60" s="122" t="s">
        <v>3685</v>
      </c>
      <c r="F60" s="395" t="s">
        <v>3802</v>
      </c>
    </row>
    <row r="61" spans="2:6" ht="63.75" x14ac:dyDescent="0.25">
      <c r="B61" s="391" t="str">
        <f>+B6</f>
        <v>LE.1 - Desarrollo y fortalecimiento de las redes integradas de servicios de salud fundamentada en el Modelo de Atención</v>
      </c>
      <c r="C61" s="271" t="s">
        <v>3691</v>
      </c>
      <c r="D61" s="384" t="s">
        <v>3703</v>
      </c>
      <c r="E61" s="122" t="s">
        <v>3704</v>
      </c>
      <c r="F61" s="395" t="s">
        <v>3803</v>
      </c>
    </row>
    <row r="62" spans="2:6" ht="63.75" x14ac:dyDescent="0.25">
      <c r="B62" s="391" t="str">
        <f>+B6</f>
        <v>LE.1 - Desarrollo y fortalecimiento de las redes integradas de servicios de salud fundamentada en el Modelo de Atención</v>
      </c>
      <c r="C62" s="271" t="s">
        <v>3691</v>
      </c>
      <c r="D62" s="384" t="s">
        <v>3703</v>
      </c>
      <c r="E62" s="122" t="s">
        <v>3704</v>
      </c>
      <c r="F62" s="395" t="s">
        <v>3804</v>
      </c>
    </row>
    <row r="63" spans="2:6" ht="63.75" x14ac:dyDescent="0.25">
      <c r="B63" s="391" t="str">
        <f>+B6</f>
        <v>LE.1 - Desarrollo y fortalecimiento de las redes integradas de servicios de salud fundamentada en el Modelo de Atención</v>
      </c>
      <c r="C63" s="271" t="s">
        <v>3691</v>
      </c>
      <c r="D63" s="384" t="s">
        <v>3703</v>
      </c>
      <c r="E63" s="122" t="s">
        <v>3704</v>
      </c>
      <c r="F63" s="395" t="s">
        <v>3805</v>
      </c>
    </row>
    <row r="64" spans="2:6" ht="63.75" x14ac:dyDescent="0.25">
      <c r="B64" s="391" t="str">
        <f>+B6</f>
        <v>LE.1 - Desarrollo y fortalecimiento de las redes integradas de servicios de salud fundamentada en el Modelo de Atención</v>
      </c>
      <c r="C64" s="271" t="s">
        <v>3691</v>
      </c>
      <c r="D64" s="384" t="s">
        <v>3703</v>
      </c>
      <c r="E64" s="122" t="s">
        <v>3704</v>
      </c>
      <c r="F64" s="395" t="s">
        <v>3806</v>
      </c>
    </row>
    <row r="65" spans="2:6" ht="63.75" x14ac:dyDescent="0.25">
      <c r="B65" s="391" t="str">
        <f>+B6</f>
        <v>LE.1 - Desarrollo y fortalecimiento de las redes integradas de servicios de salud fundamentada en el Modelo de Atención</v>
      </c>
      <c r="C65" s="271" t="s">
        <v>3691</v>
      </c>
      <c r="D65" s="384" t="s">
        <v>3703</v>
      </c>
      <c r="E65" s="122" t="s">
        <v>3704</v>
      </c>
      <c r="F65" s="395" t="s">
        <v>3807</v>
      </c>
    </row>
    <row r="66" spans="2:6" ht="63.75" x14ac:dyDescent="0.25">
      <c r="B66" s="391" t="str">
        <f>+B6</f>
        <v>LE.1 - Desarrollo y fortalecimiento de las redes integradas de servicios de salud fundamentada en el Modelo de Atención</v>
      </c>
      <c r="C66" s="271" t="s">
        <v>3691</v>
      </c>
      <c r="D66" s="384" t="s">
        <v>3713</v>
      </c>
      <c r="E66" s="122" t="s">
        <v>3687</v>
      </c>
      <c r="F66" s="395" t="s">
        <v>3808</v>
      </c>
    </row>
    <row r="67" spans="2:6" ht="63.75" x14ac:dyDescent="0.25">
      <c r="B67" s="391" t="str">
        <f>+B6</f>
        <v>LE.1 - Desarrollo y fortalecimiento de las redes integradas de servicios de salud fundamentada en el Modelo de Atención</v>
      </c>
      <c r="C67" s="271" t="s">
        <v>3691</v>
      </c>
      <c r="D67" s="384" t="s">
        <v>3713</v>
      </c>
      <c r="E67" s="122" t="s">
        <v>3687</v>
      </c>
      <c r="F67" s="395" t="s">
        <v>3809</v>
      </c>
    </row>
    <row r="68" spans="2:6" ht="63.75" x14ac:dyDescent="0.25">
      <c r="B68" s="391" t="str">
        <f>+B6</f>
        <v>LE.1 - Desarrollo y fortalecimiento de las redes integradas de servicios de salud fundamentada en el Modelo de Atención</v>
      </c>
      <c r="C68" s="271" t="s">
        <v>3691</v>
      </c>
      <c r="D68" s="384" t="s">
        <v>3713</v>
      </c>
      <c r="E68" s="122" t="s">
        <v>3687</v>
      </c>
      <c r="F68" s="395" t="s">
        <v>3810</v>
      </c>
    </row>
    <row r="69" spans="2:6" ht="63.75" x14ac:dyDescent="0.25">
      <c r="B69" s="391" t="str">
        <f>+B6</f>
        <v>LE.1 - Desarrollo y fortalecimiento de las redes integradas de servicios de salud fundamentada en el Modelo de Atención</v>
      </c>
      <c r="C69" s="271" t="s">
        <v>3691</v>
      </c>
      <c r="D69" s="384" t="s">
        <v>3713</v>
      </c>
      <c r="E69" s="122" t="s">
        <v>3687</v>
      </c>
      <c r="F69" s="395" t="s">
        <v>3811</v>
      </c>
    </row>
    <row r="70" spans="2:6" ht="38.25" x14ac:dyDescent="0.25">
      <c r="B70" s="392" t="str">
        <f>+B7</f>
        <v>LE.2 - Fortalecimiento de la gestión y desarrollo de los recursos humanos.</v>
      </c>
      <c r="C70" s="271" t="s">
        <v>3702</v>
      </c>
      <c r="D70" s="384" t="s">
        <v>3719</v>
      </c>
      <c r="E70" s="132" t="s">
        <v>3720</v>
      </c>
      <c r="F70" s="395" t="s">
        <v>3812</v>
      </c>
    </row>
    <row r="71" spans="2:6" ht="38.25" x14ac:dyDescent="0.25">
      <c r="B71" s="392" t="str">
        <f>+B7</f>
        <v>LE.2 - Fortalecimiento de la gestión y desarrollo de los recursos humanos.</v>
      </c>
      <c r="C71" s="271" t="s">
        <v>3702</v>
      </c>
      <c r="D71" s="384" t="s">
        <v>3728</v>
      </c>
      <c r="E71" s="132" t="s">
        <v>3729</v>
      </c>
      <c r="F71" s="395" t="s">
        <v>3813</v>
      </c>
    </row>
    <row r="72" spans="2:6" ht="38.25" x14ac:dyDescent="0.25">
      <c r="B72" s="392" t="str">
        <f>+B7</f>
        <v>LE.2 - Fortalecimiento de la gestión y desarrollo de los recursos humanos.</v>
      </c>
      <c r="C72" s="271" t="s">
        <v>3702</v>
      </c>
      <c r="D72" s="384" t="s">
        <v>3728</v>
      </c>
      <c r="E72" s="132" t="s">
        <v>3729</v>
      </c>
      <c r="F72" s="395" t="s">
        <v>3814</v>
      </c>
    </row>
    <row r="73" spans="2:6" ht="38.25" x14ac:dyDescent="0.25">
      <c r="B73" s="392" t="str">
        <f>+B7</f>
        <v>LE.2 - Fortalecimiento de la gestión y desarrollo de los recursos humanos.</v>
      </c>
      <c r="C73" s="271" t="s">
        <v>3702</v>
      </c>
      <c r="D73" s="384" t="s">
        <v>3734</v>
      </c>
      <c r="E73" s="132" t="s">
        <v>3735</v>
      </c>
      <c r="F73" s="395" t="s">
        <v>3815</v>
      </c>
    </row>
    <row r="74" spans="2:6" ht="60" customHeight="1" x14ac:dyDescent="0.25">
      <c r="B74" s="393" t="str">
        <f>+B8</f>
        <v>LE.3 - Fortalecimiento Institucional</v>
      </c>
      <c r="C74" s="271" t="s">
        <v>3712</v>
      </c>
      <c r="D74" s="385" t="s">
        <v>3736</v>
      </c>
      <c r="E74" s="132" t="s">
        <v>3737</v>
      </c>
      <c r="F74" s="395" t="s">
        <v>3816</v>
      </c>
    </row>
    <row r="75" spans="2:6" ht="60" customHeight="1" x14ac:dyDescent="0.25">
      <c r="B75" s="393" t="str">
        <f>+B8</f>
        <v>LE.3 - Fortalecimiento Institucional</v>
      </c>
      <c r="C75" s="271" t="s">
        <v>3712</v>
      </c>
      <c r="D75" s="385" t="s">
        <v>3741</v>
      </c>
      <c r="E75" s="132" t="s">
        <v>3742</v>
      </c>
      <c r="F75" s="395" t="s">
        <v>3817</v>
      </c>
    </row>
    <row r="76" spans="2:6" ht="60" customHeight="1" x14ac:dyDescent="0.25">
      <c r="B76" s="393" t="str">
        <f>+B8</f>
        <v>LE.3 - Fortalecimiento Institucional</v>
      </c>
      <c r="C76" s="271" t="s">
        <v>3712</v>
      </c>
      <c r="D76" s="385" t="s">
        <v>3751</v>
      </c>
      <c r="E76" s="132" t="s">
        <v>3752</v>
      </c>
      <c r="F76" s="395" t="s">
        <v>3818</v>
      </c>
    </row>
    <row r="77" spans="2:6" ht="60" customHeight="1" x14ac:dyDescent="0.25">
      <c r="B77" s="393" t="str">
        <f>+B8</f>
        <v>LE.3 - Fortalecimiento Institucional</v>
      </c>
      <c r="C77" s="271" t="s">
        <v>3712</v>
      </c>
      <c r="D77" s="385" t="s">
        <v>3757</v>
      </c>
      <c r="E77" s="132" t="s">
        <v>3758</v>
      </c>
      <c r="F77" s="395" t="s">
        <v>3819</v>
      </c>
    </row>
    <row r="78" spans="2:6" ht="25.5" x14ac:dyDescent="0.25">
      <c r="B78" s="393" t="str">
        <f>+B8</f>
        <v>LE.3 - Fortalecimiento Institucional</v>
      </c>
      <c r="C78" s="271" t="s">
        <v>3712</v>
      </c>
      <c r="D78" s="384" t="s">
        <v>3759</v>
      </c>
      <c r="E78" s="132" t="s">
        <v>3760</v>
      </c>
      <c r="F78" s="395" t="s">
        <v>3820</v>
      </c>
    </row>
    <row r="79" spans="2:6" ht="25.5" x14ac:dyDescent="0.25">
      <c r="B79" s="393" t="str">
        <f>+B8</f>
        <v>LE.3 - Fortalecimiento Institucional</v>
      </c>
      <c r="C79" s="271" t="s">
        <v>3712</v>
      </c>
      <c r="D79" s="384" t="s">
        <v>3761</v>
      </c>
      <c r="E79" s="132" t="s">
        <v>3762</v>
      </c>
      <c r="F79" s="395" t="s">
        <v>3821</v>
      </c>
    </row>
    <row r="80" spans="2:6" ht="38.25" x14ac:dyDescent="0.25">
      <c r="B80" s="396" t="str">
        <f>+B8</f>
        <v>LE.3 - Fortalecimiento Institucional</v>
      </c>
      <c r="C80" s="397" t="s">
        <v>3712</v>
      </c>
      <c r="D80" s="398" t="s">
        <v>3769</v>
      </c>
      <c r="E80" s="269" t="s">
        <v>3770</v>
      </c>
      <c r="F80" s="399" t="s">
        <v>3822</v>
      </c>
    </row>
    <row r="91" spans="4:5" x14ac:dyDescent="0.25">
      <c r="D91"/>
      <c r="E91"/>
    </row>
    <row r="92" spans="4:5" x14ac:dyDescent="0.25">
      <c r="D92"/>
      <c r="E92"/>
    </row>
    <row r="93" spans="4:5" x14ac:dyDescent="0.25">
      <c r="D93"/>
      <c r="E93"/>
    </row>
    <row r="94" spans="4:5" x14ac:dyDescent="0.25">
      <c r="D94"/>
      <c r="E94"/>
    </row>
    <row r="95" spans="4:5" x14ac:dyDescent="0.25">
      <c r="D95"/>
      <c r="E95"/>
    </row>
    <row r="96" spans="4:5" x14ac:dyDescent="0.25">
      <c r="D96"/>
      <c r="E96"/>
    </row>
    <row r="97" spans="2:5" x14ac:dyDescent="0.25">
      <c r="D97"/>
      <c r="E97"/>
    </row>
    <row r="98" spans="2:5" x14ac:dyDescent="0.25">
      <c r="D98"/>
      <c r="E98"/>
    </row>
    <row r="99" spans="2:5" x14ac:dyDescent="0.25">
      <c r="D99"/>
      <c r="E99"/>
    </row>
    <row r="100" spans="2:5" x14ac:dyDescent="0.25">
      <c r="D100"/>
      <c r="E100"/>
    </row>
    <row r="101" spans="2:5" x14ac:dyDescent="0.25">
      <c r="D101"/>
      <c r="E101"/>
    </row>
    <row r="102" spans="2:5" x14ac:dyDescent="0.25">
      <c r="D102"/>
      <c r="E102"/>
    </row>
    <row r="103" spans="2:5" x14ac:dyDescent="0.25">
      <c r="D103"/>
      <c r="E103"/>
    </row>
    <row r="104" spans="2:5" x14ac:dyDescent="0.25">
      <c r="D104"/>
      <c r="E104"/>
    </row>
    <row r="105" spans="2:5" x14ac:dyDescent="0.25">
      <c r="D105"/>
      <c r="E105"/>
    </row>
    <row r="106" spans="2:5" x14ac:dyDescent="0.25">
      <c r="D106"/>
      <c r="E106"/>
    </row>
    <row r="107" spans="2:5" x14ac:dyDescent="0.25">
      <c r="D107"/>
      <c r="E107"/>
    </row>
    <row r="108" spans="2:5" x14ac:dyDescent="0.25">
      <c r="D108"/>
      <c r="E108"/>
    </row>
    <row r="109" spans="2:5" x14ac:dyDescent="0.25">
      <c r="B109"/>
    </row>
    <row r="110" spans="2:5" x14ac:dyDescent="0.25">
      <c r="B110"/>
    </row>
    <row r="111" spans="2:5" x14ac:dyDescent="0.25">
      <c r="B111"/>
    </row>
    <row r="112" spans="2:5" x14ac:dyDescent="0.25">
      <c r="B112"/>
    </row>
    <row r="113" spans="2:6" x14ac:dyDescent="0.25">
      <c r="B113"/>
    </row>
    <row r="114" spans="2:6" x14ac:dyDescent="0.25">
      <c r="B114"/>
    </row>
    <row r="115" spans="2:6" x14ac:dyDescent="0.25">
      <c r="B115"/>
    </row>
    <row r="116" spans="2:6" x14ac:dyDescent="0.25">
      <c r="B116"/>
    </row>
    <row r="117" spans="2:6" x14ac:dyDescent="0.25">
      <c r="B117"/>
    </row>
    <row r="118" spans="2:6" x14ac:dyDescent="0.25">
      <c r="B118"/>
    </row>
    <row r="119" spans="2:6" x14ac:dyDescent="0.25">
      <c r="B119"/>
    </row>
    <row r="120" spans="2:6" x14ac:dyDescent="0.25">
      <c r="B120"/>
    </row>
    <row r="121" spans="2:6" x14ac:dyDescent="0.25">
      <c r="B121"/>
      <c r="D121" s="145" t="s">
        <v>3796</v>
      </c>
      <c r="E121" s="122" t="s">
        <v>3797</v>
      </c>
      <c r="F121" s="121" t="s">
        <v>3823</v>
      </c>
    </row>
    <row r="122" spans="2:6" ht="45" x14ac:dyDescent="0.25">
      <c r="B122"/>
      <c r="D122" s="383" t="s">
        <v>3824</v>
      </c>
      <c r="E122" s="102" t="s">
        <v>3685</v>
      </c>
      <c r="F122" s="121" t="s">
        <v>3691</v>
      </c>
    </row>
    <row r="123" spans="2:6" ht="30" x14ac:dyDescent="0.25">
      <c r="B123"/>
      <c r="D123" s="383" t="s">
        <v>3825</v>
      </c>
      <c r="E123" s="102" t="s">
        <v>3704</v>
      </c>
      <c r="F123" s="121" t="s">
        <v>3691</v>
      </c>
    </row>
    <row r="124" spans="2:6" ht="45" x14ac:dyDescent="0.25">
      <c r="B124"/>
      <c r="D124" s="383" t="s">
        <v>3826</v>
      </c>
      <c r="E124" s="102" t="s">
        <v>3687</v>
      </c>
      <c r="F124" s="121" t="s">
        <v>3691</v>
      </c>
    </row>
    <row r="125" spans="2:6" ht="45" x14ac:dyDescent="0.25">
      <c r="B125"/>
      <c r="D125" s="383" t="s">
        <v>3827</v>
      </c>
      <c r="E125" s="102" t="s">
        <v>3720</v>
      </c>
      <c r="F125" s="121" t="s">
        <v>3702</v>
      </c>
    </row>
    <row r="126" spans="2:6" ht="30" x14ac:dyDescent="0.25">
      <c r="B126"/>
      <c r="D126" s="383" t="s">
        <v>3828</v>
      </c>
      <c r="E126" s="102" t="s">
        <v>3729</v>
      </c>
      <c r="F126" s="121" t="s">
        <v>3702</v>
      </c>
    </row>
    <row r="127" spans="2:6" ht="60" x14ac:dyDescent="0.25">
      <c r="B127"/>
      <c r="D127" s="383" t="s">
        <v>3829</v>
      </c>
      <c r="E127" s="102" t="s">
        <v>3735</v>
      </c>
      <c r="F127" s="121" t="s">
        <v>3702</v>
      </c>
    </row>
    <row r="128" spans="2:6" ht="30" x14ac:dyDescent="0.25">
      <c r="B128"/>
      <c r="D128" s="383" t="s">
        <v>3830</v>
      </c>
      <c r="E128" s="102" t="s">
        <v>3737</v>
      </c>
      <c r="F128" s="121" t="s">
        <v>3712</v>
      </c>
    </row>
    <row r="129" spans="2:8" ht="30" x14ac:dyDescent="0.25">
      <c r="B129"/>
      <c r="D129" s="383" t="s">
        <v>3831</v>
      </c>
      <c r="E129" s="102" t="s">
        <v>3742</v>
      </c>
      <c r="F129" s="121" t="s">
        <v>3712</v>
      </c>
    </row>
    <row r="130" spans="2:8" ht="30" x14ac:dyDescent="0.25">
      <c r="B130"/>
      <c r="D130" s="383" t="s">
        <v>3832</v>
      </c>
      <c r="E130" s="102" t="s">
        <v>3752</v>
      </c>
      <c r="F130" s="121" t="s">
        <v>3712</v>
      </c>
    </row>
    <row r="131" spans="2:8" ht="45" x14ac:dyDescent="0.25">
      <c r="B131"/>
      <c r="D131" s="383" t="s">
        <v>3833</v>
      </c>
      <c r="E131" s="102" t="s">
        <v>3758</v>
      </c>
      <c r="F131" s="121" t="s">
        <v>3712</v>
      </c>
    </row>
    <row r="132" spans="2:8" ht="30" x14ac:dyDescent="0.25">
      <c r="B132"/>
      <c r="D132" s="383" t="s">
        <v>3834</v>
      </c>
      <c r="E132" s="102" t="s">
        <v>3760</v>
      </c>
      <c r="F132" s="121" t="s">
        <v>3712</v>
      </c>
    </row>
    <row r="133" spans="2:8" ht="30" x14ac:dyDescent="0.25">
      <c r="B133"/>
      <c r="D133" s="383" t="s">
        <v>3835</v>
      </c>
      <c r="E133" s="102" t="s">
        <v>3762</v>
      </c>
      <c r="F133" s="121" t="s">
        <v>3712</v>
      </c>
    </row>
    <row r="134" spans="2:8" ht="45" x14ac:dyDescent="0.25">
      <c r="B134"/>
      <c r="D134" s="383" t="s">
        <v>3836</v>
      </c>
      <c r="E134" s="102" t="s">
        <v>3770</v>
      </c>
      <c r="F134" s="121" t="s">
        <v>3712</v>
      </c>
      <c r="H134" s="102" t="str">
        <f>+D128</f>
        <v>3.1  Fortalecer los procesos de gestión institucional para mejorar la eficiencia, transparencia y efectividad en la administración de los recursos y servicios.</v>
      </c>
    </row>
    <row r="137" spans="2:8" x14ac:dyDescent="0.25">
      <c r="D137" s="124"/>
    </row>
    <row r="139" spans="2:8" ht="16.5" thickBot="1" x14ac:dyDescent="0.3"/>
    <row r="140" spans="2:8" ht="16.5" thickBot="1" x14ac:dyDescent="0.3">
      <c r="C140" s="121" t="s">
        <v>3837</v>
      </c>
      <c r="D140" s="388" t="s">
        <v>3798</v>
      </c>
    </row>
    <row r="141" spans="2:8" ht="60" x14ac:dyDescent="0.25">
      <c r="C141" s="103" t="s">
        <v>3685</v>
      </c>
      <c r="D141" s="389" t="s">
        <v>3799</v>
      </c>
    </row>
    <row r="142" spans="2:8" ht="60" x14ac:dyDescent="0.25">
      <c r="C142" s="103"/>
      <c r="D142" s="389" t="s">
        <v>3800</v>
      </c>
    </row>
    <row r="143" spans="2:8" ht="75" x14ac:dyDescent="0.25">
      <c r="C143" s="103"/>
      <c r="D143" s="389" t="s">
        <v>3838</v>
      </c>
    </row>
    <row r="144" spans="2:8" ht="45" x14ac:dyDescent="0.25">
      <c r="C144" s="103"/>
      <c r="D144" s="389" t="s">
        <v>3839</v>
      </c>
    </row>
    <row r="145" spans="3:4" ht="75" x14ac:dyDescent="0.25">
      <c r="C145" s="103" t="s">
        <v>3704</v>
      </c>
      <c r="D145" s="389" t="s">
        <v>3840</v>
      </c>
    </row>
    <row r="146" spans="3:4" ht="30" x14ac:dyDescent="0.25">
      <c r="C146" s="147"/>
      <c r="D146" s="389" t="s">
        <v>3841</v>
      </c>
    </row>
    <row r="147" spans="3:4" ht="60" x14ac:dyDescent="0.25">
      <c r="C147" s="103"/>
      <c r="D147" s="389" t="s">
        <v>3842</v>
      </c>
    </row>
    <row r="148" spans="3:4" ht="30" x14ac:dyDescent="0.25">
      <c r="C148" s="103"/>
      <c r="D148" s="389" t="s">
        <v>3843</v>
      </c>
    </row>
    <row r="149" spans="3:4" ht="30" x14ac:dyDescent="0.25">
      <c r="C149" s="103"/>
      <c r="D149" s="389" t="s">
        <v>3844</v>
      </c>
    </row>
    <row r="150" spans="3:4" ht="45" x14ac:dyDescent="0.25">
      <c r="C150" s="103" t="s">
        <v>3687</v>
      </c>
      <c r="D150" s="389" t="s">
        <v>3845</v>
      </c>
    </row>
    <row r="151" spans="3:4" ht="60" x14ac:dyDescent="0.25">
      <c r="C151" s="147"/>
      <c r="D151" s="389" t="s">
        <v>3846</v>
      </c>
    </row>
    <row r="152" spans="3:4" ht="75" x14ac:dyDescent="0.25">
      <c r="C152" s="103"/>
      <c r="D152" s="389" t="s">
        <v>3847</v>
      </c>
    </row>
    <row r="153" spans="3:4" ht="45" x14ac:dyDescent="0.25">
      <c r="C153" s="103"/>
      <c r="D153" s="389" t="s">
        <v>3848</v>
      </c>
    </row>
    <row r="154" spans="3:4" ht="45" x14ac:dyDescent="0.25">
      <c r="C154" s="103" t="s">
        <v>3720</v>
      </c>
      <c r="D154" s="389" t="s">
        <v>3849</v>
      </c>
    </row>
    <row r="155" spans="3:4" ht="30" x14ac:dyDescent="0.25">
      <c r="C155" s="103" t="s">
        <v>3729</v>
      </c>
      <c r="D155" s="389" t="s">
        <v>3850</v>
      </c>
    </row>
    <row r="156" spans="3:4" ht="30" x14ac:dyDescent="0.25">
      <c r="C156" s="103"/>
      <c r="D156" s="389" t="s">
        <v>3851</v>
      </c>
    </row>
    <row r="157" spans="3:4" ht="30" x14ac:dyDescent="0.25">
      <c r="C157" s="103" t="s">
        <v>3735</v>
      </c>
      <c r="D157" s="389" t="s">
        <v>3852</v>
      </c>
    </row>
    <row r="158" spans="3:4" ht="30" x14ac:dyDescent="0.25">
      <c r="C158" s="147" t="s">
        <v>3737</v>
      </c>
      <c r="D158" s="389" t="s">
        <v>3853</v>
      </c>
    </row>
    <row r="159" spans="3:4" ht="45" x14ac:dyDescent="0.25">
      <c r="C159" s="147" t="s">
        <v>3742</v>
      </c>
      <c r="D159" s="389" t="s">
        <v>3854</v>
      </c>
    </row>
    <row r="160" spans="3:4" ht="60" x14ac:dyDescent="0.25">
      <c r="C160" s="147" t="s">
        <v>3752</v>
      </c>
      <c r="D160" s="389" t="s">
        <v>3855</v>
      </c>
    </row>
    <row r="161" spans="3:4" ht="30" x14ac:dyDescent="0.25">
      <c r="C161" s="147" t="s">
        <v>3758</v>
      </c>
      <c r="D161" s="389" t="s">
        <v>3856</v>
      </c>
    </row>
    <row r="162" spans="3:4" ht="30" x14ac:dyDescent="0.25">
      <c r="C162" s="147" t="s">
        <v>3760</v>
      </c>
      <c r="D162" s="389" t="s">
        <v>3857</v>
      </c>
    </row>
    <row r="163" spans="3:4" ht="30" x14ac:dyDescent="0.25">
      <c r="C163" s="147" t="s">
        <v>3762</v>
      </c>
      <c r="D163" s="389" t="s">
        <v>3858</v>
      </c>
    </row>
    <row r="164" spans="3:4" ht="45" x14ac:dyDescent="0.25">
      <c r="C164" s="147" t="s">
        <v>3770</v>
      </c>
      <c r="D164" s="389" t="s">
        <v>3859</v>
      </c>
    </row>
  </sheetData>
  <phoneticPr fontId="6" type="noConversion"/>
  <pageMargins left="0.75" right="0.75" top="1" bottom="1" header="0.5" footer="0.5"/>
  <pageSetup paperSize="9" orientation="portrait" horizontalDpi="4294967292" verticalDpi="4294967292"/>
  <drawing r:id="rId1"/>
  <tableParts count="4">
    <tablePart r:id="rId2"/>
    <tablePart r:id="rId3"/>
    <tablePart r:id="rId4"/>
    <tablePart r:id="rId5"/>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3"/>
  <dimension ref="A2:M207"/>
  <sheetViews>
    <sheetView topLeftCell="A111" zoomScaleNormal="100" workbookViewId="0">
      <selection activeCell="H17" sqref="H17"/>
    </sheetView>
  </sheetViews>
  <sheetFormatPr baseColWidth="10" defaultColWidth="9.140625" defaultRowHeight="15" x14ac:dyDescent="0.25"/>
  <cols>
    <col min="1" max="1" width="9.140625" customWidth="1"/>
    <col min="2" max="2" width="31.85546875" customWidth="1"/>
    <col min="3" max="3" width="31" customWidth="1"/>
    <col min="4" max="4" width="54.42578125" customWidth="1"/>
    <col min="5" max="5" width="52.42578125" customWidth="1"/>
    <col min="6" max="6" width="7" bestFit="1" customWidth="1"/>
    <col min="7" max="7" width="71" bestFit="1" customWidth="1"/>
    <col min="8" max="8" width="23" customWidth="1"/>
    <col min="9" max="10" width="9.140625" customWidth="1"/>
    <col min="11" max="11" width="26.42578125" customWidth="1"/>
    <col min="12" max="14" width="9.140625" customWidth="1"/>
    <col min="15" max="15" width="22" bestFit="1" customWidth="1"/>
  </cols>
  <sheetData>
    <row r="2" spans="1:8" ht="15.75" thickBot="1" x14ac:dyDescent="0.3">
      <c r="B2" s="141" t="s">
        <v>3860</v>
      </c>
      <c r="C2" t="s">
        <v>3861</v>
      </c>
    </row>
    <row r="3" spans="1:8" x14ac:dyDescent="0.25">
      <c r="B3" s="142">
        <v>2025</v>
      </c>
      <c r="C3" s="142"/>
    </row>
    <row r="4" spans="1:8" x14ac:dyDescent="0.25">
      <c r="B4" s="143">
        <v>2026</v>
      </c>
      <c r="C4" s="143"/>
    </row>
    <row r="5" spans="1:8" x14ac:dyDescent="0.25">
      <c r="B5" s="143">
        <v>2027</v>
      </c>
      <c r="C5" s="143"/>
    </row>
    <row r="6" spans="1:8" ht="15.75" thickBot="1" x14ac:dyDescent="0.3">
      <c r="A6" t="s">
        <v>3862</v>
      </c>
      <c r="B6" s="144">
        <v>2028</v>
      </c>
      <c r="C6" s="144"/>
    </row>
    <row r="9" spans="1:8" ht="15.75" thickBot="1" x14ac:dyDescent="0.3">
      <c r="B9" s="103" t="s">
        <v>3863</v>
      </c>
      <c r="G9" s="103"/>
    </row>
    <row r="10" spans="1:8" ht="15.75" thickBot="1" x14ac:dyDescent="0.3">
      <c r="B10" s="111" t="s">
        <v>116</v>
      </c>
      <c r="C10" t="s">
        <v>3864</v>
      </c>
      <c r="D10" s="103" t="s">
        <v>3865</v>
      </c>
      <c r="G10" t="s">
        <v>3866</v>
      </c>
    </row>
    <row r="11" spans="1:8" x14ac:dyDescent="0.25">
      <c r="B11" s="112" t="s">
        <v>3867</v>
      </c>
      <c r="C11" t="s">
        <v>3868</v>
      </c>
      <c r="D11" s="111" t="s">
        <v>3869</v>
      </c>
      <c r="G11" s="182" t="s">
        <v>3870</v>
      </c>
      <c r="H11" s="103" t="s">
        <v>3871</v>
      </c>
    </row>
    <row r="12" spans="1:8" x14ac:dyDescent="0.25">
      <c r="B12" s="112" t="s">
        <v>3872</v>
      </c>
      <c r="C12" t="s">
        <v>3868</v>
      </c>
      <c r="D12" s="112" t="s">
        <v>2274</v>
      </c>
      <c r="G12" s="182" t="s">
        <v>3873</v>
      </c>
      <c r="H12" s="103" t="s">
        <v>3871</v>
      </c>
    </row>
    <row r="13" spans="1:8" x14ac:dyDescent="0.25">
      <c r="B13" s="112" t="s">
        <v>3874</v>
      </c>
      <c r="C13" t="s">
        <v>3868</v>
      </c>
      <c r="D13" s="112" t="s">
        <v>3875</v>
      </c>
      <c r="G13" s="182" t="s">
        <v>3876</v>
      </c>
      <c r="H13" s="168" t="s">
        <v>3877</v>
      </c>
    </row>
    <row r="14" spans="1:8" x14ac:dyDescent="0.25">
      <c r="B14" s="112" t="s">
        <v>3878</v>
      </c>
      <c r="C14" t="s">
        <v>3868</v>
      </c>
      <c r="D14" s="112" t="s">
        <v>3879</v>
      </c>
      <c r="G14" s="182" t="s">
        <v>3880</v>
      </c>
      <c r="H14" s="168" t="s">
        <v>3877</v>
      </c>
    </row>
    <row r="15" spans="1:8" x14ac:dyDescent="0.25">
      <c r="B15" s="112" t="s">
        <v>3881</v>
      </c>
      <c r="C15" t="s">
        <v>3868</v>
      </c>
      <c r="D15" s="112" t="s">
        <v>2090</v>
      </c>
    </row>
    <row r="16" spans="1:8" x14ac:dyDescent="0.25">
      <c r="B16" s="112" t="s">
        <v>3882</v>
      </c>
      <c r="C16" t="s">
        <v>3868</v>
      </c>
      <c r="D16" s="112" t="s">
        <v>123</v>
      </c>
    </row>
    <row r="17" spans="1:8" x14ac:dyDescent="0.25">
      <c r="B17" s="112" t="s">
        <v>3883</v>
      </c>
      <c r="C17" t="s">
        <v>3868</v>
      </c>
    </row>
    <row r="18" spans="1:8" x14ac:dyDescent="0.25">
      <c r="B18" s="112" t="s">
        <v>3884</v>
      </c>
      <c r="C18" t="s">
        <v>3868</v>
      </c>
    </row>
    <row r="19" spans="1:8" x14ac:dyDescent="0.25">
      <c r="B19" s="112" t="s">
        <v>3885</v>
      </c>
      <c r="C19" t="s">
        <v>3868</v>
      </c>
      <c r="G19" s="181" t="s">
        <v>3886</v>
      </c>
      <c r="H19" s="103" t="s">
        <v>3887</v>
      </c>
    </row>
    <row r="20" spans="1:8" ht="15.75" thickBot="1" x14ac:dyDescent="0.3">
      <c r="B20" s="113" t="s">
        <v>3888</v>
      </c>
      <c r="C20" t="s">
        <v>3868</v>
      </c>
      <c r="G20" t="s">
        <v>3889</v>
      </c>
      <c r="H20" t="s">
        <v>3890</v>
      </c>
    </row>
    <row r="21" spans="1:8" x14ac:dyDescent="0.25">
      <c r="G21" t="s">
        <v>1917</v>
      </c>
      <c r="H21" t="s">
        <v>3330</v>
      </c>
    </row>
    <row r="22" spans="1:8" x14ac:dyDescent="0.25">
      <c r="A22" t="s">
        <v>3862</v>
      </c>
      <c r="B22" s="103"/>
      <c r="C22" s="103"/>
      <c r="G22" t="s">
        <v>2089</v>
      </c>
      <c r="H22" t="s">
        <v>2096</v>
      </c>
    </row>
    <row r="23" spans="1:8" ht="15.75" thickBot="1" x14ac:dyDescent="0.3">
      <c r="B23" s="103" t="s">
        <v>3864</v>
      </c>
      <c r="C23" s="103" t="s">
        <v>3891</v>
      </c>
      <c r="G23" t="s">
        <v>3892</v>
      </c>
      <c r="H23" t="s">
        <v>3285</v>
      </c>
    </row>
    <row r="24" spans="1:8" x14ac:dyDescent="0.25">
      <c r="B24" s="104" t="s">
        <v>119</v>
      </c>
      <c r="C24" s="105" t="s">
        <v>3893</v>
      </c>
      <c r="D24" t="s">
        <v>3894</v>
      </c>
      <c r="G24" t="s">
        <v>3895</v>
      </c>
      <c r="H24" t="s">
        <v>3281</v>
      </c>
    </row>
    <row r="25" spans="1:8" x14ac:dyDescent="0.25">
      <c r="B25" s="106" t="s">
        <v>3896</v>
      </c>
      <c r="C25" s="107" t="s">
        <v>3897</v>
      </c>
      <c r="D25" t="s">
        <v>3898</v>
      </c>
      <c r="G25" t="s">
        <v>3899</v>
      </c>
      <c r="H25" t="s">
        <v>3287</v>
      </c>
    </row>
    <row r="26" spans="1:8" x14ac:dyDescent="0.25">
      <c r="B26" s="106" t="s">
        <v>3900</v>
      </c>
      <c r="C26" s="107" t="s">
        <v>3901</v>
      </c>
      <c r="D26" t="s">
        <v>3902</v>
      </c>
    </row>
    <row r="27" spans="1:8" x14ac:dyDescent="0.25">
      <c r="B27" s="106" t="s">
        <v>3903</v>
      </c>
      <c r="C27" s="107" t="s">
        <v>3904</v>
      </c>
      <c r="D27" t="s">
        <v>3905</v>
      </c>
      <c r="G27" s="169" t="s">
        <v>3877</v>
      </c>
      <c r="H27" s="103" t="s">
        <v>3906</v>
      </c>
    </row>
    <row r="28" spans="1:8" ht="15.75" thickBot="1" x14ac:dyDescent="0.3">
      <c r="B28" s="108" t="s">
        <v>3907</v>
      </c>
      <c r="C28" s="109" t="s">
        <v>3908</v>
      </c>
      <c r="D28" t="s">
        <v>3909</v>
      </c>
      <c r="G28" t="s">
        <v>3910</v>
      </c>
      <c r="H28" t="s">
        <v>3911</v>
      </c>
    </row>
    <row r="29" spans="1:8" ht="15.75" thickBot="1" x14ac:dyDescent="0.3">
      <c r="B29" s="108"/>
      <c r="C29" s="109"/>
      <c r="G29" t="s">
        <v>3912</v>
      </c>
      <c r="H29" t="s">
        <v>3268</v>
      </c>
    </row>
    <row r="30" spans="1:8" x14ac:dyDescent="0.25">
      <c r="G30" t="s">
        <v>3271</v>
      </c>
      <c r="H30" t="s">
        <v>3273</v>
      </c>
    </row>
    <row r="31" spans="1:8" x14ac:dyDescent="0.25">
      <c r="G31" t="s">
        <v>3913</v>
      </c>
      <c r="H31" t="s">
        <v>3264</v>
      </c>
    </row>
    <row r="32" spans="1:8" ht="15.75" thickBot="1" x14ac:dyDescent="0.3">
      <c r="B32" s="103" t="s">
        <v>3914</v>
      </c>
      <c r="C32" s="103" t="s">
        <v>3915</v>
      </c>
      <c r="D32" s="103" t="s">
        <v>1852</v>
      </c>
    </row>
    <row r="33" spans="2:8" x14ac:dyDescent="0.25">
      <c r="B33" s="104" t="s">
        <v>3916</v>
      </c>
      <c r="C33" s="114" t="s">
        <v>3917</v>
      </c>
      <c r="D33" s="115" t="s">
        <v>3918</v>
      </c>
      <c r="G33" s="103" t="s">
        <v>3871</v>
      </c>
      <c r="H33" s="103" t="s">
        <v>3906</v>
      </c>
    </row>
    <row r="34" spans="2:8" ht="15.75" thickBot="1" x14ac:dyDescent="0.3">
      <c r="B34" s="108"/>
      <c r="C34" s="117"/>
      <c r="D34" s="109" t="s">
        <v>116</v>
      </c>
      <c r="G34" s="183" t="s">
        <v>1953</v>
      </c>
      <c r="H34" t="s">
        <v>3109</v>
      </c>
    </row>
    <row r="35" spans="2:8" x14ac:dyDescent="0.25">
      <c r="G35" s="183" t="s">
        <v>2811</v>
      </c>
      <c r="H35" t="s">
        <v>3125</v>
      </c>
    </row>
    <row r="36" spans="2:8" ht="15.75" thickBot="1" x14ac:dyDescent="0.3">
      <c r="D36" s="253" t="s">
        <v>3900</v>
      </c>
      <c r="E36" s="253" t="s">
        <v>119</v>
      </c>
      <c r="G36" s="183" t="s">
        <v>1947</v>
      </c>
      <c r="H36" t="s">
        <v>3203</v>
      </c>
    </row>
    <row r="37" spans="2:8" x14ac:dyDescent="0.25">
      <c r="B37" s="104" t="s">
        <v>3919</v>
      </c>
      <c r="C37" s="114" t="s">
        <v>3920</v>
      </c>
      <c r="D37" s="115" t="s">
        <v>102</v>
      </c>
      <c r="E37" t="s">
        <v>3921</v>
      </c>
      <c r="G37" s="183" t="s">
        <v>2823</v>
      </c>
      <c r="H37" t="s">
        <v>3208</v>
      </c>
    </row>
    <row r="38" spans="2:8" x14ac:dyDescent="0.25">
      <c r="B38" s="106" t="s">
        <v>3919</v>
      </c>
      <c r="C38" s="101" t="s">
        <v>3922</v>
      </c>
      <c r="D38" s="116" t="s">
        <v>101</v>
      </c>
      <c r="E38" t="s">
        <v>3921</v>
      </c>
      <c r="G38" s="183" t="s">
        <v>3923</v>
      </c>
      <c r="H38" t="s">
        <v>3611</v>
      </c>
    </row>
    <row r="39" spans="2:8" x14ac:dyDescent="0.25">
      <c r="B39" s="106" t="s">
        <v>3919</v>
      </c>
      <c r="C39" s="101" t="s">
        <v>3924</v>
      </c>
      <c r="D39" s="116" t="s">
        <v>3925</v>
      </c>
      <c r="E39" t="s">
        <v>3921</v>
      </c>
      <c r="G39" s="183" t="s">
        <v>2802</v>
      </c>
      <c r="H39" t="s">
        <v>3307</v>
      </c>
    </row>
    <row r="40" spans="2:8" x14ac:dyDescent="0.25">
      <c r="B40" s="106" t="s">
        <v>3919</v>
      </c>
      <c r="C40" s="101" t="s">
        <v>3926</v>
      </c>
      <c r="D40" s="116" t="s">
        <v>3927</v>
      </c>
      <c r="E40" t="s">
        <v>39</v>
      </c>
      <c r="G40" s="183" t="s">
        <v>1962</v>
      </c>
      <c r="H40" t="s">
        <v>3312</v>
      </c>
    </row>
    <row r="41" spans="2:8" x14ac:dyDescent="0.25">
      <c r="B41" s="106" t="s">
        <v>3919</v>
      </c>
      <c r="C41" s="101" t="s">
        <v>3928</v>
      </c>
      <c r="D41" s="116" t="s">
        <v>3929</v>
      </c>
      <c r="E41" t="s">
        <v>39</v>
      </c>
      <c r="G41" s="183" t="s">
        <v>3331</v>
      </c>
      <c r="H41" t="s">
        <v>3334</v>
      </c>
    </row>
    <row r="42" spans="2:8" x14ac:dyDescent="0.25">
      <c r="B42" s="106" t="s">
        <v>3919</v>
      </c>
      <c r="C42" s="101" t="s">
        <v>3930</v>
      </c>
      <c r="D42" s="116" t="s">
        <v>3931</v>
      </c>
      <c r="E42" t="s">
        <v>47</v>
      </c>
      <c r="G42" s="183" t="s">
        <v>3441</v>
      </c>
      <c r="H42" t="s">
        <v>3444</v>
      </c>
    </row>
    <row r="43" spans="2:8" x14ac:dyDescent="0.25">
      <c r="B43" s="106" t="s">
        <v>3919</v>
      </c>
      <c r="C43" s="101" t="s">
        <v>793</v>
      </c>
      <c r="D43" s="116" t="s">
        <v>3932</v>
      </c>
      <c r="E43" t="s">
        <v>45</v>
      </c>
    </row>
    <row r="44" spans="2:8" x14ac:dyDescent="0.25">
      <c r="B44" s="106" t="s">
        <v>3919</v>
      </c>
      <c r="C44" s="101" t="s">
        <v>891</v>
      </c>
      <c r="D44" s="116" t="s">
        <v>3933</v>
      </c>
      <c r="E44" t="s">
        <v>45</v>
      </c>
      <c r="G44" t="s">
        <v>2814</v>
      </c>
      <c r="H44" s="166" t="s">
        <v>3611</v>
      </c>
    </row>
    <row r="45" spans="2:8" x14ac:dyDescent="0.25">
      <c r="B45" s="106" t="s">
        <v>3919</v>
      </c>
      <c r="C45" s="101" t="s">
        <v>3934</v>
      </c>
      <c r="D45" s="116" t="s">
        <v>3935</v>
      </c>
      <c r="E45" t="s">
        <v>45</v>
      </c>
      <c r="G45" t="s">
        <v>2815</v>
      </c>
      <c r="H45" s="166" t="s">
        <v>3612</v>
      </c>
    </row>
    <row r="46" spans="2:8" x14ac:dyDescent="0.25">
      <c r="B46" s="106" t="s">
        <v>3919</v>
      </c>
      <c r="C46" s="101" t="s">
        <v>3936</v>
      </c>
      <c r="D46" s="116" t="s">
        <v>3937</v>
      </c>
      <c r="E46" t="s">
        <v>45</v>
      </c>
      <c r="G46" t="s">
        <v>2816</v>
      </c>
      <c r="H46" s="166" t="s">
        <v>3613</v>
      </c>
    </row>
    <row r="47" spans="2:8" x14ac:dyDescent="0.25">
      <c r="B47" s="106" t="s">
        <v>3919</v>
      </c>
      <c r="C47" s="101" t="s">
        <v>3938</v>
      </c>
      <c r="D47" s="116" t="s">
        <v>97</v>
      </c>
      <c r="E47" t="s">
        <v>45</v>
      </c>
    </row>
    <row r="48" spans="2:8" x14ac:dyDescent="0.25">
      <c r="B48" s="106" t="s">
        <v>3919</v>
      </c>
      <c r="C48" s="101" t="s">
        <v>3939</v>
      </c>
      <c r="D48" s="116" t="s">
        <v>3940</v>
      </c>
      <c r="E48" t="s">
        <v>45</v>
      </c>
    </row>
    <row r="49" spans="2:5" x14ac:dyDescent="0.25">
      <c r="B49" s="106" t="s">
        <v>3919</v>
      </c>
      <c r="C49" s="101" t="s">
        <v>3941</v>
      </c>
      <c r="D49" s="116" t="s">
        <v>3942</v>
      </c>
      <c r="E49" t="s">
        <v>3942</v>
      </c>
    </row>
    <row r="50" spans="2:5" x14ac:dyDescent="0.25">
      <c r="B50" s="106" t="s">
        <v>3919</v>
      </c>
      <c r="C50" s="101" t="s">
        <v>3943</v>
      </c>
      <c r="D50" s="116" t="s">
        <v>3944</v>
      </c>
      <c r="E50" t="s">
        <v>43</v>
      </c>
    </row>
    <row r="51" spans="2:5" x14ac:dyDescent="0.25">
      <c r="B51" s="106" t="s">
        <v>3919</v>
      </c>
      <c r="C51" s="101" t="s">
        <v>3945</v>
      </c>
      <c r="D51" s="116" t="s">
        <v>3946</v>
      </c>
      <c r="E51" t="s">
        <v>43</v>
      </c>
    </row>
    <row r="52" spans="2:5" x14ac:dyDescent="0.25">
      <c r="B52" s="106" t="s">
        <v>3919</v>
      </c>
      <c r="C52" s="101" t="s">
        <v>3947</v>
      </c>
      <c r="D52" s="116" t="s">
        <v>22</v>
      </c>
      <c r="E52" t="s">
        <v>43</v>
      </c>
    </row>
    <row r="53" spans="2:5" x14ac:dyDescent="0.25">
      <c r="B53" s="106" t="s">
        <v>3919</v>
      </c>
      <c r="C53" s="101" t="s">
        <v>3948</v>
      </c>
      <c r="D53" s="116" t="s">
        <v>3949</v>
      </c>
      <c r="E53" t="s">
        <v>43</v>
      </c>
    </row>
    <row r="54" spans="2:5" x14ac:dyDescent="0.25">
      <c r="B54" s="106" t="s">
        <v>3919</v>
      </c>
      <c r="C54" s="101" t="s">
        <v>3950</v>
      </c>
      <c r="D54" s="116" t="s">
        <v>3951</v>
      </c>
      <c r="E54" t="s">
        <v>43</v>
      </c>
    </row>
    <row r="55" spans="2:5" x14ac:dyDescent="0.25">
      <c r="B55" s="106" t="s">
        <v>3919</v>
      </c>
      <c r="C55" s="101" t="s">
        <v>3952</v>
      </c>
      <c r="D55" s="116" t="s">
        <v>80</v>
      </c>
      <c r="E55" t="s">
        <v>49</v>
      </c>
    </row>
    <row r="56" spans="2:5" x14ac:dyDescent="0.25">
      <c r="B56" s="106" t="s">
        <v>3919</v>
      </c>
      <c r="C56" s="101" t="s">
        <v>3953</v>
      </c>
      <c r="D56" s="116" t="s">
        <v>82</v>
      </c>
      <c r="E56" t="s">
        <v>49</v>
      </c>
    </row>
    <row r="57" spans="2:5" x14ac:dyDescent="0.25">
      <c r="B57" s="106" t="s">
        <v>3919</v>
      </c>
      <c r="C57" s="101" t="s">
        <v>3954</v>
      </c>
      <c r="D57" s="116" t="s">
        <v>3955</v>
      </c>
      <c r="E57" t="s">
        <v>49</v>
      </c>
    </row>
    <row r="58" spans="2:5" x14ac:dyDescent="0.25">
      <c r="B58" s="106" t="s">
        <v>3919</v>
      </c>
      <c r="C58" s="101" t="s">
        <v>3956</v>
      </c>
      <c r="D58" s="116" t="s">
        <v>3957</v>
      </c>
      <c r="E58" t="s">
        <v>49</v>
      </c>
    </row>
    <row r="59" spans="2:5" x14ac:dyDescent="0.25">
      <c r="B59" s="106" t="s">
        <v>3919</v>
      </c>
      <c r="C59" s="101" t="s">
        <v>3958</v>
      </c>
      <c r="D59" s="116" t="s">
        <v>3959</v>
      </c>
      <c r="E59" t="s">
        <v>49</v>
      </c>
    </row>
    <row r="60" spans="2:5" x14ac:dyDescent="0.25">
      <c r="B60" s="106" t="s">
        <v>3919</v>
      </c>
      <c r="C60" s="101" t="s">
        <v>1113</v>
      </c>
      <c r="D60" s="116" t="s">
        <v>3960</v>
      </c>
      <c r="E60" t="s">
        <v>49</v>
      </c>
    </row>
    <row r="61" spans="2:5" x14ac:dyDescent="0.25">
      <c r="B61" s="106" t="s">
        <v>3919</v>
      </c>
      <c r="C61" s="101" t="s">
        <v>3961</v>
      </c>
      <c r="D61" s="116" t="s">
        <v>3962</v>
      </c>
      <c r="E61" t="s">
        <v>49</v>
      </c>
    </row>
    <row r="62" spans="2:5" x14ac:dyDescent="0.25">
      <c r="B62" s="106" t="s">
        <v>3919</v>
      </c>
      <c r="C62" s="101" t="s">
        <v>3963</v>
      </c>
      <c r="D62" s="116" t="s">
        <v>3964</v>
      </c>
      <c r="E62" t="s">
        <v>3965</v>
      </c>
    </row>
    <row r="63" spans="2:5" x14ac:dyDescent="0.25">
      <c r="B63" s="106" t="s">
        <v>3919</v>
      </c>
      <c r="C63" s="101" t="s">
        <v>3966</v>
      </c>
      <c r="D63" s="116" t="s">
        <v>3967</v>
      </c>
      <c r="E63" t="s">
        <v>3965</v>
      </c>
    </row>
    <row r="64" spans="2:5" x14ac:dyDescent="0.25">
      <c r="B64" s="106" t="s">
        <v>3919</v>
      </c>
      <c r="C64" s="101" t="s">
        <v>3968</v>
      </c>
      <c r="D64" s="116" t="s">
        <v>3969</v>
      </c>
      <c r="E64" t="s">
        <v>3965</v>
      </c>
    </row>
    <row r="65" spans="2:5" x14ac:dyDescent="0.25">
      <c r="B65" s="106" t="s">
        <v>3919</v>
      </c>
      <c r="C65" s="101" t="s">
        <v>3970</v>
      </c>
      <c r="D65" s="116" t="s">
        <v>3971</v>
      </c>
      <c r="E65" t="s">
        <v>3965</v>
      </c>
    </row>
    <row r="66" spans="2:5" x14ac:dyDescent="0.25">
      <c r="B66" s="106" t="s">
        <v>3919</v>
      </c>
      <c r="C66" s="101" t="s">
        <v>3972</v>
      </c>
      <c r="D66" s="116" t="s">
        <v>3973</v>
      </c>
      <c r="E66" t="s">
        <v>53</v>
      </c>
    </row>
    <row r="67" spans="2:5" x14ac:dyDescent="0.25">
      <c r="B67" s="106" t="s">
        <v>3919</v>
      </c>
      <c r="C67" s="101" t="s">
        <v>3974</v>
      </c>
      <c r="D67" s="116" t="s">
        <v>3975</v>
      </c>
      <c r="E67" t="s">
        <v>53</v>
      </c>
    </row>
    <row r="68" spans="2:5" ht="15.75" customHeight="1" x14ac:dyDescent="0.25">
      <c r="B68" s="106"/>
      <c r="C68" s="102"/>
      <c r="D68" s="116" t="s">
        <v>3976</v>
      </c>
      <c r="E68" t="s">
        <v>53</v>
      </c>
    </row>
    <row r="69" spans="2:5" ht="15.75" customHeight="1" x14ac:dyDescent="0.25">
      <c r="B69" s="254"/>
      <c r="C69" s="255"/>
      <c r="D69" s="256" t="s">
        <v>3977</v>
      </c>
      <c r="E69" t="s">
        <v>3978</v>
      </c>
    </row>
    <row r="70" spans="2:5" ht="15.75" customHeight="1" x14ac:dyDescent="0.25">
      <c r="B70" s="254"/>
      <c r="C70" s="255"/>
      <c r="D70" s="256" t="s">
        <v>3979</v>
      </c>
      <c r="E70" t="s">
        <v>3978</v>
      </c>
    </row>
    <row r="71" spans="2:5" ht="15.75" customHeight="1" x14ac:dyDescent="0.25">
      <c r="B71" s="254"/>
      <c r="C71" s="255"/>
      <c r="D71" s="256" t="s">
        <v>3980</v>
      </c>
      <c r="E71" t="s">
        <v>3978</v>
      </c>
    </row>
    <row r="72" spans="2:5" ht="15.75" customHeight="1" x14ac:dyDescent="0.25">
      <c r="B72" s="254"/>
      <c r="C72" s="255"/>
      <c r="D72" s="256" t="s">
        <v>3981</v>
      </c>
      <c r="E72" t="s">
        <v>3978</v>
      </c>
    </row>
    <row r="73" spans="2:5" ht="15.75" customHeight="1" x14ac:dyDescent="0.25">
      <c r="B73" s="254"/>
      <c r="C73" s="255"/>
      <c r="D73" s="256" t="s">
        <v>3982</v>
      </c>
      <c r="E73" t="s">
        <v>69</v>
      </c>
    </row>
    <row r="74" spans="2:5" ht="15.75" customHeight="1" x14ac:dyDescent="0.25">
      <c r="B74" s="254"/>
      <c r="C74" s="255"/>
      <c r="D74" s="256" t="s">
        <v>3983</v>
      </c>
      <c r="E74" t="s">
        <v>69</v>
      </c>
    </row>
    <row r="75" spans="2:5" ht="15.75" customHeight="1" x14ac:dyDescent="0.25">
      <c r="B75" s="254"/>
      <c r="C75" s="255"/>
      <c r="D75" s="256" t="s">
        <v>3984</v>
      </c>
      <c r="E75" t="s">
        <v>75</v>
      </c>
    </row>
    <row r="76" spans="2:5" ht="15.75" customHeight="1" x14ac:dyDescent="0.25">
      <c r="B76" s="254"/>
      <c r="C76" s="255"/>
      <c r="D76" s="256" t="s">
        <v>3985</v>
      </c>
      <c r="E76" t="s">
        <v>75</v>
      </c>
    </row>
    <row r="77" spans="2:5" ht="15.75" customHeight="1" x14ac:dyDescent="0.25">
      <c r="B77" s="254"/>
      <c r="C77" s="255"/>
      <c r="D77" s="256" t="s">
        <v>3986</v>
      </c>
      <c r="E77" t="s">
        <v>75</v>
      </c>
    </row>
    <row r="78" spans="2:5" ht="15.75" customHeight="1" x14ac:dyDescent="0.25">
      <c r="B78" s="254"/>
      <c r="C78" s="255"/>
      <c r="D78" s="256" t="s">
        <v>3987</v>
      </c>
      <c r="E78" t="s">
        <v>3988</v>
      </c>
    </row>
    <row r="79" spans="2:5" ht="15.75" customHeight="1" x14ac:dyDescent="0.25">
      <c r="B79" s="254"/>
      <c r="C79" s="255"/>
      <c r="D79" s="256" t="s">
        <v>4</v>
      </c>
      <c r="E79" t="s">
        <v>3988</v>
      </c>
    </row>
    <row r="80" spans="2:5" ht="15.75" customHeight="1" x14ac:dyDescent="0.25">
      <c r="B80" s="254"/>
      <c r="C80" s="255"/>
      <c r="D80" s="256" t="s">
        <v>3989</v>
      </c>
      <c r="E80" t="s">
        <v>3988</v>
      </c>
    </row>
    <row r="81" spans="2:5" ht="15.75" customHeight="1" x14ac:dyDescent="0.25">
      <c r="B81" s="254"/>
      <c r="C81" s="255"/>
      <c r="D81" s="256" t="s">
        <v>3990</v>
      </c>
      <c r="E81" t="s">
        <v>3988</v>
      </c>
    </row>
    <row r="82" spans="2:5" ht="15.75" customHeight="1" x14ac:dyDescent="0.25">
      <c r="B82" s="254"/>
      <c r="C82" s="255"/>
      <c r="D82" s="256" t="s">
        <v>3991</v>
      </c>
      <c r="E82" t="s">
        <v>3992</v>
      </c>
    </row>
    <row r="83" spans="2:5" ht="15.75" customHeight="1" x14ac:dyDescent="0.25">
      <c r="B83" s="254"/>
      <c r="C83" s="255"/>
      <c r="D83" s="256" t="s">
        <v>3993</v>
      </c>
      <c r="E83" t="s">
        <v>3992</v>
      </c>
    </row>
    <row r="84" spans="2:5" ht="15.75" customHeight="1" x14ac:dyDescent="0.25">
      <c r="B84" s="254"/>
      <c r="C84" s="255"/>
      <c r="D84" s="256" t="s">
        <v>3994</v>
      </c>
      <c r="E84" t="s">
        <v>3995</v>
      </c>
    </row>
    <row r="85" spans="2:5" ht="15.75" customHeight="1" x14ac:dyDescent="0.25">
      <c r="B85" s="254"/>
      <c r="C85" s="255"/>
      <c r="D85" s="256" t="s">
        <v>62</v>
      </c>
      <c r="E85" t="s">
        <v>3995</v>
      </c>
    </row>
    <row r="86" spans="2:5" ht="15.75" customHeight="1" x14ac:dyDescent="0.25">
      <c r="B86" s="254"/>
      <c r="C86" s="255"/>
      <c r="D86" s="256" t="s">
        <v>19</v>
      </c>
      <c r="E86" t="s">
        <v>3995</v>
      </c>
    </row>
    <row r="87" spans="2:5" ht="15.75" customHeight="1" x14ac:dyDescent="0.25">
      <c r="B87" s="254"/>
      <c r="C87" s="255"/>
      <c r="D87" s="256" t="s">
        <v>3996</v>
      </c>
      <c r="E87" t="s">
        <v>59</v>
      </c>
    </row>
    <row r="88" spans="2:5" ht="15.75" customHeight="1" x14ac:dyDescent="0.25">
      <c r="B88" s="254"/>
      <c r="C88" s="255"/>
      <c r="D88" s="256" t="s">
        <v>3997</v>
      </c>
      <c r="E88" t="s">
        <v>59</v>
      </c>
    </row>
    <row r="89" spans="2:5" ht="15.75" customHeight="1" x14ac:dyDescent="0.25">
      <c r="B89" s="254"/>
      <c r="C89" s="255"/>
      <c r="D89" s="256" t="s">
        <v>3998</v>
      </c>
      <c r="E89" t="s">
        <v>59</v>
      </c>
    </row>
    <row r="90" spans="2:5" ht="15.75" customHeight="1" x14ac:dyDescent="0.25">
      <c r="B90" s="254"/>
      <c r="C90" s="255"/>
      <c r="D90" s="256" t="s">
        <v>66</v>
      </c>
      <c r="E90" t="s">
        <v>59</v>
      </c>
    </row>
    <row r="91" spans="2:5" ht="15.75" customHeight="1" x14ac:dyDescent="0.25">
      <c r="B91" s="254"/>
      <c r="C91" s="255"/>
      <c r="D91" s="256" t="s">
        <v>3999</v>
      </c>
      <c r="E91" t="s">
        <v>4000</v>
      </c>
    </row>
    <row r="92" spans="2:5" ht="15.75" customHeight="1" x14ac:dyDescent="0.25">
      <c r="B92" s="254"/>
      <c r="C92" s="255"/>
      <c r="D92" s="256" t="s">
        <v>4001</v>
      </c>
      <c r="E92" t="s">
        <v>4000</v>
      </c>
    </row>
    <row r="93" spans="2:5" ht="15.75" customHeight="1" x14ac:dyDescent="0.25">
      <c r="B93" s="254"/>
      <c r="C93" s="255"/>
      <c r="D93" s="256" t="s">
        <v>4002</v>
      </c>
      <c r="E93" t="s">
        <v>4000</v>
      </c>
    </row>
    <row r="94" spans="2:5" ht="15.75" customHeight="1" x14ac:dyDescent="0.25">
      <c r="B94" s="254"/>
      <c r="C94" s="255"/>
      <c r="D94" s="256" t="s">
        <v>4003</v>
      </c>
      <c r="E94" t="s">
        <v>4000</v>
      </c>
    </row>
    <row r="95" spans="2:5" x14ac:dyDescent="0.25">
      <c r="B95" s="254"/>
      <c r="C95" s="255"/>
      <c r="D95" s="256" t="s">
        <v>4004</v>
      </c>
      <c r="E95" t="s">
        <v>4005</v>
      </c>
    </row>
    <row r="96" spans="2:5" x14ac:dyDescent="0.25">
      <c r="B96" s="254"/>
      <c r="C96" s="255"/>
      <c r="D96" s="256"/>
    </row>
    <row r="97" spans="2:4" ht="15.75" thickBot="1" x14ac:dyDescent="0.3">
      <c r="B97" s="108"/>
      <c r="C97" s="117"/>
      <c r="D97" s="109"/>
    </row>
    <row r="99" spans="2:4" ht="15.75" thickBot="1" x14ac:dyDescent="0.3"/>
    <row r="100" spans="2:4" x14ac:dyDescent="0.25">
      <c r="B100" s="104" t="s">
        <v>4006</v>
      </c>
      <c r="C100" s="114" t="s">
        <v>917</v>
      </c>
      <c r="D100" s="115" t="str">
        <f>+E37</f>
        <v>Dirección de Comunicaciones</v>
      </c>
    </row>
    <row r="101" spans="2:4" x14ac:dyDescent="0.25">
      <c r="B101" s="106" t="s">
        <v>4006</v>
      </c>
      <c r="C101" s="101" t="s">
        <v>4007</v>
      </c>
      <c r="D101" s="116" t="str">
        <f>+E40</f>
        <v>Dirección Jurídica</v>
      </c>
    </row>
    <row r="102" spans="2:4" x14ac:dyDescent="0.25">
      <c r="B102" s="106" t="s">
        <v>4006</v>
      </c>
      <c r="C102" s="101" t="s">
        <v>1690</v>
      </c>
      <c r="D102" s="116" t="str">
        <f>+E42</f>
        <v>Oficina Acceso a la Información</v>
      </c>
    </row>
    <row r="103" spans="2:4" x14ac:dyDescent="0.25">
      <c r="B103" s="106" t="s">
        <v>4006</v>
      </c>
      <c r="C103" s="101" t="s">
        <v>1129</v>
      </c>
      <c r="D103" s="116" t="str">
        <f>+E43</f>
        <v>Dirección Recursos Humanos</v>
      </c>
    </row>
    <row r="104" spans="2:4" x14ac:dyDescent="0.25">
      <c r="B104" s="106" t="s">
        <v>4006</v>
      </c>
      <c r="C104" s="101" t="s">
        <v>4008</v>
      </c>
      <c r="D104" s="116" t="str">
        <f>+E49</f>
        <v>Dirección de Fiscalización y Control</v>
      </c>
    </row>
    <row r="105" spans="2:4" x14ac:dyDescent="0.25">
      <c r="B105" s="106" t="s">
        <v>4006</v>
      </c>
      <c r="C105" s="101" t="s">
        <v>1311</v>
      </c>
      <c r="D105" s="116" t="str">
        <f>+E50</f>
        <v>Dirección Planificación y Desarrollo</v>
      </c>
    </row>
    <row r="106" spans="2:4" x14ac:dyDescent="0.25">
      <c r="B106" s="106" t="s">
        <v>4006</v>
      </c>
      <c r="C106" s="101" t="s">
        <v>1314</v>
      </c>
      <c r="D106" s="116" t="str">
        <f>+E55</f>
        <v>Dirección Administrativa</v>
      </c>
    </row>
    <row r="107" spans="2:4" x14ac:dyDescent="0.25">
      <c r="B107" s="106" t="s">
        <v>4006</v>
      </c>
      <c r="C107" s="101" t="s">
        <v>4009</v>
      </c>
      <c r="D107" s="116" t="str">
        <f>+E62</f>
        <v>Dirección de Tecnologías de la Información y Comunicación</v>
      </c>
    </row>
    <row r="108" spans="2:4" x14ac:dyDescent="0.25">
      <c r="B108" s="106" t="s">
        <v>4006</v>
      </c>
      <c r="C108" s="101" t="s">
        <v>1317</v>
      </c>
      <c r="D108" s="116" t="str">
        <f>+E66</f>
        <v>Dirección Financiera</v>
      </c>
    </row>
    <row r="109" spans="2:4" x14ac:dyDescent="0.25">
      <c r="B109" s="106" t="s">
        <v>4006</v>
      </c>
      <c r="C109" s="101" t="s">
        <v>4010</v>
      </c>
      <c r="D109" s="116" t="str">
        <f>+E69</f>
        <v>Dirección Emergencias Médicas</v>
      </c>
    </row>
    <row r="110" spans="2:4" x14ac:dyDescent="0.25">
      <c r="B110" s="106" t="s">
        <v>4006</v>
      </c>
      <c r="C110" s="101" t="s">
        <v>524</v>
      </c>
      <c r="D110" s="116" t="str">
        <f>+E73</f>
        <v>Dirección Medicamentos e Insumos</v>
      </c>
    </row>
    <row r="111" spans="2:4" x14ac:dyDescent="0.25">
      <c r="B111" s="106" t="s">
        <v>4006</v>
      </c>
      <c r="C111" s="101" t="s">
        <v>1175</v>
      </c>
      <c r="D111" s="116" t="str">
        <f>+E76</f>
        <v>Dirección Gestión de la Información</v>
      </c>
    </row>
    <row r="112" spans="2:4" x14ac:dyDescent="0.25">
      <c r="B112" s="106" t="s">
        <v>4006</v>
      </c>
      <c r="C112" s="101" t="s">
        <v>4011</v>
      </c>
      <c r="D112" s="116" t="str">
        <f>+E78</f>
        <v>Dirección Gestión de Calidad en los Servicios de Salud</v>
      </c>
    </row>
    <row r="113" spans="2:4" x14ac:dyDescent="0.25">
      <c r="B113" s="106" t="s">
        <v>4006</v>
      </c>
      <c r="C113" s="101" t="s">
        <v>4012</v>
      </c>
      <c r="D113" s="116" t="str">
        <f>+E82</f>
        <v xml:space="preserve">Dirección Materno, Infantil y Adolescentes </v>
      </c>
    </row>
    <row r="114" spans="2:4" x14ac:dyDescent="0.25">
      <c r="B114" s="106" t="s">
        <v>4006</v>
      </c>
      <c r="C114" s="101" t="s">
        <v>4013</v>
      </c>
      <c r="D114" s="116" t="str">
        <f>+E84</f>
        <v xml:space="preserve">Dirección de Asistencia a la Red de Servicios de Salud </v>
      </c>
    </row>
    <row r="115" spans="2:4" x14ac:dyDescent="0.25">
      <c r="B115" s="106" t="s">
        <v>4006</v>
      </c>
      <c r="C115" s="101" t="s">
        <v>4014</v>
      </c>
      <c r="D115" s="116" t="str">
        <f>+E87</f>
        <v>Dirección Centros Hospitalarios</v>
      </c>
    </row>
    <row r="116" spans="2:4" x14ac:dyDescent="0.25">
      <c r="B116" s="106" t="s">
        <v>4006</v>
      </c>
      <c r="C116" s="101" t="s">
        <v>494</v>
      </c>
      <c r="D116" s="116" t="str">
        <f>+E91</f>
        <v>Dirección Primer Nivel de Atención</v>
      </c>
    </row>
    <row r="117" spans="2:4" x14ac:dyDescent="0.25">
      <c r="B117" s="106"/>
      <c r="C117" s="101" t="s">
        <v>1776</v>
      </c>
      <c r="D117" s="116" t="str">
        <f>+E95</f>
        <v>Seguridad</v>
      </c>
    </row>
    <row r="118" spans="2:4" x14ac:dyDescent="0.25">
      <c r="B118" s="106"/>
      <c r="C118" s="101"/>
      <c r="D118" s="116"/>
    </row>
    <row r="119" spans="2:4" x14ac:dyDescent="0.25">
      <c r="B119" s="106"/>
      <c r="C119" s="102"/>
      <c r="D119" s="107"/>
    </row>
    <row r="120" spans="2:4" ht="15.75" thickBot="1" x14ac:dyDescent="0.3">
      <c r="B120" s="108"/>
      <c r="C120" s="117"/>
      <c r="D120" s="109"/>
    </row>
    <row r="123" spans="2:4" x14ac:dyDescent="0.25">
      <c r="B123" s="102" t="s">
        <v>4015</v>
      </c>
      <c r="C123" s="102"/>
      <c r="D123" s="102"/>
    </row>
    <row r="124" spans="2:4" x14ac:dyDescent="0.25">
      <c r="B124" s="102"/>
      <c r="C124" s="102"/>
      <c r="D124" s="102"/>
    </row>
    <row r="125" spans="2:4" x14ac:dyDescent="0.25">
      <c r="B125" s="102"/>
      <c r="C125" s="102"/>
      <c r="D125" s="102"/>
    </row>
    <row r="127" spans="2:4" x14ac:dyDescent="0.25">
      <c r="B127" s="102" t="s">
        <v>3908</v>
      </c>
      <c r="C127" s="101" t="s">
        <v>1690</v>
      </c>
      <c r="D127" s="101" t="s">
        <v>348</v>
      </c>
    </row>
    <row r="128" spans="2:4" x14ac:dyDescent="0.25">
      <c r="B128" s="102" t="s">
        <v>3908</v>
      </c>
      <c r="C128" s="101" t="s">
        <v>4016</v>
      </c>
      <c r="D128" s="101" t="s">
        <v>4017</v>
      </c>
    </row>
    <row r="129" spans="1:13" x14ac:dyDescent="0.25">
      <c r="B129" s="102"/>
      <c r="C129" s="102"/>
      <c r="D129" s="102"/>
    </row>
    <row r="130" spans="1:13" x14ac:dyDescent="0.25">
      <c r="B130" s="102"/>
      <c r="C130" s="102"/>
      <c r="D130" s="102"/>
    </row>
    <row r="135" spans="1:13" ht="15.75" thickBot="1" x14ac:dyDescent="0.3"/>
    <row r="136" spans="1:13" ht="15.75" thickBot="1" x14ac:dyDescent="0.3">
      <c r="B136" s="137" t="s">
        <v>3868</v>
      </c>
      <c r="C136" s="138"/>
      <c r="D136" s="139"/>
      <c r="E136" s="139"/>
    </row>
    <row r="137" spans="1:13" x14ac:dyDescent="0.25">
      <c r="A137" t="s">
        <v>3862</v>
      </c>
      <c r="B137" s="110" t="s">
        <v>4018</v>
      </c>
      <c r="C137" s="110" t="s">
        <v>4019</v>
      </c>
      <c r="D137" s="110" t="s">
        <v>4020</v>
      </c>
      <c r="E137" s="110">
        <v>1</v>
      </c>
    </row>
    <row r="138" spans="1:13" x14ac:dyDescent="0.25">
      <c r="B138" s="102" t="s">
        <v>3900</v>
      </c>
      <c r="C138" s="102" t="s">
        <v>4021</v>
      </c>
      <c r="D138" s="102" t="s">
        <v>4022</v>
      </c>
      <c r="E138" s="102">
        <v>2</v>
      </c>
    </row>
    <row r="139" spans="1:13" x14ac:dyDescent="0.25">
      <c r="B139" s="102" t="s">
        <v>3903</v>
      </c>
      <c r="C139" s="102" t="s">
        <v>3904</v>
      </c>
      <c r="D139" s="102" t="s">
        <v>4023</v>
      </c>
      <c r="E139" s="102">
        <v>3</v>
      </c>
    </row>
    <row r="140" spans="1:13" x14ac:dyDescent="0.25">
      <c r="B140" s="102" t="s">
        <v>185</v>
      </c>
      <c r="C140" s="102" t="s">
        <v>4024</v>
      </c>
      <c r="D140" s="102" t="s">
        <v>4025</v>
      </c>
      <c r="E140" s="102">
        <v>4</v>
      </c>
    </row>
    <row r="141" spans="1:13" x14ac:dyDescent="0.25">
      <c r="B141" s="102" t="s">
        <v>3907</v>
      </c>
      <c r="C141" s="102" t="s">
        <v>4026</v>
      </c>
      <c r="D141" s="102" t="s">
        <v>4027</v>
      </c>
      <c r="E141" s="102">
        <v>5</v>
      </c>
    </row>
    <row r="143" spans="1:13" ht="15.75" thickBot="1" x14ac:dyDescent="0.3"/>
    <row r="144" spans="1:13" ht="15.75" thickBot="1" x14ac:dyDescent="0.3">
      <c r="B144" s="136" t="s">
        <v>4028</v>
      </c>
      <c r="C144" s="103"/>
      <c r="D144" s="103"/>
      <c r="E144" s="136" t="s">
        <v>3904</v>
      </c>
      <c r="F144" s="103"/>
      <c r="I144" s="103"/>
      <c r="L144" s="103"/>
      <c r="M144" s="103"/>
    </row>
    <row r="145" spans="1:6" x14ac:dyDescent="0.25">
      <c r="A145" t="s">
        <v>3862</v>
      </c>
      <c r="B145" s="110" t="s">
        <v>4029</v>
      </c>
      <c r="C145">
        <v>1</v>
      </c>
      <c r="D145" t="s">
        <v>3862</v>
      </c>
      <c r="E145" s="110" t="s">
        <v>4030</v>
      </c>
      <c r="F145">
        <v>1</v>
      </c>
    </row>
    <row r="146" spans="1:6" x14ac:dyDescent="0.25">
      <c r="B146" s="102" t="s">
        <v>4031</v>
      </c>
      <c r="C146">
        <v>2</v>
      </c>
      <c r="E146" s="102" t="s">
        <v>4032</v>
      </c>
      <c r="F146">
        <v>2</v>
      </c>
    </row>
    <row r="147" spans="1:6" x14ac:dyDescent="0.25">
      <c r="B147" s="102" t="s">
        <v>4033</v>
      </c>
      <c r="C147">
        <v>3</v>
      </c>
      <c r="E147" s="102" t="s">
        <v>4034</v>
      </c>
      <c r="F147">
        <v>3</v>
      </c>
    </row>
    <row r="148" spans="1:6" x14ac:dyDescent="0.25">
      <c r="B148" s="102" t="s">
        <v>4035</v>
      </c>
      <c r="C148">
        <v>4</v>
      </c>
      <c r="E148" s="102" t="s">
        <v>4036</v>
      </c>
      <c r="F148">
        <v>4</v>
      </c>
    </row>
    <row r="149" spans="1:6" x14ac:dyDescent="0.25">
      <c r="B149" s="102" t="s">
        <v>4037</v>
      </c>
      <c r="C149">
        <v>5</v>
      </c>
      <c r="E149" s="102" t="s">
        <v>4038</v>
      </c>
      <c r="F149">
        <v>5</v>
      </c>
    </row>
    <row r="150" spans="1:6" x14ac:dyDescent="0.25">
      <c r="B150" s="102" t="s">
        <v>4039</v>
      </c>
      <c r="C150">
        <v>6</v>
      </c>
      <c r="E150" s="102" t="s">
        <v>4040</v>
      </c>
      <c r="F150">
        <v>6</v>
      </c>
    </row>
    <row r="151" spans="1:6" x14ac:dyDescent="0.25">
      <c r="B151" s="102" t="s">
        <v>4041</v>
      </c>
      <c r="C151">
        <v>7</v>
      </c>
      <c r="E151" s="102" t="s">
        <v>4042</v>
      </c>
      <c r="F151">
        <v>7</v>
      </c>
    </row>
    <row r="152" spans="1:6" x14ac:dyDescent="0.25">
      <c r="B152" s="102" t="s">
        <v>4043</v>
      </c>
      <c r="C152">
        <v>8</v>
      </c>
      <c r="E152" s="102" t="s">
        <v>4044</v>
      </c>
      <c r="F152">
        <v>8</v>
      </c>
    </row>
    <row r="153" spans="1:6" x14ac:dyDescent="0.25">
      <c r="B153" s="102" t="s">
        <v>4045</v>
      </c>
      <c r="C153">
        <v>9</v>
      </c>
      <c r="E153" s="102" t="s">
        <v>4046</v>
      </c>
      <c r="F153">
        <v>9</v>
      </c>
    </row>
    <row r="154" spans="1:6" x14ac:dyDescent="0.25">
      <c r="B154" s="102" t="s">
        <v>4047</v>
      </c>
      <c r="C154">
        <v>10</v>
      </c>
      <c r="E154" s="102" t="s">
        <v>4048</v>
      </c>
      <c r="F154">
        <v>10</v>
      </c>
    </row>
    <row r="155" spans="1:6" x14ac:dyDescent="0.25">
      <c r="B155" s="102" t="s">
        <v>4049</v>
      </c>
      <c r="C155">
        <v>11</v>
      </c>
      <c r="E155" s="102" t="s">
        <v>4050</v>
      </c>
      <c r="F155">
        <v>11</v>
      </c>
    </row>
    <row r="156" spans="1:6" x14ac:dyDescent="0.25">
      <c r="B156" s="102" t="s">
        <v>4051</v>
      </c>
      <c r="C156">
        <v>12</v>
      </c>
      <c r="E156" s="102" t="s">
        <v>4052</v>
      </c>
      <c r="F156">
        <v>12</v>
      </c>
    </row>
    <row r="157" spans="1:6" x14ac:dyDescent="0.25">
      <c r="B157" s="102" t="s">
        <v>4053</v>
      </c>
      <c r="C157">
        <v>13</v>
      </c>
      <c r="E157" s="102" t="s">
        <v>4054</v>
      </c>
      <c r="F157">
        <v>13</v>
      </c>
    </row>
    <row r="158" spans="1:6" x14ac:dyDescent="0.25">
      <c r="B158" s="102" t="s">
        <v>4055</v>
      </c>
      <c r="C158">
        <v>14</v>
      </c>
      <c r="E158" s="102" t="s">
        <v>4056</v>
      </c>
      <c r="F158">
        <v>14</v>
      </c>
    </row>
    <row r="159" spans="1:6" x14ac:dyDescent="0.25">
      <c r="B159" s="102" t="s">
        <v>27</v>
      </c>
      <c r="C159">
        <v>15</v>
      </c>
      <c r="E159" s="102" t="s">
        <v>4057</v>
      </c>
      <c r="F159">
        <v>15</v>
      </c>
    </row>
    <row r="160" spans="1:6" x14ac:dyDescent="0.25">
      <c r="B160" s="102" t="s">
        <v>4058</v>
      </c>
      <c r="C160">
        <v>16</v>
      </c>
      <c r="E160" s="102"/>
    </row>
    <row r="161" spans="2:8" x14ac:dyDescent="0.25">
      <c r="B161" s="102" t="s">
        <v>4059</v>
      </c>
      <c r="C161">
        <v>17</v>
      </c>
      <c r="E161" s="102"/>
    </row>
    <row r="162" spans="2:8" ht="15.75" thickBot="1" x14ac:dyDescent="0.3">
      <c r="B162" s="102" t="s">
        <v>4060</v>
      </c>
      <c r="C162">
        <v>18</v>
      </c>
    </row>
    <row r="163" spans="2:8" x14ac:dyDescent="0.25">
      <c r="B163" s="102" t="s">
        <v>4061</v>
      </c>
      <c r="C163">
        <v>19</v>
      </c>
      <c r="D163" s="103"/>
      <c r="E163" s="140" t="s">
        <v>4019</v>
      </c>
    </row>
    <row r="164" spans="2:8" x14ac:dyDescent="0.25">
      <c r="B164" s="102" t="s">
        <v>4062</v>
      </c>
      <c r="C164">
        <v>20</v>
      </c>
      <c r="D164" t="s">
        <v>3862</v>
      </c>
      <c r="E164" s="102" t="s">
        <v>4063</v>
      </c>
      <c r="F164">
        <v>1</v>
      </c>
    </row>
    <row r="165" spans="2:8" x14ac:dyDescent="0.25">
      <c r="B165" s="102" t="s">
        <v>4064</v>
      </c>
      <c r="C165">
        <v>21</v>
      </c>
      <c r="E165" s="102"/>
    </row>
    <row r="166" spans="2:8" x14ac:dyDescent="0.25">
      <c r="B166" s="102" t="s">
        <v>4065</v>
      </c>
      <c r="C166">
        <v>22</v>
      </c>
      <c r="E166" s="102"/>
    </row>
    <row r="167" spans="2:8" x14ac:dyDescent="0.25">
      <c r="B167" s="102" t="s">
        <v>4066</v>
      </c>
      <c r="C167">
        <v>23</v>
      </c>
    </row>
    <row r="168" spans="2:8" ht="15.75" thickBot="1" x14ac:dyDescent="0.3">
      <c r="B168" s="102" t="s">
        <v>4067</v>
      </c>
      <c r="C168">
        <v>24</v>
      </c>
    </row>
    <row r="169" spans="2:8" ht="15.75" thickBot="1" x14ac:dyDescent="0.3">
      <c r="B169" s="102" t="s">
        <v>4068</v>
      </c>
      <c r="C169">
        <v>25</v>
      </c>
      <c r="D169" s="103"/>
      <c r="G169" s="136" t="s">
        <v>4021</v>
      </c>
    </row>
    <row r="170" spans="2:8" x14ac:dyDescent="0.25">
      <c r="B170" s="102" t="s">
        <v>4069</v>
      </c>
      <c r="C170">
        <v>26</v>
      </c>
      <c r="D170" t="s">
        <v>3862</v>
      </c>
      <c r="G170" s="110" t="s">
        <v>4070</v>
      </c>
      <c r="H170">
        <v>1</v>
      </c>
    </row>
    <row r="171" spans="2:8" x14ac:dyDescent="0.25">
      <c r="B171" s="102"/>
      <c r="G171" s="102" t="s">
        <v>4071</v>
      </c>
      <c r="H171">
        <v>2</v>
      </c>
    </row>
    <row r="172" spans="2:8" x14ac:dyDescent="0.25">
      <c r="B172" s="102"/>
      <c r="G172" s="102" t="s">
        <v>4072</v>
      </c>
      <c r="H172">
        <v>3</v>
      </c>
    </row>
    <row r="173" spans="2:8" x14ac:dyDescent="0.25">
      <c r="B173" s="102"/>
      <c r="G173" s="102" t="s">
        <v>4031</v>
      </c>
      <c r="H173">
        <v>4</v>
      </c>
    </row>
    <row r="174" spans="2:8" x14ac:dyDescent="0.25">
      <c r="G174" s="102" t="s">
        <v>4073</v>
      </c>
      <c r="H174">
        <v>5</v>
      </c>
    </row>
    <row r="175" spans="2:8" x14ac:dyDescent="0.25">
      <c r="G175" s="102" t="s">
        <v>4074</v>
      </c>
      <c r="H175">
        <v>6</v>
      </c>
    </row>
    <row r="176" spans="2:8" x14ac:dyDescent="0.25">
      <c r="G176" s="193" t="s">
        <v>4075</v>
      </c>
      <c r="H176">
        <v>7</v>
      </c>
    </row>
    <row r="177" spans="2:8" ht="15.75" thickBot="1" x14ac:dyDescent="0.3">
      <c r="G177" s="193" t="s">
        <v>4076</v>
      </c>
      <c r="H177">
        <v>8</v>
      </c>
    </row>
    <row r="178" spans="2:8" ht="15.75" thickBot="1" x14ac:dyDescent="0.3">
      <c r="D178" s="103"/>
      <c r="E178" s="136" t="s">
        <v>4026</v>
      </c>
      <c r="G178" s="193" t="s">
        <v>4077</v>
      </c>
      <c r="H178">
        <v>9</v>
      </c>
    </row>
    <row r="179" spans="2:8" x14ac:dyDescent="0.25">
      <c r="D179" t="s">
        <v>3862</v>
      </c>
      <c r="E179" s="110" t="s">
        <v>4078</v>
      </c>
      <c r="F179">
        <v>1</v>
      </c>
      <c r="G179" s="193" t="s">
        <v>4046</v>
      </c>
      <c r="H179">
        <v>10</v>
      </c>
    </row>
    <row r="180" spans="2:8" x14ac:dyDescent="0.25">
      <c r="E180" s="102" t="s">
        <v>4079</v>
      </c>
      <c r="F180">
        <v>2</v>
      </c>
      <c r="G180" s="193" t="s">
        <v>4080</v>
      </c>
      <c r="H180">
        <v>11</v>
      </c>
    </row>
    <row r="181" spans="2:8" x14ac:dyDescent="0.25">
      <c r="E181" s="102"/>
      <c r="G181" s="193" t="s">
        <v>4081</v>
      </c>
      <c r="H181">
        <v>12</v>
      </c>
    </row>
    <row r="186" spans="2:8" ht="15.75" thickBot="1" x14ac:dyDescent="0.3"/>
    <row r="187" spans="2:8" ht="15.75" thickBot="1" x14ac:dyDescent="0.3">
      <c r="B187" s="136" t="s">
        <v>4082</v>
      </c>
    </row>
    <row r="188" spans="2:8" x14ac:dyDescent="0.25">
      <c r="B188" s="135" t="s">
        <v>412</v>
      </c>
      <c r="C188">
        <v>1</v>
      </c>
    </row>
    <row r="189" spans="2:8" x14ac:dyDescent="0.25">
      <c r="B189" s="134" t="s">
        <v>423</v>
      </c>
      <c r="C189">
        <v>2</v>
      </c>
    </row>
    <row r="190" spans="2:8" x14ac:dyDescent="0.25">
      <c r="B190" s="134" t="s">
        <v>523</v>
      </c>
      <c r="C190">
        <v>3</v>
      </c>
    </row>
    <row r="191" spans="2:8" x14ac:dyDescent="0.25">
      <c r="B191" s="134" t="s">
        <v>443</v>
      </c>
      <c r="C191">
        <v>4</v>
      </c>
    </row>
    <row r="192" spans="2:8" x14ac:dyDescent="0.25">
      <c r="B192" s="134" t="s">
        <v>594</v>
      </c>
      <c r="C192">
        <v>5</v>
      </c>
    </row>
    <row r="193" spans="2:3" x14ac:dyDescent="0.25">
      <c r="B193" s="134" t="s">
        <v>4083</v>
      </c>
      <c r="C193">
        <v>6</v>
      </c>
    </row>
    <row r="194" spans="2:3" x14ac:dyDescent="0.25">
      <c r="B194" s="134" t="s">
        <v>1105</v>
      </c>
      <c r="C194">
        <v>7</v>
      </c>
    </row>
    <row r="195" spans="2:3" x14ac:dyDescent="0.25">
      <c r="B195" s="134" t="s">
        <v>4084</v>
      </c>
      <c r="C195">
        <v>8</v>
      </c>
    </row>
    <row r="196" spans="2:3" x14ac:dyDescent="0.25">
      <c r="B196" s="134" t="s">
        <v>745</v>
      </c>
      <c r="C196">
        <v>9</v>
      </c>
    </row>
    <row r="197" spans="2:3" x14ac:dyDescent="0.25">
      <c r="B197" s="134" t="s">
        <v>440</v>
      </c>
      <c r="C197">
        <v>10</v>
      </c>
    </row>
    <row r="198" spans="2:3" x14ac:dyDescent="0.25">
      <c r="B198" s="134" t="s">
        <v>426</v>
      </c>
      <c r="C198">
        <v>11</v>
      </c>
    </row>
    <row r="199" spans="2:3" x14ac:dyDescent="0.25">
      <c r="B199" s="134" t="s">
        <v>1100</v>
      </c>
      <c r="C199">
        <v>12</v>
      </c>
    </row>
    <row r="200" spans="2:3" x14ac:dyDescent="0.25">
      <c r="B200" s="134" t="s">
        <v>1651</v>
      </c>
      <c r="C200">
        <v>13</v>
      </c>
    </row>
    <row r="201" spans="2:3" x14ac:dyDescent="0.25">
      <c r="B201" s="134" t="s">
        <v>4085</v>
      </c>
      <c r="C201">
        <v>14</v>
      </c>
    </row>
    <row r="202" spans="2:3" x14ac:dyDescent="0.25">
      <c r="B202" s="134" t="s">
        <v>1292</v>
      </c>
      <c r="C202">
        <v>15</v>
      </c>
    </row>
    <row r="203" spans="2:3" x14ac:dyDescent="0.25">
      <c r="B203" s="134" t="s">
        <v>676</v>
      </c>
      <c r="C203">
        <v>16</v>
      </c>
    </row>
    <row r="204" spans="2:3" x14ac:dyDescent="0.25">
      <c r="B204" s="134" t="s">
        <v>746</v>
      </c>
      <c r="C204">
        <v>17</v>
      </c>
    </row>
    <row r="205" spans="2:3" x14ac:dyDescent="0.25">
      <c r="B205" s="134" t="s">
        <v>599</v>
      </c>
      <c r="C205">
        <v>18</v>
      </c>
    </row>
    <row r="206" spans="2:3" x14ac:dyDescent="0.25">
      <c r="B206" s="134" t="s">
        <v>407</v>
      </c>
      <c r="C206">
        <v>19</v>
      </c>
    </row>
    <row r="207" spans="2:3" x14ac:dyDescent="0.25">
      <c r="B207" s="102"/>
    </row>
  </sheetData>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C077C-EF99-4EE1-9EE2-CBCF14F1A7EF}">
  <dimension ref="A1"/>
  <sheetViews>
    <sheetView workbookViewId="0">
      <selection activeCell="E19" sqref="E19"/>
    </sheetView>
  </sheetViews>
  <sheetFormatPr baseColWidth="10" defaultColWidth="9.140625"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828201a5-4980-454b-b68f-b51c618fd3e5" xsi:nil="true"/>
    <lcf76f155ced4ddcb4097134ff3c332f xmlns="009d42a5-c66e-4786-b0bb-1ca405917402">
      <Terms xmlns="http://schemas.microsoft.com/office/infopath/2007/PartnerControls"/>
    </lcf76f155ced4ddcb4097134ff3c332f>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CB4276A6F952F4B99C68881E2E6715E" ma:contentTypeVersion="21" ma:contentTypeDescription="Crear nuevo documento." ma:contentTypeScope="" ma:versionID="4251319fe4745cbb6f1e217b04ec36f8">
  <xsd:schema xmlns:xsd="http://www.w3.org/2001/XMLSchema" xmlns:xs="http://www.w3.org/2001/XMLSchema" xmlns:p="http://schemas.microsoft.com/office/2006/metadata/properties" xmlns:ns1="http://schemas.microsoft.com/sharepoint/v3" xmlns:ns2="828201a5-4980-454b-b68f-b51c618fd3e5" xmlns:ns3="009d42a5-c66e-4786-b0bb-1ca405917402" targetNamespace="http://schemas.microsoft.com/office/2006/metadata/properties" ma:root="true" ma:fieldsID="0f0635d78087aa6c8faa54107d9864b4" ns1:_="" ns2:_="" ns3:_="">
    <xsd:import namespace="http://schemas.microsoft.com/sharepoint/v3"/>
    <xsd:import namespace="828201a5-4980-454b-b68f-b51c618fd3e5"/>
    <xsd:import namespace="009d42a5-c66e-4786-b0bb-1ca40591740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1:_ip_UnifiedCompliancePolicyProperties" minOccurs="0"/>
                <xsd:element ref="ns1:_ip_UnifiedCompliancePolicyUIAction" minOccurs="0"/>
                <xsd:element ref="ns3:lcf76f155ced4ddcb4097134ff3c332f" minOccurs="0"/>
                <xsd:element ref="ns2:TaxCatchAll" minOccurs="0"/>
                <xsd:element ref="ns3:MediaLengthInSeconds"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Propiedades de la Directiva de cumplimiento unificado" ma:hidden="true" ma:internalName="_ip_UnifiedCompliancePolicyProperties">
      <xsd:simpleType>
        <xsd:restriction base="dms:Note"/>
      </xsd:simpleType>
    </xsd:element>
    <xsd:element name="_ip_UnifiedCompliancePolicyUIAction" ma:index="21"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28201a5-4980-454b-b68f-b51c618fd3e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51f42e7f-68fc-45d2-b86d-2f89a49f818f}" ma:internalName="TaxCatchAll" ma:showField="CatchAllData" ma:web="828201a5-4980-454b-b68f-b51c618fd3e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09d42a5-c66e-4786-b0bb-1ca40591740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6e699ab5-d0a1-46d4-b005-a58804273b2d" ma:termSetId="09814cd3-568e-fe90-9814-8d621ff8fb84" ma:anchorId="fba54fb3-c3e1-fe81-a776-ca4b69148c4d" ma:open="true" ma:isKeyword="false">
      <xsd:complexType>
        <xsd:sequence>
          <xsd:element ref="pc:Terms" minOccurs="0" maxOccurs="1"/>
        </xsd:sequence>
      </xsd:complexType>
    </xsd:element>
    <xsd:element name="MediaLengthInSeconds" ma:index="25" nillable="true" ma:displayName="MediaLengthInSeconds" ma:hidden="true" ma:internalName="MediaLengthInSeconds" ma:readOnly="true">
      <xsd:simpleType>
        <xsd:restriction base="dms:Unknown"/>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F3D659-67F1-46C9-89A7-BFA0ED59758C}">
  <ds:schemaRefs>
    <ds:schemaRef ds:uri="http://schemas.microsoft.com/office/2006/metadata/properties"/>
    <ds:schemaRef ds:uri="http://schemas.microsoft.com/office/infopath/2007/PartnerControls"/>
    <ds:schemaRef ds:uri="http://schemas.microsoft.com/sharepoint/v3"/>
    <ds:schemaRef ds:uri="828201a5-4980-454b-b68f-b51c618fd3e5"/>
    <ds:schemaRef ds:uri="009d42a5-c66e-4786-b0bb-1ca405917402"/>
  </ds:schemaRefs>
</ds:datastoreItem>
</file>

<file path=customXml/itemProps2.xml><?xml version="1.0" encoding="utf-8"?>
<ds:datastoreItem xmlns:ds="http://schemas.openxmlformats.org/officeDocument/2006/customXml" ds:itemID="{96A0B4CA-9877-4556-8EF1-BE16679F638C}">
  <ds:schemaRefs>
    <ds:schemaRef ds:uri="http://schemas.microsoft.com/sharepoint/v3/contenttype/forms"/>
  </ds:schemaRefs>
</ds:datastoreItem>
</file>

<file path=customXml/itemProps3.xml><?xml version="1.0" encoding="utf-8"?>
<ds:datastoreItem xmlns:ds="http://schemas.openxmlformats.org/officeDocument/2006/customXml" ds:itemID="{4EF362C9-B72A-49AB-B0F0-9A436E492E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28201a5-4980-454b-b68f-b51c618fd3e5"/>
    <ds:schemaRef ds:uri="009d42a5-c66e-4786-b0bb-1ca4059174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128</vt:i4>
      </vt:variant>
    </vt:vector>
  </HeadingPairs>
  <TitlesOfParts>
    <vt:vector size="145" baseType="lpstr">
      <vt:lpstr>Resumen</vt:lpstr>
      <vt:lpstr>Formulario PPGR1</vt:lpstr>
      <vt:lpstr>Formulario PPGR2</vt:lpstr>
      <vt:lpstr>Formulario PPGR3</vt:lpstr>
      <vt:lpstr>Formulario PPGR4</vt:lpstr>
      <vt:lpstr>Formulario PPGR5</vt:lpstr>
      <vt:lpstr>Formulario PPGR6</vt:lpstr>
      <vt:lpstr>Formulario PPGR7</vt:lpstr>
      <vt:lpstr>Formulario PPGR8</vt:lpstr>
      <vt:lpstr>Tablero Indicadores POA</vt:lpstr>
      <vt:lpstr>Prov</vt:lpstr>
      <vt:lpstr>Insumos</vt:lpstr>
      <vt:lpstr>LSIns</vt:lpstr>
      <vt:lpstr>PEI SNS 2025-2028</vt:lpstr>
      <vt:lpstr>Obj</vt:lpstr>
      <vt:lpstr>Catalogo</vt:lpstr>
      <vt:lpstr>Hoja1</vt:lpstr>
      <vt:lpstr>'Formulario PPGR1'!Área_de_impresión</vt:lpstr>
      <vt:lpstr>Azua</vt:lpstr>
      <vt:lpstr>Bahoruco</vt:lpstr>
      <vt:lpstr>Barahona</vt:lpstr>
      <vt:lpstr>CodigoActividad</vt:lpstr>
      <vt:lpstr>Dajabon</vt:lpstr>
      <vt:lpstr>Dajabón</vt:lpstr>
      <vt:lpstr>Distrito_Nacional</vt:lpstr>
      <vt:lpstr>Duarte</vt:lpstr>
      <vt:lpstr>EE.1</vt:lpstr>
      <vt:lpstr>EE.2</vt:lpstr>
      <vt:lpstr>EE.3</vt:lpstr>
      <vt:lpstr>El_Seibo</vt:lpstr>
      <vt:lpstr>Elias_Pina</vt:lpstr>
      <vt:lpstr>Elías_Piña</vt:lpstr>
      <vt:lpstr>Espaillat</vt:lpstr>
      <vt:lpstr>Hato_Mayor</vt:lpstr>
      <vt:lpstr>Hermanas_Mirabal</vt:lpstr>
      <vt:lpstr>Independencia</vt:lpstr>
      <vt:lpstr>La_Altagracia</vt:lpstr>
      <vt:lpstr>La_Romana</vt:lpstr>
      <vt:lpstr>La_Vega</vt:lpstr>
      <vt:lpstr>Le.1</vt:lpstr>
      <vt:lpstr>Le.2</vt:lpstr>
      <vt:lpstr>Le.3</vt:lpstr>
      <vt:lpstr>Le.4</vt:lpstr>
      <vt:lpstr>ls_ComprayAlquiler</vt:lpstr>
      <vt:lpstr>ls_Departamento</vt:lpstr>
      <vt:lpstr>Ls_DepartamentosSRS</vt:lpstr>
      <vt:lpstr>Ls_DependenciasSRS</vt:lpstr>
      <vt:lpstr>ls_Direccion</vt:lpstr>
      <vt:lpstr>Ls_DivisionesSRS</vt:lpstr>
      <vt:lpstr>ls_ejes_estrategicos</vt:lpstr>
      <vt:lpstr>Ls_Estructura</vt:lpstr>
      <vt:lpstr>Ls_GerenciasSRS</vt:lpstr>
      <vt:lpstr>Ls_Medio_Verificacion</vt:lpstr>
      <vt:lpstr>Ls_ObjEstrategico</vt:lpstr>
      <vt:lpstr>Ls_Oficina</vt:lpstr>
      <vt:lpstr>Ls_OficinasSRS</vt:lpstr>
      <vt:lpstr>ls_Regiones</vt:lpstr>
      <vt:lpstr>ls_SubDireccion</vt:lpstr>
      <vt:lpstr>ls_TiposAcciones</vt:lpstr>
      <vt:lpstr>ls_UnidadesSRS</vt:lpstr>
      <vt:lpstr>lsAcabadosTextiles</vt:lpstr>
      <vt:lpstr>lsAireAcondicionado</vt:lpstr>
      <vt:lpstr>lsAlimentosyBebidas</vt:lpstr>
      <vt:lpstr>lsArticulosdePlastico</vt:lpstr>
      <vt:lpstr>lsElectrodomesticos</vt:lpstr>
      <vt:lpstr>lsEquiposComputos</vt:lpstr>
      <vt:lpstr>lsEquiposMedicos</vt:lpstr>
      <vt:lpstr>lsEquiposSeguridad</vt:lpstr>
      <vt:lpstr>lsEquiposTransporte</vt:lpstr>
      <vt:lpstr>lsEventosGenerales</vt:lpstr>
      <vt:lpstr>lsFuentesFinanciamiento</vt:lpstr>
      <vt:lpstr>lsGasoil</vt:lpstr>
      <vt:lpstr>lsHerramientasMenores</vt:lpstr>
      <vt:lpstr>lsImpresionyEncuadernacion</vt:lpstr>
      <vt:lpstr>lsInsumos</vt:lpstr>
      <vt:lpstr>lsInsumosEquipos</vt:lpstr>
      <vt:lpstr>lsLlantasyNeumaticos</vt:lpstr>
      <vt:lpstr>lsMantenimiento</vt:lpstr>
      <vt:lpstr>lsMantenimientoyReparacion</vt:lpstr>
      <vt:lpstr>lsMaterialesdeLimpieza</vt:lpstr>
      <vt:lpstr>lsMueblesdeAlojamiento</vt:lpstr>
      <vt:lpstr>lsMueblesdeOficina</vt:lpstr>
      <vt:lpstr>lsObrasMenoresEdificaciones</vt:lpstr>
      <vt:lpstr>lsOtrosEquipos</vt:lpstr>
      <vt:lpstr>lsPeaje</vt:lpstr>
      <vt:lpstr>lsPinturas</vt:lpstr>
      <vt:lpstr>lsProductosArtesGraficas</vt:lpstr>
      <vt:lpstr>lsProductosdeCemento</vt:lpstr>
      <vt:lpstr>lsProductosdeLoza</vt:lpstr>
      <vt:lpstr>lsProductosdePapel</vt:lpstr>
      <vt:lpstr>lsProductosdeVidrio</vt:lpstr>
      <vt:lpstr>lsProductosElectricos</vt:lpstr>
      <vt:lpstr>lsProductosMedicinalesH</vt:lpstr>
      <vt:lpstr>lsProductosMetalicos</vt:lpstr>
      <vt:lpstr>lsProductosQuimicos</vt:lpstr>
      <vt:lpstr>lsPublicidadyPropaganda</vt:lpstr>
      <vt:lpstr>lsServiciosTecnicosProfesionales</vt:lpstr>
      <vt:lpstr>lsTelecomunicaciones</vt:lpstr>
      <vt:lpstr>LsTipoEESS</vt:lpstr>
      <vt:lpstr>lsTipoIntervencion</vt:lpstr>
      <vt:lpstr>lsUtilesdeCocina</vt:lpstr>
      <vt:lpstr>lsUtilesdeOficina</vt:lpstr>
      <vt:lpstr>lsUtilesMenoresMQ</vt:lpstr>
      <vt:lpstr>lsViaticosDP</vt:lpstr>
      <vt:lpstr>Maria_Trinidad_Sanchez</vt:lpstr>
      <vt:lpstr>María_Trinidad_Sánchez</vt:lpstr>
      <vt:lpstr>Monsenor_Nouel</vt:lpstr>
      <vt:lpstr>Monseñor_Nouel</vt:lpstr>
      <vt:lpstr>Monte_Plata</vt:lpstr>
      <vt:lpstr>Montecristi</vt:lpstr>
      <vt:lpstr>Obj1.1</vt:lpstr>
      <vt:lpstr>Obj1.2</vt:lpstr>
      <vt:lpstr>Obj1.3</vt:lpstr>
      <vt:lpstr>Obj2.1</vt:lpstr>
      <vt:lpstr>Obj2.2</vt:lpstr>
      <vt:lpstr>Obj2.3</vt:lpstr>
      <vt:lpstr>Obj3.1</vt:lpstr>
      <vt:lpstr>Obj3.2</vt:lpstr>
      <vt:lpstr>Obj3.3</vt:lpstr>
      <vt:lpstr>Obj3.4</vt:lpstr>
      <vt:lpstr>Obj3.5</vt:lpstr>
      <vt:lpstr>Obj3.6</vt:lpstr>
      <vt:lpstr>Obj3.7</vt:lpstr>
      <vt:lpstr>Pedernales</vt:lpstr>
      <vt:lpstr>Peravia</vt:lpstr>
      <vt:lpstr>Periodo_POA</vt:lpstr>
      <vt:lpstr>Productos</vt:lpstr>
      <vt:lpstr>Provincias</vt:lpstr>
      <vt:lpstr>Puerto_Plata</vt:lpstr>
      <vt:lpstr>Samana</vt:lpstr>
      <vt:lpstr>Samaná</vt:lpstr>
      <vt:lpstr>San_Cristobal</vt:lpstr>
      <vt:lpstr>San_Cristóbal</vt:lpstr>
      <vt:lpstr>San_Jose_de_Ocoa</vt:lpstr>
      <vt:lpstr>San_José_de_Ocoa</vt:lpstr>
      <vt:lpstr>San_Juan</vt:lpstr>
      <vt:lpstr>San_Pedro_de_Macoris</vt:lpstr>
      <vt:lpstr>San_Pedro_de_Macorís</vt:lpstr>
      <vt:lpstr>Sanchez_Ramirez</vt:lpstr>
      <vt:lpstr>Sánchez_Ramírez</vt:lpstr>
      <vt:lpstr>Santiago</vt:lpstr>
      <vt:lpstr>Santiago_Rodriguez</vt:lpstr>
      <vt:lpstr>Santiago_Rodríguez</vt:lpstr>
      <vt:lpstr>Santo_Domingo</vt:lpstr>
      <vt:lpstr>Valverde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Ilka</dc:creator>
  <cp:keywords/>
  <dc:description/>
  <cp:lastModifiedBy>Zunilda Lopez Gómez</cp:lastModifiedBy>
  <cp:revision/>
  <dcterms:created xsi:type="dcterms:W3CDTF">2010-07-12T13:23:52Z</dcterms:created>
  <dcterms:modified xsi:type="dcterms:W3CDTF">2025-12-19T17:40:03Z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0x0101007CB4276A6F952F4B99C68881E2E6715E</vt:lpwstr>
  </property>
  <property fmtid="{D5CDD505-2E9C-101B-9397-08002B2CF9AE}" pid="3" name="MediaServiceImageTags">
    <vt:lpwstr/>
  </property>
</Properties>
</file>